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3.xml" ContentType="application/vnd.openxmlformats-officedocument.drawing+xml"/>
  <Override PartName="/xl/tables/table3.xml" ContentType="application/vnd.openxmlformats-officedocument.spreadsheetml.table+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tables/table4.xml" ContentType="application/vnd.openxmlformats-officedocument.spreadsheetml.table+xml"/>
  <Override PartName="/xl/tables/table5.xml" ContentType="application/vnd.openxmlformats-officedocument.spreadsheetml.table+xml"/>
  <Override PartName="/xl/drawings/drawing5.xml" ContentType="application/vnd.openxmlformats-officedocument.drawing+xml"/>
  <Override PartName="/xl/comments1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drawings/drawing8.xml" ContentType="application/vnd.openxmlformats-officedocument.drawing+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drawings/drawing9.xml" ContentType="application/vnd.openxmlformats-officedocument.drawing+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codeName="Questa_cartella_di_lavoro" defaultThemeVersion="166925"/>
  <mc:AlternateContent xmlns:mc="http://schemas.openxmlformats.org/markup-compatibility/2006">
    <mc:Choice Requires="x15">
      <x15ac:absPath xmlns:x15ac="http://schemas.microsoft.com/office/spreadsheetml/2010/11/ac" url="C:\Users\Luigi Bottone\R-Group S.r.l. Dropbox\R-Group S.r.l. Dropbox\R-Group\Clienti\UNIONCAMERE Roma\2021 Antiriclaggio\20211221 Back office KIT\"/>
    </mc:Choice>
  </mc:AlternateContent>
  <xr:revisionPtr revIDLastSave="0" documentId="13_ncr:1_{68A6D26C-4C07-4CD7-931A-3875B75B81E8}" xr6:coauthVersionLast="47" xr6:coauthVersionMax="47" xr10:uidLastSave="{00000000-0000-0000-0000-000000000000}"/>
  <bookViews>
    <workbookView xWindow="-28920" yWindow="-120" windowWidth="29040" windowHeight="15840" tabRatio="907" xr2:uid="{00000000-000D-0000-FFFF-FFFF00000000}"/>
  </bookViews>
  <sheets>
    <sheet name="Benvenuto" sheetId="82" r:id="rId1"/>
    <sheet name="Istruzioni" sheetId="92" r:id="rId2"/>
    <sheet name="Art.-231" sheetId="34" r:id="rId3"/>
    <sheet name="Glossario" sheetId="83" r:id="rId4"/>
    <sheet name="Link utili" sheetId="84" r:id="rId5"/>
    <sheet name="Mappa processi" sheetId="85" r:id="rId6"/>
    <sheet name="Procedimenti" sheetId="104" r:id="rId7"/>
    <sheet name="SR A Esempio" sheetId="94" state="hidden" r:id="rId8"/>
    <sheet name="Val A Esempio" sheetId="95" state="hidden" r:id="rId9"/>
    <sheet name="SR A" sheetId="58" r:id="rId10"/>
    <sheet name="Val A" sheetId="64" r:id="rId11"/>
    <sheet name="SR B Esempio" sheetId="96" state="hidden" r:id="rId12"/>
    <sheet name="Val B Esempio" sheetId="97" state="hidden" r:id="rId13"/>
    <sheet name="SR B" sheetId="86" r:id="rId14"/>
    <sheet name="Val B" sheetId="87" r:id="rId15"/>
    <sheet name="SR C" sheetId="88" r:id="rId16"/>
    <sheet name="Val C" sheetId="89" r:id="rId17"/>
    <sheet name="SR D" sheetId="98" r:id="rId18"/>
    <sheet name="Val D" sheetId="99" r:id="rId19"/>
    <sheet name="SR E" sheetId="100" r:id="rId20"/>
    <sheet name="Val E" sheetId="101" r:id="rId21"/>
    <sheet name="SR F" sheetId="102" r:id="rId22"/>
    <sheet name="Val F" sheetId="103" r:id="rId23"/>
    <sheet name="SR G" sheetId="105" r:id="rId24"/>
    <sheet name="Val G" sheetId="106" r:id="rId25"/>
    <sheet name="SR H" sheetId="107" r:id="rId26"/>
    <sheet name="Val H" sheetId="108" r:id="rId27"/>
    <sheet name="SR I" sheetId="109" r:id="rId28"/>
    <sheet name="Val I" sheetId="110" r:id="rId29"/>
    <sheet name="SK segnalaz" sheetId="72" r:id="rId30"/>
    <sheet name="db fasce di rischio" sheetId="52" r:id="rId31"/>
    <sheet name="db Anomalie" sheetId="39" r:id="rId32"/>
    <sheet name="db rischi" sheetId="61" r:id="rId33"/>
    <sheet name="db misure specifiche" sheetId="51" r:id="rId34"/>
    <sheet name="Metodi Valutazione" sheetId="81" r:id="rId35"/>
    <sheet name="SR AQI" sheetId="90" r:id="rId36"/>
    <sheet name="Val AQI" sheetId="91" r:id="rId37"/>
    <sheet name="Check AQI" sheetId="93" r:id="rId38"/>
    <sheet name="Verifica ordinaria" sheetId="74" r:id="rId39"/>
    <sheet name="Verifica rafforzata" sheetId="75" r:id="rId40"/>
    <sheet name="Verifica semplificata" sheetId="76" r:id="rId41"/>
    <sheet name="Raccordo" sheetId="80" state="hidden" r:id="rId42"/>
  </sheets>
  <externalReferences>
    <externalReference r:id="rId43"/>
    <externalReference r:id="rId44"/>
  </externalReferences>
  <definedNames>
    <definedName name="_xlnm._FilterDatabase" localSheetId="37" hidden="1">'Check AQI'!$E$4:$G$39</definedName>
    <definedName name="_xlnm._FilterDatabase" localSheetId="31" hidden="1">'db Anomalie'!$A$4:$A$73</definedName>
    <definedName name="_xlnm._FilterDatabase" localSheetId="6" hidden="1">Procedimenti!$A$15:$A$36</definedName>
    <definedName name="_xlnm._FilterDatabase" localSheetId="10" hidden="1">'Val A'!$C$3:$R$6</definedName>
    <definedName name="_xlnm._FilterDatabase" localSheetId="8" hidden="1">'Val A Esempio'!$C$3:$R$6</definedName>
    <definedName name="_xlnm._FilterDatabase" localSheetId="36" hidden="1">'Val AQI'!$C$3:$R$6</definedName>
    <definedName name="_xlnm._FilterDatabase" localSheetId="14" hidden="1">'Val B'!$C$3:$R$6</definedName>
    <definedName name="_xlnm._FilterDatabase" localSheetId="12" hidden="1">'Val B Esempio'!$C$3:$R$6</definedName>
    <definedName name="_xlnm._FilterDatabase" localSheetId="16" hidden="1">'Val C'!$C$3:$R$6</definedName>
    <definedName name="_xlnm._FilterDatabase" localSheetId="18" hidden="1">'Val D'!$C$3:$R$6</definedName>
    <definedName name="_xlnm._FilterDatabase" localSheetId="20" hidden="1">'Val E'!$C$3:$R$6</definedName>
    <definedName name="_xlnm._FilterDatabase" localSheetId="22" hidden="1">'Val F'!$C$3:$R$6</definedName>
    <definedName name="_xlnm._FilterDatabase" localSheetId="24" hidden="1">'Val G'!$C$3:$R$6</definedName>
    <definedName name="_xlnm._FilterDatabase" localSheetId="26" hidden="1">'Val H'!$C$3:$R$6</definedName>
    <definedName name="_xlnm._FilterDatabase" localSheetId="28" hidden="1">'Val I'!$C$3:$R$6</definedName>
    <definedName name="ALTAMEDIABASSA">[1]Foglio2!$A$18:$A$20</definedName>
    <definedName name="ALTOMEDIOBASSO">[1]Foglio2!$A$23:$A$25</definedName>
    <definedName name="area" localSheetId="0">#REF!</definedName>
    <definedName name="area" localSheetId="30">#REF!</definedName>
    <definedName name="area" localSheetId="33">#REF!</definedName>
    <definedName name="area" localSheetId="32">#REF!</definedName>
    <definedName name="area" localSheetId="9">#REF!</definedName>
    <definedName name="area" localSheetId="7">#REF!</definedName>
    <definedName name="area" localSheetId="35">#REF!</definedName>
    <definedName name="area" localSheetId="13">#REF!</definedName>
    <definedName name="area" localSheetId="11">#REF!</definedName>
    <definedName name="area" localSheetId="15">#REF!</definedName>
    <definedName name="area" localSheetId="17">#REF!</definedName>
    <definedName name="area" localSheetId="19">#REF!</definedName>
    <definedName name="area" localSheetId="21">#REF!</definedName>
    <definedName name="area" localSheetId="23">#REF!</definedName>
    <definedName name="area" localSheetId="25">#REF!</definedName>
    <definedName name="area" localSheetId="27">#REF!</definedName>
    <definedName name="area" localSheetId="10">#REF!</definedName>
    <definedName name="area" localSheetId="8">#REF!</definedName>
    <definedName name="area" localSheetId="36">#REF!</definedName>
    <definedName name="area" localSheetId="14">#REF!</definedName>
    <definedName name="area" localSheetId="12">#REF!</definedName>
    <definedName name="area" localSheetId="16">#REF!</definedName>
    <definedName name="area" localSheetId="18">#REF!</definedName>
    <definedName name="area" localSheetId="20">#REF!</definedName>
    <definedName name="area" localSheetId="22">#REF!</definedName>
    <definedName name="area" localSheetId="24">#REF!</definedName>
    <definedName name="area" localSheetId="26">#REF!</definedName>
    <definedName name="area" localSheetId="28">#REF!</definedName>
    <definedName name="area">#REF!</definedName>
    <definedName name="_xlnm.Print_Area" localSheetId="33">'db misure specifiche'!#REF!</definedName>
    <definedName name="Excel_BuiltIn_Print_Area_10">"$#RIF!.$A$1:$P$149"</definedName>
    <definedName name="Excel_BuiltIn_Print_Area_11">"$#RIF!.$A$1:$P$147"</definedName>
    <definedName name="Excel_BuiltIn_Print_Area_12">"$#RIF!.$A$1:$P$147"</definedName>
    <definedName name="Excel_BuiltIn_Print_Area_13">"$#RIF!.$A$1:$P$157"</definedName>
    <definedName name="Excel_BuiltIn_Print_Area_14">"$#RIF!.$A$1:$P$159"</definedName>
    <definedName name="Excel_BuiltIn_Print_Area_15">"$#RIF!.$A$1:$P$150"</definedName>
    <definedName name="Excel_BuiltIn_Print_Area_16">"$#RIF!.$A$1:$P$151"</definedName>
    <definedName name="Excel_BuiltIn_Print_Area_17">"$#RIF!.$A$1:$P$161"</definedName>
    <definedName name="Excel_BuiltIn_Print_Area_18">"$#RIF!.$A$1:$P$166"</definedName>
    <definedName name="Excel_BuiltIn_Print_Area_19">"$#RIF!.$A$1:$P$165"</definedName>
    <definedName name="Excel_BuiltIn_Print_Area_2">"$#RIF!.$A$2:$N$65"</definedName>
    <definedName name="Excel_BuiltIn_Print_Area_20">"$#RIF!.$A$1:$P$155"</definedName>
    <definedName name="Excel_BuiltIn_Print_Area_21">"$#RIF!.$A$1:$P$84"</definedName>
    <definedName name="Excel_BuiltIn_Print_Area_24">"$#RIF!.$A$1:$P$151"</definedName>
    <definedName name="Excel_BuiltIn_Print_Area_25">"$#RIF!.$A$1:$P$171"</definedName>
    <definedName name="Excel_BuiltIn_Print_Area_26">"$#RIF!.$A$1:$P$166"</definedName>
    <definedName name="Excel_BuiltIn_Print_Area_27">"$#RIF!.$A$1:$P$75"</definedName>
    <definedName name="Excel_BuiltIn_Print_Area_28">"$#RIF!.$A$1:$P$169"</definedName>
    <definedName name="Excel_BuiltIn_Print_Area_29">"$#RIF!.$A$1:$P$174"</definedName>
    <definedName name="Excel_BuiltIn_Print_Area_3">"$#RIF!.$A$1:$L$189"</definedName>
    <definedName name="Excel_BuiltIn_Print_Area_30">"$#RIF!.$A$1:$P$155"</definedName>
    <definedName name="Excel_BuiltIn_Print_Area_31">"$#RIF!.$A$1:$P$134"</definedName>
    <definedName name="Excel_BuiltIn_Print_Area_33">"$#RIF!.$A$1:$P$73"</definedName>
    <definedName name="Excel_BuiltIn_Print_Area_34">"$#RIF!.$A$1:$P$157"</definedName>
    <definedName name="Excel_BuiltIn_Print_Area_35">"$#RIF!.$A$1:$P$90"</definedName>
    <definedName name="Excel_BuiltIn_Print_Area_37">"$#RIF!.$A$1:$P$97"</definedName>
    <definedName name="Excel_BuiltIn_Print_Area_38">"$#RIF!.$A$1:$P$86"</definedName>
    <definedName name="Excel_BuiltIn_Print_Area_39">"$#RIF!.$A$1:$P$77"</definedName>
    <definedName name="Excel_BuiltIn_Print_Area_4">"$#RIF!.$A$1:$L$162"</definedName>
    <definedName name="Excel_BuiltIn_Print_Area_40">"$#RIF!.$A$1:$P$86"</definedName>
    <definedName name="Excel_BuiltIn_Print_Area_41">"$#RIF!.$A$1:$P$73"</definedName>
    <definedName name="Excel_BuiltIn_Print_Area_42">"$#RIF!.$A$1:$P$89"</definedName>
    <definedName name="Excel_BuiltIn_Print_Area_44">"$#RIF!.$A$1:$P$117"</definedName>
    <definedName name="Excel_BuiltIn_Print_Area_45">"$#RIF!.$A$1:$P$88"</definedName>
    <definedName name="Excel_BuiltIn_Print_Area_47">"$#RIF!.$A$1:$P$167"</definedName>
    <definedName name="Excel_BuiltIn_Print_Area_5">"$#RIF!.$A$1:$P$151"</definedName>
    <definedName name="Excel_BuiltIn_Print_Area_50">"$#RIF!.$A$1:$P$148"</definedName>
    <definedName name="Excel_BuiltIn_Print_Area_53">"$#RIF!.$A$1:$P$162"</definedName>
    <definedName name="Excel_BuiltIn_Print_Area_54">"$#RIF!.$A$1:$P$164"</definedName>
    <definedName name="Excel_BuiltIn_Print_Area_55">"$#RIF!.$A$1:$P$159"</definedName>
    <definedName name="Excel_BuiltIn_Print_Area_6">"$#RIF!.$A$1:$P$139"</definedName>
    <definedName name="Excel_BuiltIn_Print_Area_7">"$#RIF!.$A$1:$P$136"</definedName>
    <definedName name="Excel_BuiltIn_Print_Area_8">"$#RIF!.$A$1:$P$151"</definedName>
    <definedName name="Excel_BuiltIn_Print_Area_9">"$#RIF!.$A$1:$P$141"</definedName>
    <definedName name="format">[2]Fogli!$A$57:$A$59</definedName>
    <definedName name="KPI" localSheetId="0">#REF!</definedName>
    <definedName name="KPI" localSheetId="30">#REF!</definedName>
    <definedName name="KPI" localSheetId="33">#REF!</definedName>
    <definedName name="KPI" localSheetId="32">#REF!</definedName>
    <definedName name="KPI" localSheetId="9">#REF!</definedName>
    <definedName name="KPI" localSheetId="7">#REF!</definedName>
    <definedName name="KPI" localSheetId="35">#REF!</definedName>
    <definedName name="KPI" localSheetId="13">#REF!</definedName>
    <definedName name="KPI" localSheetId="11">#REF!</definedName>
    <definedName name="KPI" localSheetId="15">#REF!</definedName>
    <definedName name="KPI" localSheetId="17">#REF!</definedName>
    <definedName name="KPI" localSheetId="19">#REF!</definedName>
    <definedName name="KPI" localSheetId="21">#REF!</definedName>
    <definedName name="KPI" localSheetId="23">#REF!</definedName>
    <definedName name="KPI" localSheetId="25">#REF!</definedName>
    <definedName name="KPI" localSheetId="27">#REF!</definedName>
    <definedName name="KPI" localSheetId="10">#REF!</definedName>
    <definedName name="KPI" localSheetId="8">#REF!</definedName>
    <definedName name="KPI" localSheetId="36">#REF!</definedName>
    <definedName name="KPI" localSheetId="14">#REF!</definedName>
    <definedName name="KPI" localSheetId="12">#REF!</definedName>
    <definedName name="KPI" localSheetId="16">#REF!</definedName>
    <definedName name="KPI" localSheetId="18">#REF!</definedName>
    <definedName name="KPI" localSheetId="20">#REF!</definedName>
    <definedName name="KPI" localSheetId="22">#REF!</definedName>
    <definedName name="KPI" localSheetId="24">#REF!</definedName>
    <definedName name="KPI" localSheetId="26">#REF!</definedName>
    <definedName name="KPI" localSheetId="28">#REF!</definedName>
    <definedName name="KPI">#REF!</definedName>
    <definedName name="MODELLO">[1]Foglio2!$A$57:$A$59</definedName>
    <definedName name="Payment_Needed">"Pagamento richiesto"</definedName>
    <definedName name="Print_Area_1" localSheetId="0">#REF!</definedName>
    <definedName name="Print_Area_1" localSheetId="30">#REF!</definedName>
    <definedName name="Print_Area_1" localSheetId="33">#REF!</definedName>
    <definedName name="Print_Area_1" localSheetId="32">#REF!</definedName>
    <definedName name="Print_Area_1" localSheetId="9">#REF!</definedName>
    <definedName name="Print_Area_1" localSheetId="7">#REF!</definedName>
    <definedName name="Print_Area_1" localSheetId="35">#REF!</definedName>
    <definedName name="Print_Area_1" localSheetId="13">#REF!</definedName>
    <definedName name="Print_Area_1" localSheetId="11">#REF!</definedName>
    <definedName name="Print_Area_1" localSheetId="15">#REF!</definedName>
    <definedName name="Print_Area_1" localSheetId="17">#REF!</definedName>
    <definedName name="Print_Area_1" localSheetId="19">#REF!</definedName>
    <definedName name="Print_Area_1" localSheetId="21">#REF!</definedName>
    <definedName name="Print_Area_1" localSheetId="23">#REF!</definedName>
    <definedName name="Print_Area_1" localSheetId="25">#REF!</definedName>
    <definedName name="Print_Area_1" localSheetId="27">#REF!</definedName>
    <definedName name="Print_Area_1" localSheetId="10">#REF!</definedName>
    <definedName name="Print_Area_1" localSheetId="8">#REF!</definedName>
    <definedName name="Print_Area_1" localSheetId="36">#REF!</definedName>
    <definedName name="Print_Area_1" localSheetId="14">#REF!</definedName>
    <definedName name="Print_Area_1" localSheetId="12">#REF!</definedName>
    <definedName name="Print_Area_1" localSheetId="16">#REF!</definedName>
    <definedName name="Print_Area_1" localSheetId="18">#REF!</definedName>
    <definedName name="Print_Area_1" localSheetId="20">#REF!</definedName>
    <definedName name="Print_Area_1" localSheetId="22">#REF!</definedName>
    <definedName name="Print_Area_1" localSheetId="24">#REF!</definedName>
    <definedName name="Print_Area_1" localSheetId="26">#REF!</definedName>
    <definedName name="Print_Area_1" localSheetId="28">#REF!</definedName>
    <definedName name="Print_Area_1">#REF!</definedName>
    <definedName name="proce" localSheetId="0">#REF!</definedName>
    <definedName name="proce" localSheetId="30">#REF!</definedName>
    <definedName name="proce" localSheetId="33">#REF!</definedName>
    <definedName name="proce" localSheetId="32">#REF!</definedName>
    <definedName name="proce" localSheetId="9">#REF!</definedName>
    <definedName name="proce" localSheetId="7">#REF!</definedName>
    <definedName name="proce" localSheetId="35">#REF!</definedName>
    <definedName name="proce" localSheetId="13">#REF!</definedName>
    <definedName name="proce" localSheetId="11">#REF!</definedName>
    <definedName name="proce" localSheetId="15">#REF!</definedName>
    <definedName name="proce" localSheetId="17">#REF!</definedName>
    <definedName name="proce" localSheetId="19">#REF!</definedName>
    <definedName name="proce" localSheetId="21">#REF!</definedName>
    <definedName name="proce" localSheetId="23">#REF!</definedName>
    <definedName name="proce" localSheetId="25">#REF!</definedName>
    <definedName name="proce" localSheetId="27">#REF!</definedName>
    <definedName name="proce" localSheetId="10">#REF!</definedName>
    <definedName name="proce" localSheetId="8">#REF!</definedName>
    <definedName name="proce" localSheetId="36">#REF!</definedName>
    <definedName name="proce" localSheetId="14">#REF!</definedName>
    <definedName name="proce" localSheetId="12">#REF!</definedName>
    <definedName name="proce" localSheetId="16">#REF!</definedName>
    <definedName name="proce" localSheetId="18">#REF!</definedName>
    <definedName name="proce" localSheetId="20">#REF!</definedName>
    <definedName name="proce" localSheetId="22">#REF!</definedName>
    <definedName name="proce" localSheetId="24">#REF!</definedName>
    <definedName name="proce" localSheetId="26">#REF!</definedName>
    <definedName name="proce" localSheetId="28">#REF!</definedName>
    <definedName name="proce">#REF!</definedName>
    <definedName name="Reimbursement">"Rimborso"</definedName>
    <definedName name="RUOLOOIV">[1]Foglio2!$A$28:$A$31</definedName>
    <definedName name="SINO">[1]Foglio2!$A$8:$A$9</definedName>
    <definedName name="SìNo" localSheetId="0">#REF!</definedName>
    <definedName name="SìNo" localSheetId="30">#REF!</definedName>
    <definedName name="SìNo" localSheetId="33">#REF!</definedName>
    <definedName name="SìNo" localSheetId="32">#REF!</definedName>
    <definedName name="SìNo" localSheetId="9">#REF!</definedName>
    <definedName name="SìNo" localSheetId="7">#REF!</definedName>
    <definedName name="SìNo" localSheetId="35">#REF!</definedName>
    <definedName name="SìNo" localSheetId="13">#REF!</definedName>
    <definedName name="SìNo" localSheetId="11">#REF!</definedName>
    <definedName name="SìNo" localSheetId="15">#REF!</definedName>
    <definedName name="SìNo" localSheetId="17">#REF!</definedName>
    <definedName name="SìNo" localSheetId="19">#REF!</definedName>
    <definedName name="SìNo" localSheetId="21">#REF!</definedName>
    <definedName name="SìNo" localSheetId="23">#REF!</definedName>
    <definedName name="SìNo" localSheetId="25">#REF!</definedName>
    <definedName name="SìNo" localSheetId="27">#REF!</definedName>
    <definedName name="SìNo" localSheetId="10">#REF!</definedName>
    <definedName name="SìNo" localSheetId="8">#REF!</definedName>
    <definedName name="SìNo" localSheetId="36">#REF!</definedName>
    <definedName name="SìNo" localSheetId="14">#REF!</definedName>
    <definedName name="SìNo" localSheetId="12">#REF!</definedName>
    <definedName name="SìNo" localSheetId="16">#REF!</definedName>
    <definedName name="SìNo" localSheetId="18">#REF!</definedName>
    <definedName name="SìNo" localSheetId="20">#REF!</definedName>
    <definedName name="SìNo" localSheetId="22">#REF!</definedName>
    <definedName name="SìNo" localSheetId="24">#REF!</definedName>
    <definedName name="SìNo" localSheetId="26">#REF!</definedName>
    <definedName name="SìNo" localSheetId="28">#REF!</definedName>
    <definedName name="SìNo">#REF!</definedName>
    <definedName name="SINOPARZIALE">[1]Foglio2!$A$12:$A$15</definedName>
    <definedName name="SINOPARZIALEDIRIG">[1]Foglio2!$A$40:$A$43</definedName>
    <definedName name="SINOPARZIALEIND">[1]Foglio2!$A$34:$A$37</definedName>
    <definedName name="SINOPARZIALEIND10">[1]Foglio2!$A$46:$A$48</definedName>
    <definedName name="SINOPARZIALESEDI">[1]Foglio2!$A$62:$A$65</definedName>
    <definedName name="SINOPARZIALESERVIZI">[1]Foglio2!$A$68:$A$71</definedName>
    <definedName name="SISTEMINTEGR">[1]Foglio2!$A$51:$A$54</definedName>
    <definedName name="variazioni">[1]Foglio2!$A$2:$A$5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82" i="109" l="1"/>
  <c r="J82" i="107"/>
  <c r="J82" i="105"/>
  <c r="J82" i="102"/>
  <c r="J82" i="100"/>
  <c r="J82" i="98"/>
  <c r="J82" i="88"/>
  <c r="J82" i="86"/>
  <c r="J82" i="58"/>
  <c r="A126" i="104"/>
  <c r="I2" i="51"/>
  <c r="H2" i="51"/>
  <c r="G2" i="51"/>
  <c r="F2" i="51"/>
  <c r="E2" i="51"/>
  <c r="D2" i="51"/>
  <c r="C2" i="51"/>
  <c r="B2" i="51"/>
  <c r="A2" i="51"/>
  <c r="E498" i="109"/>
  <c r="C61" i="110" s="1"/>
  <c r="E472" i="109"/>
  <c r="C58" i="110" s="1"/>
  <c r="E446" i="109"/>
  <c r="C55" i="110" s="1"/>
  <c r="E420" i="109"/>
  <c r="C52" i="110" s="1"/>
  <c r="E394" i="109"/>
  <c r="C49" i="110" s="1"/>
  <c r="E368" i="109"/>
  <c r="C46" i="110" s="1"/>
  <c r="E342" i="109"/>
  <c r="C43" i="110" s="1"/>
  <c r="E316" i="109"/>
  <c r="C40" i="110" s="1"/>
  <c r="E290" i="109"/>
  <c r="C37" i="110" s="1"/>
  <c r="E264" i="109"/>
  <c r="C34" i="110" s="1"/>
  <c r="E238" i="109"/>
  <c r="C31" i="110" s="1"/>
  <c r="E212" i="109"/>
  <c r="C28" i="110" s="1"/>
  <c r="E186" i="109"/>
  <c r="C25" i="110" s="1"/>
  <c r="E160" i="109"/>
  <c r="C22" i="110" s="1"/>
  <c r="E134" i="109"/>
  <c r="C19" i="110" s="1"/>
  <c r="E108" i="109"/>
  <c r="C16" i="110" s="1"/>
  <c r="E82" i="109"/>
  <c r="C13" i="110" s="1"/>
  <c r="E56" i="109"/>
  <c r="C10" i="110" s="1"/>
  <c r="E30" i="109"/>
  <c r="E4" i="109"/>
  <c r="C4" i="110" s="1"/>
  <c r="E1" i="109"/>
  <c r="B2" i="110"/>
  <c r="B73" i="110"/>
  <c r="AJ61" i="110"/>
  <c r="AK61" i="110" s="1"/>
  <c r="AG61" i="110"/>
  <c r="AF61" i="110"/>
  <c r="AE61" i="110"/>
  <c r="Y61" i="110"/>
  <c r="X61" i="110"/>
  <c r="W61" i="110"/>
  <c r="V61" i="110"/>
  <c r="O61" i="110"/>
  <c r="P61" i="110" s="1"/>
  <c r="J498" i="109" s="1"/>
  <c r="M61" i="110"/>
  <c r="J61" i="110"/>
  <c r="I61" i="110"/>
  <c r="AJ58" i="110"/>
  <c r="AK58" i="110" s="1"/>
  <c r="AG58" i="110"/>
  <c r="AF58" i="110"/>
  <c r="AE58" i="110"/>
  <c r="Y58" i="110"/>
  <c r="X58" i="110"/>
  <c r="W58" i="110"/>
  <c r="V58" i="110"/>
  <c r="O58" i="110"/>
  <c r="P58" i="110" s="1"/>
  <c r="J472" i="109" s="1"/>
  <c r="M58" i="110"/>
  <c r="J58" i="110"/>
  <c r="K58" i="110" s="1"/>
  <c r="L58" i="110" s="1"/>
  <c r="I58" i="110"/>
  <c r="AJ55" i="110"/>
  <c r="AK55" i="110" s="1"/>
  <c r="AG55" i="110"/>
  <c r="AF55" i="110"/>
  <c r="AE55" i="110"/>
  <c r="Y55" i="110"/>
  <c r="X55" i="110"/>
  <c r="W55" i="110"/>
  <c r="V55" i="110"/>
  <c r="P55" i="110"/>
  <c r="O55" i="110"/>
  <c r="M55" i="110"/>
  <c r="J55" i="110"/>
  <c r="I55" i="110"/>
  <c r="AJ52" i="110"/>
  <c r="AK52" i="110" s="1"/>
  <c r="AG52" i="110"/>
  <c r="AF52" i="110"/>
  <c r="AE52" i="110"/>
  <c r="Y52" i="110"/>
  <c r="X52" i="110"/>
  <c r="W52" i="110"/>
  <c r="V52" i="110"/>
  <c r="O52" i="110"/>
  <c r="P52" i="110" s="1"/>
  <c r="M52" i="110"/>
  <c r="J52" i="110"/>
  <c r="I52" i="110"/>
  <c r="AJ49" i="110"/>
  <c r="AK49" i="110" s="1"/>
  <c r="AG49" i="110"/>
  <c r="AF49" i="110"/>
  <c r="AE49" i="110"/>
  <c r="Y49" i="110"/>
  <c r="X49" i="110"/>
  <c r="W49" i="110"/>
  <c r="V49" i="110"/>
  <c r="O49" i="110"/>
  <c r="P49" i="110" s="1"/>
  <c r="J394" i="109" s="1"/>
  <c r="M49" i="110"/>
  <c r="J49" i="110"/>
  <c r="I49" i="110"/>
  <c r="AJ46" i="110"/>
  <c r="AK46" i="110" s="1"/>
  <c r="AG46" i="110"/>
  <c r="AF46" i="110"/>
  <c r="AE46" i="110"/>
  <c r="Y46" i="110"/>
  <c r="X46" i="110"/>
  <c r="W46" i="110"/>
  <c r="V46" i="110"/>
  <c r="O46" i="110"/>
  <c r="P46" i="110" s="1"/>
  <c r="J368" i="109" s="1"/>
  <c r="M46" i="110"/>
  <c r="J46" i="110"/>
  <c r="I46" i="110"/>
  <c r="AJ43" i="110"/>
  <c r="AK43" i="110" s="1"/>
  <c r="AG43" i="110"/>
  <c r="AF43" i="110"/>
  <c r="AE43" i="110"/>
  <c r="Y43" i="110"/>
  <c r="X43" i="110"/>
  <c r="W43" i="110"/>
  <c r="V43" i="110"/>
  <c r="O43" i="110"/>
  <c r="P43" i="110" s="1"/>
  <c r="M43" i="110"/>
  <c r="J43" i="110"/>
  <c r="I43" i="110"/>
  <c r="AK40" i="110"/>
  <c r="AJ40" i="110"/>
  <c r="AG40" i="110"/>
  <c r="AF40" i="110"/>
  <c r="AE40" i="110"/>
  <c r="Y40" i="110"/>
  <c r="X40" i="110"/>
  <c r="W40" i="110"/>
  <c r="V40" i="110"/>
  <c r="O40" i="110"/>
  <c r="P40" i="110" s="1"/>
  <c r="M40" i="110"/>
  <c r="J40" i="110"/>
  <c r="I40" i="110"/>
  <c r="AJ37" i="110"/>
  <c r="AK37" i="110" s="1"/>
  <c r="AG37" i="110"/>
  <c r="AF37" i="110"/>
  <c r="AE37" i="110"/>
  <c r="Y37" i="110"/>
  <c r="X37" i="110"/>
  <c r="W37" i="110"/>
  <c r="V37" i="110"/>
  <c r="O37" i="110"/>
  <c r="P37" i="110" s="1"/>
  <c r="J290" i="109" s="1"/>
  <c r="M37" i="110"/>
  <c r="J37" i="110"/>
  <c r="I37" i="110"/>
  <c r="AJ34" i="110"/>
  <c r="AK34" i="110" s="1"/>
  <c r="AG34" i="110"/>
  <c r="AF34" i="110"/>
  <c r="AE34" i="110"/>
  <c r="Y34" i="110"/>
  <c r="X34" i="110"/>
  <c r="W34" i="110"/>
  <c r="V34" i="110"/>
  <c r="O34" i="110"/>
  <c r="P34" i="110" s="1"/>
  <c r="J264" i="109" s="1"/>
  <c r="M34" i="110"/>
  <c r="J34" i="110"/>
  <c r="I34" i="110"/>
  <c r="AJ31" i="110"/>
  <c r="AK31" i="110" s="1"/>
  <c r="AG31" i="110"/>
  <c r="AF31" i="110"/>
  <c r="AE31" i="110"/>
  <c r="Y31" i="110"/>
  <c r="X31" i="110"/>
  <c r="W31" i="110"/>
  <c r="V31" i="110"/>
  <c r="O31" i="110"/>
  <c r="P31" i="110" s="1"/>
  <c r="J238" i="109" s="1"/>
  <c r="M31" i="110"/>
  <c r="J31" i="110"/>
  <c r="I31" i="110"/>
  <c r="AJ28" i="110"/>
  <c r="AK28" i="110" s="1"/>
  <c r="AG28" i="110"/>
  <c r="AF28" i="110"/>
  <c r="AE28" i="110"/>
  <c r="AH28" i="110" s="1"/>
  <c r="AI28" i="110" s="1"/>
  <c r="Y28" i="110"/>
  <c r="X28" i="110"/>
  <c r="W28" i="110"/>
  <c r="V28" i="110"/>
  <c r="O28" i="110"/>
  <c r="P28" i="110" s="1"/>
  <c r="M28" i="110"/>
  <c r="J28" i="110"/>
  <c r="I28" i="110"/>
  <c r="AJ25" i="110"/>
  <c r="AK25" i="110" s="1"/>
  <c r="AG25" i="110"/>
  <c r="AF25" i="110"/>
  <c r="AE25" i="110"/>
  <c r="Y25" i="110"/>
  <c r="X25" i="110"/>
  <c r="W25" i="110"/>
  <c r="V25" i="110"/>
  <c r="O25" i="110"/>
  <c r="P25" i="110" s="1"/>
  <c r="J186" i="109" s="1"/>
  <c r="M25" i="110"/>
  <c r="J25" i="110"/>
  <c r="I25" i="110"/>
  <c r="AJ22" i="110"/>
  <c r="AK22" i="110" s="1"/>
  <c r="AG22" i="110"/>
  <c r="AF22" i="110"/>
  <c r="AE22" i="110"/>
  <c r="AH22" i="110" s="1"/>
  <c r="AI22" i="110" s="1"/>
  <c r="Y22" i="110"/>
  <c r="X22" i="110"/>
  <c r="W22" i="110"/>
  <c r="V22" i="110"/>
  <c r="O22" i="110"/>
  <c r="P22" i="110" s="1"/>
  <c r="J160" i="109" s="1"/>
  <c r="M22" i="110"/>
  <c r="J22" i="110"/>
  <c r="I22" i="110"/>
  <c r="AJ19" i="110"/>
  <c r="AK19" i="110" s="1"/>
  <c r="AG19" i="110"/>
  <c r="AF19" i="110"/>
  <c r="AE19" i="110"/>
  <c r="Y19" i="110"/>
  <c r="X19" i="110"/>
  <c r="W19" i="110"/>
  <c r="V19" i="110"/>
  <c r="O19" i="110"/>
  <c r="P19" i="110" s="1"/>
  <c r="M19" i="110"/>
  <c r="J19" i="110"/>
  <c r="K19" i="110" s="1"/>
  <c r="L19" i="110" s="1"/>
  <c r="I19" i="110"/>
  <c r="AJ16" i="110"/>
  <c r="AK16" i="110" s="1"/>
  <c r="AG16" i="110"/>
  <c r="AF16" i="110"/>
  <c r="AE16" i="110"/>
  <c r="Y16" i="110"/>
  <c r="X16" i="110"/>
  <c r="W16" i="110"/>
  <c r="V16" i="110"/>
  <c r="O16" i="110"/>
  <c r="P16" i="110" s="1"/>
  <c r="M16" i="110"/>
  <c r="J16" i="110"/>
  <c r="I16" i="110"/>
  <c r="AJ13" i="110"/>
  <c r="AK13" i="110" s="1"/>
  <c r="AG13" i="110"/>
  <c r="AF13" i="110"/>
  <c r="AE13" i="110"/>
  <c r="Y13" i="110"/>
  <c r="X13" i="110"/>
  <c r="W13" i="110"/>
  <c r="V13" i="110"/>
  <c r="O13" i="110"/>
  <c r="P13" i="110" s="1"/>
  <c r="M13" i="110"/>
  <c r="J13" i="110"/>
  <c r="I13" i="110"/>
  <c r="AJ10" i="110"/>
  <c r="AK10" i="110" s="1"/>
  <c r="AG10" i="110"/>
  <c r="AF10" i="110"/>
  <c r="AE10" i="110"/>
  <c r="Y10" i="110"/>
  <c r="X10" i="110"/>
  <c r="W10" i="110"/>
  <c r="V10" i="110"/>
  <c r="O10" i="110"/>
  <c r="P10" i="110" s="1"/>
  <c r="J56" i="109" s="1"/>
  <c r="M10" i="110"/>
  <c r="J10" i="110"/>
  <c r="I10" i="110"/>
  <c r="AJ7" i="110"/>
  <c r="AK7" i="110" s="1"/>
  <c r="AG7" i="110"/>
  <c r="AF7" i="110"/>
  <c r="AE7" i="110"/>
  <c r="Y7" i="110"/>
  <c r="X7" i="110"/>
  <c r="W7" i="110"/>
  <c r="V7" i="110"/>
  <c r="P7" i="110"/>
  <c r="J30" i="109" s="1"/>
  <c r="O7" i="110"/>
  <c r="M7" i="110"/>
  <c r="J7" i="110"/>
  <c r="I7" i="110"/>
  <c r="K7" i="110" s="1"/>
  <c r="L7" i="110" s="1"/>
  <c r="C7" i="110"/>
  <c r="AJ4" i="110"/>
  <c r="AK4" i="110" s="1"/>
  <c r="AG4" i="110"/>
  <c r="AF4" i="110"/>
  <c r="AE4" i="110"/>
  <c r="Y4" i="110"/>
  <c r="X4" i="110"/>
  <c r="W4" i="110"/>
  <c r="V4" i="110"/>
  <c r="O4" i="110"/>
  <c r="P4" i="110" s="1"/>
  <c r="M4" i="110"/>
  <c r="J4" i="110"/>
  <c r="I4" i="110"/>
  <c r="A4" i="110"/>
  <c r="AH3" i="110"/>
  <c r="AJ3" i="110" s="1"/>
  <c r="AG3" i="110"/>
  <c r="AF3" i="110"/>
  <c r="AE3" i="110"/>
  <c r="AI2" i="110"/>
  <c r="AD2" i="110"/>
  <c r="AC2" i="110"/>
  <c r="AB2" i="110"/>
  <c r="AH49" i="110" s="1"/>
  <c r="AI49" i="110" s="1"/>
  <c r="AA2" i="110"/>
  <c r="U2" i="110"/>
  <c r="T2" i="110"/>
  <c r="S2" i="110"/>
  <c r="R2" i="110"/>
  <c r="N2" i="110"/>
  <c r="L2" i="110"/>
  <c r="E498" i="107"/>
  <c r="C61" i="108" s="1"/>
  <c r="E472" i="107"/>
  <c r="C58" i="108" s="1"/>
  <c r="E446" i="107"/>
  <c r="C55" i="108" s="1"/>
  <c r="E420" i="107"/>
  <c r="C52" i="108" s="1"/>
  <c r="E394" i="107"/>
  <c r="C49" i="108" s="1"/>
  <c r="E368" i="107"/>
  <c r="C46" i="108" s="1"/>
  <c r="E342" i="107"/>
  <c r="C43" i="108" s="1"/>
  <c r="E316" i="107"/>
  <c r="C40" i="108" s="1"/>
  <c r="E290" i="107"/>
  <c r="C37" i="108" s="1"/>
  <c r="E264" i="107"/>
  <c r="C34" i="108" s="1"/>
  <c r="E238" i="107"/>
  <c r="C31" i="108" s="1"/>
  <c r="E212" i="107"/>
  <c r="C28" i="108" s="1"/>
  <c r="E186" i="107"/>
  <c r="C25" i="108" s="1"/>
  <c r="E160" i="107"/>
  <c r="C22" i="108" s="1"/>
  <c r="E134" i="107"/>
  <c r="C19" i="108" s="1"/>
  <c r="E108" i="107"/>
  <c r="C16" i="108" s="1"/>
  <c r="E82" i="107"/>
  <c r="C13" i="108" s="1"/>
  <c r="E56" i="107"/>
  <c r="C10" i="108" s="1"/>
  <c r="E30" i="107"/>
  <c r="C7" i="108" s="1"/>
  <c r="E4" i="107"/>
  <c r="C4" i="108" s="1"/>
  <c r="B2" i="108"/>
  <c r="E1" i="107"/>
  <c r="B73" i="108"/>
  <c r="AJ61" i="108"/>
  <c r="AK61" i="108" s="1"/>
  <c r="AG61" i="108"/>
  <c r="AF61" i="108"/>
  <c r="AE61" i="108"/>
  <c r="Y61" i="108"/>
  <c r="X61" i="108"/>
  <c r="W61" i="108"/>
  <c r="V61" i="108"/>
  <c r="O61" i="108"/>
  <c r="P61" i="108" s="1"/>
  <c r="J498" i="107" s="1"/>
  <c r="M61" i="108"/>
  <c r="J61" i="108"/>
  <c r="I61" i="108"/>
  <c r="AJ58" i="108"/>
  <c r="AK58" i="108" s="1"/>
  <c r="AG58" i="108"/>
  <c r="AF58" i="108"/>
  <c r="AE58" i="108"/>
  <c r="Y58" i="108"/>
  <c r="X58" i="108"/>
  <c r="W58" i="108"/>
  <c r="V58" i="108"/>
  <c r="O58" i="108"/>
  <c r="P58" i="108" s="1"/>
  <c r="M58" i="108"/>
  <c r="K58" i="108"/>
  <c r="L58" i="108" s="1"/>
  <c r="J58" i="108"/>
  <c r="I58" i="108"/>
  <c r="AJ55" i="108"/>
  <c r="AK55" i="108" s="1"/>
  <c r="AG55" i="108"/>
  <c r="AF55" i="108"/>
  <c r="AE55" i="108"/>
  <c r="Y55" i="108"/>
  <c r="X55" i="108"/>
  <c r="W55" i="108"/>
  <c r="V55" i="108"/>
  <c r="O55" i="108"/>
  <c r="P55" i="108" s="1"/>
  <c r="M55" i="108"/>
  <c r="J55" i="108"/>
  <c r="I55" i="108"/>
  <c r="AJ52" i="108"/>
  <c r="AK52" i="108" s="1"/>
  <c r="AG52" i="108"/>
  <c r="AF52" i="108"/>
  <c r="AE52" i="108"/>
  <c r="Y52" i="108"/>
  <c r="X52" i="108"/>
  <c r="W52" i="108"/>
  <c r="V52" i="108"/>
  <c r="O52" i="108"/>
  <c r="P52" i="108" s="1"/>
  <c r="M52" i="108"/>
  <c r="J52" i="108"/>
  <c r="I52" i="108"/>
  <c r="AJ49" i="108"/>
  <c r="AK49" i="108" s="1"/>
  <c r="AG49" i="108"/>
  <c r="AF49" i="108"/>
  <c r="AE49" i="108"/>
  <c r="Y49" i="108"/>
  <c r="X49" i="108"/>
  <c r="W49" i="108"/>
  <c r="V49" i="108"/>
  <c r="O49" i="108"/>
  <c r="P49" i="108" s="1"/>
  <c r="M49" i="108"/>
  <c r="J49" i="108"/>
  <c r="K49" i="108" s="1"/>
  <c r="L49" i="108" s="1"/>
  <c r="I49" i="108"/>
  <c r="AJ46" i="108"/>
  <c r="AK46" i="108" s="1"/>
  <c r="AG46" i="108"/>
  <c r="AF46" i="108"/>
  <c r="AE46" i="108"/>
  <c r="Y46" i="108"/>
  <c r="X46" i="108"/>
  <c r="W46" i="108"/>
  <c r="V46" i="108"/>
  <c r="O46" i="108"/>
  <c r="P46" i="108" s="1"/>
  <c r="M46" i="108"/>
  <c r="J46" i="108"/>
  <c r="I46" i="108"/>
  <c r="AJ43" i="108"/>
  <c r="AK43" i="108" s="1"/>
  <c r="AG43" i="108"/>
  <c r="AF43" i="108"/>
  <c r="AE43" i="108"/>
  <c r="Y43" i="108"/>
  <c r="X43" i="108"/>
  <c r="W43" i="108"/>
  <c r="V43" i="108"/>
  <c r="O43" i="108"/>
  <c r="P43" i="108" s="1"/>
  <c r="M43" i="108"/>
  <c r="J43" i="108"/>
  <c r="I43" i="108"/>
  <c r="AJ40" i="108"/>
  <c r="AK40" i="108" s="1"/>
  <c r="AG40" i="108"/>
  <c r="AF40" i="108"/>
  <c r="AE40" i="108"/>
  <c r="Y40" i="108"/>
  <c r="X40" i="108"/>
  <c r="W40" i="108"/>
  <c r="V40" i="108"/>
  <c r="O40" i="108"/>
  <c r="P40" i="108" s="1"/>
  <c r="J316" i="107" s="1"/>
  <c r="M40" i="108"/>
  <c r="J40" i="108"/>
  <c r="I40" i="108"/>
  <c r="AJ37" i="108"/>
  <c r="AK37" i="108" s="1"/>
  <c r="AG37" i="108"/>
  <c r="AF37" i="108"/>
  <c r="AE37" i="108"/>
  <c r="Y37" i="108"/>
  <c r="X37" i="108"/>
  <c r="W37" i="108"/>
  <c r="V37" i="108"/>
  <c r="O37" i="108"/>
  <c r="P37" i="108" s="1"/>
  <c r="J290" i="107" s="1"/>
  <c r="M37" i="108"/>
  <c r="J37" i="108"/>
  <c r="I37" i="108"/>
  <c r="AJ34" i="108"/>
  <c r="AK34" i="108" s="1"/>
  <c r="AG34" i="108"/>
  <c r="AF34" i="108"/>
  <c r="AE34" i="108"/>
  <c r="Y34" i="108"/>
  <c r="X34" i="108"/>
  <c r="W34" i="108"/>
  <c r="V34" i="108"/>
  <c r="O34" i="108"/>
  <c r="P34" i="108" s="1"/>
  <c r="M34" i="108"/>
  <c r="J34" i="108"/>
  <c r="I34" i="108"/>
  <c r="K34" i="108" s="1"/>
  <c r="L34" i="108" s="1"/>
  <c r="AJ31" i="108"/>
  <c r="AK31" i="108" s="1"/>
  <c r="AG31" i="108"/>
  <c r="AF31" i="108"/>
  <c r="AE31" i="108"/>
  <c r="Y31" i="108"/>
  <c r="X31" i="108"/>
  <c r="W31" i="108"/>
  <c r="V31" i="108"/>
  <c r="O31" i="108"/>
  <c r="P31" i="108" s="1"/>
  <c r="M31" i="108"/>
  <c r="J31" i="108"/>
  <c r="I31" i="108"/>
  <c r="AK28" i="108"/>
  <c r="AJ28" i="108"/>
  <c r="AG28" i="108"/>
  <c r="AF28" i="108"/>
  <c r="AE28" i="108"/>
  <c r="Y28" i="108"/>
  <c r="X28" i="108"/>
  <c r="W28" i="108"/>
  <c r="V28" i="108"/>
  <c r="O28" i="108"/>
  <c r="P28" i="108" s="1"/>
  <c r="M28" i="108"/>
  <c r="J28" i="108"/>
  <c r="I28" i="108"/>
  <c r="AJ25" i="108"/>
  <c r="AK25" i="108" s="1"/>
  <c r="AG25" i="108"/>
  <c r="AF25" i="108"/>
  <c r="AE25" i="108"/>
  <c r="Y25" i="108"/>
  <c r="X25" i="108"/>
  <c r="W25" i="108"/>
  <c r="V25" i="108"/>
  <c r="O25" i="108"/>
  <c r="P25" i="108" s="1"/>
  <c r="M25" i="108"/>
  <c r="J25" i="108"/>
  <c r="I25" i="108"/>
  <c r="K25" i="108" s="1"/>
  <c r="L25" i="108" s="1"/>
  <c r="AJ22" i="108"/>
  <c r="AK22" i="108" s="1"/>
  <c r="AG22" i="108"/>
  <c r="AF22" i="108"/>
  <c r="AE22" i="108"/>
  <c r="Y22" i="108"/>
  <c r="X22" i="108"/>
  <c r="W22" i="108"/>
  <c r="V22" i="108"/>
  <c r="O22" i="108"/>
  <c r="P22" i="108" s="1"/>
  <c r="M22" i="108"/>
  <c r="J22" i="108"/>
  <c r="I22" i="108"/>
  <c r="AJ19" i="108"/>
  <c r="AK19" i="108" s="1"/>
  <c r="AG19" i="108"/>
  <c r="AF19" i="108"/>
  <c r="AE19" i="108"/>
  <c r="Y19" i="108"/>
  <c r="X19" i="108"/>
  <c r="W19" i="108"/>
  <c r="V19" i="108"/>
  <c r="O19" i="108"/>
  <c r="P19" i="108" s="1"/>
  <c r="M19" i="108"/>
  <c r="J19" i="108"/>
  <c r="I19" i="108"/>
  <c r="AJ16" i="108"/>
  <c r="AK16" i="108" s="1"/>
  <c r="AG16" i="108"/>
  <c r="AF16" i="108"/>
  <c r="AE16" i="108"/>
  <c r="Y16" i="108"/>
  <c r="X16" i="108"/>
  <c r="W16" i="108"/>
  <c r="V16" i="108"/>
  <c r="O16" i="108"/>
  <c r="P16" i="108" s="1"/>
  <c r="J108" i="107" s="1"/>
  <c r="M16" i="108"/>
  <c r="J16" i="108"/>
  <c r="I16" i="108"/>
  <c r="AJ13" i="108"/>
  <c r="AK13" i="108" s="1"/>
  <c r="AG13" i="108"/>
  <c r="AF13" i="108"/>
  <c r="AE13" i="108"/>
  <c r="Y13" i="108"/>
  <c r="X13" i="108"/>
  <c r="W13" i="108"/>
  <c r="V13" i="108"/>
  <c r="P13" i="108"/>
  <c r="O13" i="108"/>
  <c r="M13" i="108"/>
  <c r="J13" i="108"/>
  <c r="I13" i="108"/>
  <c r="K13" i="108" s="1"/>
  <c r="L13" i="108" s="1"/>
  <c r="AJ10" i="108"/>
  <c r="AK10" i="108" s="1"/>
  <c r="AG10" i="108"/>
  <c r="AF10" i="108"/>
  <c r="AE10" i="108"/>
  <c r="Y10" i="108"/>
  <c r="X10" i="108"/>
  <c r="W10" i="108"/>
  <c r="V10" i="108"/>
  <c r="O10" i="108"/>
  <c r="P10" i="108" s="1"/>
  <c r="M10" i="108"/>
  <c r="J10" i="108"/>
  <c r="K10" i="108" s="1"/>
  <c r="L10" i="108" s="1"/>
  <c r="I10" i="108"/>
  <c r="AJ7" i="108"/>
  <c r="AK7" i="108" s="1"/>
  <c r="AG7" i="108"/>
  <c r="AF7" i="108"/>
  <c r="AE7" i="108"/>
  <c r="Y7" i="108"/>
  <c r="X7" i="108"/>
  <c r="W7" i="108"/>
  <c r="V7" i="108"/>
  <c r="O7" i="108"/>
  <c r="P7" i="108" s="1"/>
  <c r="M7" i="108"/>
  <c r="J7" i="108"/>
  <c r="I7" i="108"/>
  <c r="AJ4" i="108"/>
  <c r="AK4" i="108" s="1"/>
  <c r="AG4" i="108"/>
  <c r="AF4" i="108"/>
  <c r="AE4" i="108"/>
  <c r="Y4" i="108"/>
  <c r="X4" i="108"/>
  <c r="W4" i="108"/>
  <c r="V4" i="108"/>
  <c r="O4" i="108"/>
  <c r="P4" i="108" s="1"/>
  <c r="M4" i="108"/>
  <c r="J4" i="108"/>
  <c r="I4" i="108"/>
  <c r="A4" i="108"/>
  <c r="AH3" i="108"/>
  <c r="AJ3" i="108" s="1"/>
  <c r="AG3" i="108"/>
  <c r="AF3" i="108"/>
  <c r="AE3" i="108"/>
  <c r="AI2" i="108"/>
  <c r="AD2" i="108"/>
  <c r="AC2" i="108"/>
  <c r="AB2" i="108"/>
  <c r="AA2" i="108"/>
  <c r="U2" i="108"/>
  <c r="T2" i="108"/>
  <c r="S2" i="108"/>
  <c r="Z10" i="108" s="1"/>
  <c r="AA10" i="108" s="1"/>
  <c r="R2" i="108"/>
  <c r="N2" i="108"/>
  <c r="L2" i="108"/>
  <c r="E498" i="105"/>
  <c r="C61" i="106" s="1"/>
  <c r="E472" i="105"/>
  <c r="C58" i="106" s="1"/>
  <c r="E446" i="105"/>
  <c r="C55" i="106" s="1"/>
  <c r="E420" i="105"/>
  <c r="C52" i="106" s="1"/>
  <c r="E394" i="105"/>
  <c r="C49" i="106" s="1"/>
  <c r="E368" i="105"/>
  <c r="C46" i="106" s="1"/>
  <c r="E342" i="105"/>
  <c r="C43" i="106" s="1"/>
  <c r="E316" i="105"/>
  <c r="C40" i="106" s="1"/>
  <c r="E290" i="105"/>
  <c r="C37" i="106" s="1"/>
  <c r="E264" i="105"/>
  <c r="C34" i="106" s="1"/>
  <c r="E238" i="105"/>
  <c r="C31" i="106" s="1"/>
  <c r="E212" i="105"/>
  <c r="C28" i="106" s="1"/>
  <c r="E186" i="105"/>
  <c r="C25" i="106" s="1"/>
  <c r="E160" i="105"/>
  <c r="C22" i="106" s="1"/>
  <c r="E134" i="105"/>
  <c r="C19" i="106" s="1"/>
  <c r="E108" i="105"/>
  <c r="C16" i="106" s="1"/>
  <c r="E82" i="105"/>
  <c r="C13" i="106" s="1"/>
  <c r="E56" i="105"/>
  <c r="C10" i="106" s="1"/>
  <c r="E30" i="105"/>
  <c r="C7" i="106" s="1"/>
  <c r="E4" i="105"/>
  <c r="C4" i="106" s="1"/>
  <c r="B2" i="106"/>
  <c r="E1" i="105"/>
  <c r="B73" i="106"/>
  <c r="AJ61" i="106"/>
  <c r="AK61" i="106" s="1"/>
  <c r="AG61" i="106"/>
  <c r="AF61" i="106"/>
  <c r="AE61" i="106"/>
  <c r="Y61" i="106"/>
  <c r="X61" i="106"/>
  <c r="W61" i="106"/>
  <c r="V61" i="106"/>
  <c r="O61" i="106"/>
  <c r="P61" i="106" s="1"/>
  <c r="M61" i="106"/>
  <c r="J61" i="106"/>
  <c r="I61" i="106"/>
  <c r="AJ58" i="106"/>
  <c r="AK58" i="106" s="1"/>
  <c r="AG58" i="106"/>
  <c r="AF58" i="106"/>
  <c r="AE58" i="106"/>
  <c r="Y58" i="106"/>
  <c r="X58" i="106"/>
  <c r="W58" i="106"/>
  <c r="V58" i="106"/>
  <c r="O58" i="106"/>
  <c r="P58" i="106" s="1"/>
  <c r="J472" i="105" s="1"/>
  <c r="M58" i="106"/>
  <c r="J58" i="106"/>
  <c r="K58" i="106" s="1"/>
  <c r="L58" i="106" s="1"/>
  <c r="I58" i="106"/>
  <c r="AJ55" i="106"/>
  <c r="AK55" i="106" s="1"/>
  <c r="AG55" i="106"/>
  <c r="AF55" i="106"/>
  <c r="AE55" i="106"/>
  <c r="Y55" i="106"/>
  <c r="X55" i="106"/>
  <c r="W55" i="106"/>
  <c r="V55" i="106"/>
  <c r="O55" i="106"/>
  <c r="P55" i="106" s="1"/>
  <c r="J446" i="105" s="1"/>
  <c r="M55" i="106"/>
  <c r="J55" i="106"/>
  <c r="I55" i="106"/>
  <c r="AJ52" i="106"/>
  <c r="AK52" i="106" s="1"/>
  <c r="AG52" i="106"/>
  <c r="AF52" i="106"/>
  <c r="AE52" i="106"/>
  <c r="Y52" i="106"/>
  <c r="X52" i="106"/>
  <c r="W52" i="106"/>
  <c r="V52" i="106"/>
  <c r="O52" i="106"/>
  <c r="P52" i="106" s="1"/>
  <c r="M52" i="106"/>
  <c r="J52" i="106"/>
  <c r="I52" i="106"/>
  <c r="AK49" i="106"/>
  <c r="AJ49" i="106"/>
  <c r="AG49" i="106"/>
  <c r="AF49" i="106"/>
  <c r="AE49" i="106"/>
  <c r="Y49" i="106"/>
  <c r="X49" i="106"/>
  <c r="W49" i="106"/>
  <c r="V49" i="106"/>
  <c r="O49" i="106"/>
  <c r="P49" i="106" s="1"/>
  <c r="M49" i="106"/>
  <c r="J49" i="106"/>
  <c r="I49" i="106"/>
  <c r="AJ46" i="106"/>
  <c r="AK46" i="106" s="1"/>
  <c r="AG46" i="106"/>
  <c r="AF46" i="106"/>
  <c r="AE46" i="106"/>
  <c r="Y46" i="106"/>
  <c r="X46" i="106"/>
  <c r="W46" i="106"/>
  <c r="V46" i="106"/>
  <c r="O46" i="106"/>
  <c r="P46" i="106" s="1"/>
  <c r="M46" i="106"/>
  <c r="J46" i="106"/>
  <c r="I46" i="106"/>
  <c r="AJ43" i="106"/>
  <c r="AK43" i="106" s="1"/>
  <c r="AG43" i="106"/>
  <c r="AF43" i="106"/>
  <c r="AE43" i="106"/>
  <c r="Y43" i="106"/>
  <c r="X43" i="106"/>
  <c r="W43" i="106"/>
  <c r="V43" i="106"/>
  <c r="O43" i="106"/>
  <c r="P43" i="106" s="1"/>
  <c r="M43" i="106"/>
  <c r="J43" i="106"/>
  <c r="I43" i="106"/>
  <c r="AJ40" i="106"/>
  <c r="AK40" i="106" s="1"/>
  <c r="AG40" i="106"/>
  <c r="AH40" i="106" s="1"/>
  <c r="AI40" i="106" s="1"/>
  <c r="AF40" i="106"/>
  <c r="AE40" i="106"/>
  <c r="Y40" i="106"/>
  <c r="X40" i="106"/>
  <c r="W40" i="106"/>
  <c r="V40" i="106"/>
  <c r="O40" i="106"/>
  <c r="P40" i="106" s="1"/>
  <c r="J316" i="105" s="1"/>
  <c r="M40" i="106"/>
  <c r="J40" i="106"/>
  <c r="I40" i="106"/>
  <c r="AJ37" i="106"/>
  <c r="AK37" i="106" s="1"/>
  <c r="AG37" i="106"/>
  <c r="AF37" i="106"/>
  <c r="AE37" i="106"/>
  <c r="Y37" i="106"/>
  <c r="X37" i="106"/>
  <c r="W37" i="106"/>
  <c r="V37" i="106"/>
  <c r="O37" i="106"/>
  <c r="P37" i="106" s="1"/>
  <c r="M37" i="106"/>
  <c r="J37" i="106"/>
  <c r="I37" i="106"/>
  <c r="AJ34" i="106"/>
  <c r="AK34" i="106" s="1"/>
  <c r="AG34" i="106"/>
  <c r="AF34" i="106"/>
  <c r="AE34" i="106"/>
  <c r="Y34" i="106"/>
  <c r="X34" i="106"/>
  <c r="W34" i="106"/>
  <c r="V34" i="106"/>
  <c r="O34" i="106"/>
  <c r="P34" i="106" s="1"/>
  <c r="M34" i="106"/>
  <c r="J34" i="106"/>
  <c r="K34" i="106" s="1"/>
  <c r="L34" i="106" s="1"/>
  <c r="I34" i="106"/>
  <c r="AJ31" i="106"/>
  <c r="AK31" i="106" s="1"/>
  <c r="AG31" i="106"/>
  <c r="AF31" i="106"/>
  <c r="AE31" i="106"/>
  <c r="Y31" i="106"/>
  <c r="X31" i="106"/>
  <c r="W31" i="106"/>
  <c r="V31" i="106"/>
  <c r="O31" i="106"/>
  <c r="P31" i="106" s="1"/>
  <c r="J238" i="105" s="1"/>
  <c r="M31" i="106"/>
  <c r="J31" i="106"/>
  <c r="I31" i="106"/>
  <c r="AJ28" i="106"/>
  <c r="AK28" i="106" s="1"/>
  <c r="AG28" i="106"/>
  <c r="AF28" i="106"/>
  <c r="AE28" i="106"/>
  <c r="Y28" i="106"/>
  <c r="X28" i="106"/>
  <c r="W28" i="106"/>
  <c r="V28" i="106"/>
  <c r="P28" i="106"/>
  <c r="O28" i="106"/>
  <c r="M28" i="106"/>
  <c r="J28" i="106"/>
  <c r="I28" i="106"/>
  <c r="AK25" i="106"/>
  <c r="AJ25" i="106"/>
  <c r="AG25" i="106"/>
  <c r="AF25" i="106"/>
  <c r="AE25" i="106"/>
  <c r="Y25" i="106"/>
  <c r="X25" i="106"/>
  <c r="W25" i="106"/>
  <c r="V25" i="106"/>
  <c r="O25" i="106"/>
  <c r="P25" i="106" s="1"/>
  <c r="M25" i="106"/>
  <c r="J25" i="106"/>
  <c r="I25" i="106"/>
  <c r="AJ22" i="106"/>
  <c r="AK22" i="106" s="1"/>
  <c r="AG22" i="106"/>
  <c r="AF22" i="106"/>
  <c r="AE22" i="106"/>
  <c r="Y22" i="106"/>
  <c r="X22" i="106"/>
  <c r="W22" i="106"/>
  <c r="V22" i="106"/>
  <c r="O22" i="106"/>
  <c r="P22" i="106" s="1"/>
  <c r="M22" i="106"/>
  <c r="J22" i="106"/>
  <c r="I22" i="106"/>
  <c r="AJ19" i="106"/>
  <c r="AK19" i="106" s="1"/>
  <c r="AG19" i="106"/>
  <c r="AF19" i="106"/>
  <c r="AE19" i="106"/>
  <c r="Y19" i="106"/>
  <c r="X19" i="106"/>
  <c r="W19" i="106"/>
  <c r="V19" i="106"/>
  <c r="O19" i="106"/>
  <c r="P19" i="106" s="1"/>
  <c r="M19" i="106"/>
  <c r="J19" i="106"/>
  <c r="I19" i="106"/>
  <c r="AJ16" i="106"/>
  <c r="AK16" i="106" s="1"/>
  <c r="AG16" i="106"/>
  <c r="AF16" i="106"/>
  <c r="AE16" i="106"/>
  <c r="Y16" i="106"/>
  <c r="X16" i="106"/>
  <c r="W16" i="106"/>
  <c r="V16" i="106"/>
  <c r="O16" i="106"/>
  <c r="P16" i="106" s="1"/>
  <c r="M16" i="106"/>
  <c r="J16" i="106"/>
  <c r="I16" i="106"/>
  <c r="AJ13" i="106"/>
  <c r="AK13" i="106" s="1"/>
  <c r="AG13" i="106"/>
  <c r="AF13" i="106"/>
  <c r="AE13" i="106"/>
  <c r="Y13" i="106"/>
  <c r="X13" i="106"/>
  <c r="W13" i="106"/>
  <c r="V13" i="106"/>
  <c r="O13" i="106"/>
  <c r="P13" i="106" s="1"/>
  <c r="M13" i="106"/>
  <c r="J13" i="106"/>
  <c r="I13" i="106"/>
  <c r="AJ10" i="106"/>
  <c r="AK10" i="106" s="1"/>
  <c r="AG10" i="106"/>
  <c r="AF10" i="106"/>
  <c r="AE10" i="106"/>
  <c r="AH10" i="106" s="1"/>
  <c r="AI10" i="106" s="1"/>
  <c r="Y10" i="106"/>
  <c r="X10" i="106"/>
  <c r="W10" i="106"/>
  <c r="V10" i="106"/>
  <c r="O10" i="106"/>
  <c r="P10" i="106" s="1"/>
  <c r="J56" i="105" s="1"/>
  <c r="M10" i="106"/>
  <c r="J10" i="106"/>
  <c r="K10" i="106" s="1"/>
  <c r="L10" i="106" s="1"/>
  <c r="I10" i="106"/>
  <c r="AJ7" i="106"/>
  <c r="AK7" i="106" s="1"/>
  <c r="AG7" i="106"/>
  <c r="AF7" i="106"/>
  <c r="AE7" i="106"/>
  <c r="Y7" i="106"/>
  <c r="X7" i="106"/>
  <c r="W7" i="106"/>
  <c r="V7" i="106"/>
  <c r="O7" i="106"/>
  <c r="P7" i="106" s="1"/>
  <c r="J30" i="105" s="1"/>
  <c r="M7" i="106"/>
  <c r="J7" i="106"/>
  <c r="I7" i="106"/>
  <c r="AJ4" i="106"/>
  <c r="AK4" i="106" s="1"/>
  <c r="AG4" i="106"/>
  <c r="AF4" i="106"/>
  <c r="AE4" i="106"/>
  <c r="Y4" i="106"/>
  <c r="X4" i="106"/>
  <c r="W4" i="106"/>
  <c r="V4" i="106"/>
  <c r="O4" i="106"/>
  <c r="P4" i="106" s="1"/>
  <c r="J4" i="105" s="1"/>
  <c r="M4" i="106"/>
  <c r="J4" i="106"/>
  <c r="I4" i="106"/>
  <c r="A4" i="106"/>
  <c r="AH3" i="106"/>
  <c r="AJ3" i="106" s="1"/>
  <c r="AG3" i="106"/>
  <c r="AF3" i="106"/>
  <c r="AE3" i="106"/>
  <c r="AI2" i="106"/>
  <c r="AD2" i="106"/>
  <c r="AC2" i="106"/>
  <c r="AB2" i="106"/>
  <c r="AA2" i="106"/>
  <c r="U2" i="106"/>
  <c r="T2" i="106"/>
  <c r="S2" i="106"/>
  <c r="R2" i="106"/>
  <c r="N2" i="106"/>
  <c r="L2" i="106"/>
  <c r="E498" i="102"/>
  <c r="C61" i="103" s="1"/>
  <c r="E472" i="102"/>
  <c r="C58" i="103" s="1"/>
  <c r="E446" i="102"/>
  <c r="C55" i="103" s="1"/>
  <c r="E420" i="102"/>
  <c r="C52" i="103" s="1"/>
  <c r="E394" i="102"/>
  <c r="C49" i="103" s="1"/>
  <c r="E368" i="102"/>
  <c r="C46" i="103" s="1"/>
  <c r="E342" i="102"/>
  <c r="C43" i="103" s="1"/>
  <c r="E316" i="102"/>
  <c r="C40" i="103" s="1"/>
  <c r="E290" i="102"/>
  <c r="C37" i="103" s="1"/>
  <c r="E264" i="102"/>
  <c r="C34" i="103" s="1"/>
  <c r="E238" i="102"/>
  <c r="C31" i="103" s="1"/>
  <c r="E212" i="102"/>
  <c r="C28" i="103" s="1"/>
  <c r="E186" i="102"/>
  <c r="C25" i="103" s="1"/>
  <c r="E160" i="102"/>
  <c r="C22" i="103" s="1"/>
  <c r="E134" i="102"/>
  <c r="C19" i="103" s="1"/>
  <c r="E108" i="102"/>
  <c r="C16" i="103" s="1"/>
  <c r="E82" i="102"/>
  <c r="C13" i="103" s="1"/>
  <c r="E56" i="102"/>
  <c r="C10" i="103" s="1"/>
  <c r="E30" i="102"/>
  <c r="C7" i="103" s="1"/>
  <c r="E4" i="102"/>
  <c r="C4" i="103" s="1"/>
  <c r="B2" i="103"/>
  <c r="E1" i="102"/>
  <c r="E498" i="100"/>
  <c r="C61" i="101" s="1"/>
  <c r="E472" i="100"/>
  <c r="C58" i="101" s="1"/>
  <c r="E446" i="100"/>
  <c r="C55" i="101" s="1"/>
  <c r="E420" i="100"/>
  <c r="C52" i="101" s="1"/>
  <c r="E394" i="100"/>
  <c r="C49" i="101" s="1"/>
  <c r="E368" i="100"/>
  <c r="C46" i="101" s="1"/>
  <c r="E342" i="100"/>
  <c r="C43" i="101" s="1"/>
  <c r="E316" i="100"/>
  <c r="C40" i="101" s="1"/>
  <c r="E290" i="100"/>
  <c r="C37" i="101" s="1"/>
  <c r="E264" i="100"/>
  <c r="C34" i="101" s="1"/>
  <c r="E238" i="100"/>
  <c r="C31" i="101" s="1"/>
  <c r="E212" i="100"/>
  <c r="C28" i="101" s="1"/>
  <c r="E186" i="100"/>
  <c r="C25" i="101" s="1"/>
  <c r="E160" i="100"/>
  <c r="C22" i="101" s="1"/>
  <c r="E134" i="100"/>
  <c r="C19" i="101" s="1"/>
  <c r="E108" i="100"/>
  <c r="C16" i="101" s="1"/>
  <c r="E82" i="100"/>
  <c r="C13" i="101" s="1"/>
  <c r="E56" i="100"/>
  <c r="C10" i="101" s="1"/>
  <c r="E30" i="100"/>
  <c r="C7" i="101" s="1"/>
  <c r="E4" i="100"/>
  <c r="C4" i="101" s="1"/>
  <c r="E1" i="100"/>
  <c r="B2" i="101"/>
  <c r="E212" i="98"/>
  <c r="C28" i="99" s="1"/>
  <c r="E186" i="98"/>
  <c r="C25" i="99" s="1"/>
  <c r="E498" i="98"/>
  <c r="C61" i="99" s="1"/>
  <c r="E472" i="98"/>
  <c r="C58" i="99" s="1"/>
  <c r="E446" i="98"/>
  <c r="C55" i="99" s="1"/>
  <c r="E420" i="98"/>
  <c r="C52" i="99" s="1"/>
  <c r="E394" i="98"/>
  <c r="C49" i="99" s="1"/>
  <c r="E368" i="98"/>
  <c r="C46" i="99" s="1"/>
  <c r="E342" i="98"/>
  <c r="C43" i="99" s="1"/>
  <c r="E316" i="98"/>
  <c r="C40" i="99" s="1"/>
  <c r="E290" i="98"/>
  <c r="C37" i="99" s="1"/>
  <c r="E264" i="98"/>
  <c r="C34" i="99" s="1"/>
  <c r="E238" i="98"/>
  <c r="C31" i="99" s="1"/>
  <c r="E160" i="98"/>
  <c r="C22" i="99" s="1"/>
  <c r="E134" i="98"/>
  <c r="C19" i="99" s="1"/>
  <c r="E108" i="98"/>
  <c r="C16" i="99" s="1"/>
  <c r="E82" i="98"/>
  <c r="C13" i="99" s="1"/>
  <c r="E56" i="98"/>
  <c r="C10" i="99" s="1"/>
  <c r="E30" i="98"/>
  <c r="C7" i="99" s="1"/>
  <c r="E4" i="98"/>
  <c r="C4" i="99" s="1"/>
  <c r="B2" i="99"/>
  <c r="E1" i="98"/>
  <c r="E498" i="88"/>
  <c r="E472" i="88"/>
  <c r="E446" i="88"/>
  <c r="E420" i="88"/>
  <c r="E394" i="88"/>
  <c r="E368" i="88"/>
  <c r="E342" i="88"/>
  <c r="E316" i="88"/>
  <c r="E290" i="88"/>
  <c r="E264" i="88"/>
  <c r="E238" i="88"/>
  <c r="E212" i="88"/>
  <c r="E186" i="88"/>
  <c r="E160" i="88"/>
  <c r="E134" i="88"/>
  <c r="E108" i="88"/>
  <c r="E82" i="88"/>
  <c r="E56" i="88"/>
  <c r="E30" i="88"/>
  <c r="E4" i="88"/>
  <c r="B2" i="89"/>
  <c r="E1" i="88"/>
  <c r="E498" i="86"/>
  <c r="E472" i="86"/>
  <c r="E446" i="86"/>
  <c r="E420" i="86"/>
  <c r="E394" i="86"/>
  <c r="E368" i="86"/>
  <c r="E342" i="86"/>
  <c r="E316" i="86"/>
  <c r="E290" i="86"/>
  <c r="E264" i="86"/>
  <c r="E238" i="86"/>
  <c r="E212" i="86"/>
  <c r="E186" i="86"/>
  <c r="E160" i="86"/>
  <c r="E134" i="86"/>
  <c r="E108" i="86"/>
  <c r="E82" i="86"/>
  <c r="E56" i="86"/>
  <c r="E30" i="86"/>
  <c r="E4" i="86"/>
  <c r="B2" i="87"/>
  <c r="E1" i="86"/>
  <c r="A192" i="104"/>
  <c r="A170" i="104"/>
  <c r="A148" i="104"/>
  <c r="A104" i="104"/>
  <c r="A82" i="104"/>
  <c r="A60" i="104"/>
  <c r="A38" i="104"/>
  <c r="E498" i="58"/>
  <c r="E472" i="58"/>
  <c r="E446" i="58"/>
  <c r="E420" i="58"/>
  <c r="E394" i="58"/>
  <c r="E368" i="58"/>
  <c r="E342" i="58"/>
  <c r="E316" i="58"/>
  <c r="E290" i="58"/>
  <c r="E264" i="58"/>
  <c r="E238" i="58"/>
  <c r="E212" i="58"/>
  <c r="E186" i="58"/>
  <c r="E160" i="58"/>
  <c r="E134" i="58"/>
  <c r="E108" i="58"/>
  <c r="E82" i="58"/>
  <c r="E56" i="58"/>
  <c r="E30" i="58"/>
  <c r="E4" i="58"/>
  <c r="B2" i="64"/>
  <c r="E1" i="58"/>
  <c r="A16" i="104"/>
  <c r="B73" i="103"/>
  <c r="AJ61" i="103"/>
  <c r="AK61" i="103" s="1"/>
  <c r="AG61" i="103"/>
  <c r="AF61" i="103"/>
  <c r="AE61" i="103"/>
  <c r="Y61" i="103"/>
  <c r="X61" i="103"/>
  <c r="W61" i="103"/>
  <c r="V61" i="103"/>
  <c r="O61" i="103"/>
  <c r="P61" i="103" s="1"/>
  <c r="J498" i="102" s="1"/>
  <c r="M61" i="103"/>
  <c r="J61" i="103"/>
  <c r="I61" i="103"/>
  <c r="K61" i="103" s="1"/>
  <c r="L61" i="103" s="1"/>
  <c r="AJ58" i="103"/>
  <c r="AK58" i="103" s="1"/>
  <c r="AG58" i="103"/>
  <c r="AF58" i="103"/>
  <c r="AE58" i="103"/>
  <c r="Y58" i="103"/>
  <c r="X58" i="103"/>
  <c r="W58" i="103"/>
  <c r="V58" i="103"/>
  <c r="O58" i="103"/>
  <c r="P58" i="103" s="1"/>
  <c r="M58" i="103"/>
  <c r="J58" i="103"/>
  <c r="I58" i="103"/>
  <c r="AJ55" i="103"/>
  <c r="AK55" i="103" s="1"/>
  <c r="AG55" i="103"/>
  <c r="AF55" i="103"/>
  <c r="AE55" i="103"/>
  <c r="Y55" i="103"/>
  <c r="X55" i="103"/>
  <c r="W55" i="103"/>
  <c r="V55" i="103"/>
  <c r="O55" i="103"/>
  <c r="P55" i="103" s="1"/>
  <c r="M55" i="103"/>
  <c r="J55" i="103"/>
  <c r="I55" i="103"/>
  <c r="AJ52" i="103"/>
  <c r="AK52" i="103" s="1"/>
  <c r="AG52" i="103"/>
  <c r="AF52" i="103"/>
  <c r="AE52" i="103"/>
  <c r="Y52" i="103"/>
  <c r="X52" i="103"/>
  <c r="W52" i="103"/>
  <c r="V52" i="103"/>
  <c r="O52" i="103"/>
  <c r="P52" i="103" s="1"/>
  <c r="M52" i="103"/>
  <c r="J52" i="103"/>
  <c r="I52" i="103"/>
  <c r="AJ49" i="103"/>
  <c r="AK49" i="103" s="1"/>
  <c r="AG49" i="103"/>
  <c r="AF49" i="103"/>
  <c r="AE49" i="103"/>
  <c r="Y49" i="103"/>
  <c r="X49" i="103"/>
  <c r="W49" i="103"/>
  <c r="V49" i="103"/>
  <c r="O49" i="103"/>
  <c r="P49" i="103" s="1"/>
  <c r="M49" i="103"/>
  <c r="J49" i="103"/>
  <c r="K49" i="103" s="1"/>
  <c r="L49" i="103" s="1"/>
  <c r="I49" i="103"/>
  <c r="AJ46" i="103"/>
  <c r="AK46" i="103" s="1"/>
  <c r="AG46" i="103"/>
  <c r="AF46" i="103"/>
  <c r="AE46" i="103"/>
  <c r="Y46" i="103"/>
  <c r="X46" i="103"/>
  <c r="W46" i="103"/>
  <c r="V46" i="103"/>
  <c r="O46" i="103"/>
  <c r="P46" i="103" s="1"/>
  <c r="M46" i="103"/>
  <c r="J46" i="103"/>
  <c r="I46" i="103"/>
  <c r="AJ43" i="103"/>
  <c r="AK43" i="103" s="1"/>
  <c r="AG43" i="103"/>
  <c r="AF43" i="103"/>
  <c r="AE43" i="103"/>
  <c r="Y43" i="103"/>
  <c r="X43" i="103"/>
  <c r="W43" i="103"/>
  <c r="V43" i="103"/>
  <c r="O43" i="103"/>
  <c r="P43" i="103" s="1"/>
  <c r="J342" i="102" s="1"/>
  <c r="M43" i="103"/>
  <c r="J43" i="103"/>
  <c r="I43" i="103"/>
  <c r="AJ40" i="103"/>
  <c r="AK40" i="103" s="1"/>
  <c r="AG40" i="103"/>
  <c r="AF40" i="103"/>
  <c r="AE40" i="103"/>
  <c r="Y40" i="103"/>
  <c r="X40" i="103"/>
  <c r="W40" i="103"/>
  <c r="V40" i="103"/>
  <c r="O40" i="103"/>
  <c r="P40" i="103" s="1"/>
  <c r="J316" i="102" s="1"/>
  <c r="M40" i="103"/>
  <c r="J40" i="103"/>
  <c r="I40" i="103"/>
  <c r="AJ37" i="103"/>
  <c r="AK37" i="103" s="1"/>
  <c r="AG37" i="103"/>
  <c r="AF37" i="103"/>
  <c r="AE37" i="103"/>
  <c r="Y37" i="103"/>
  <c r="X37" i="103"/>
  <c r="W37" i="103"/>
  <c r="V37" i="103"/>
  <c r="P37" i="103"/>
  <c r="J290" i="102" s="1"/>
  <c r="O37" i="103"/>
  <c r="M37" i="103"/>
  <c r="J37" i="103"/>
  <c r="I37" i="103"/>
  <c r="AJ34" i="103"/>
  <c r="AK34" i="103" s="1"/>
  <c r="AG34" i="103"/>
  <c r="AF34" i="103"/>
  <c r="AE34" i="103"/>
  <c r="Y34" i="103"/>
  <c r="X34" i="103"/>
  <c r="W34" i="103"/>
  <c r="V34" i="103"/>
  <c r="O34" i="103"/>
  <c r="P34" i="103" s="1"/>
  <c r="M34" i="103"/>
  <c r="J34" i="103"/>
  <c r="I34" i="103"/>
  <c r="AJ31" i="103"/>
  <c r="AK31" i="103" s="1"/>
  <c r="AG31" i="103"/>
  <c r="AF31" i="103"/>
  <c r="AE31" i="103"/>
  <c r="Y31" i="103"/>
  <c r="X31" i="103"/>
  <c r="W31" i="103"/>
  <c r="V31" i="103"/>
  <c r="O31" i="103"/>
  <c r="P31" i="103" s="1"/>
  <c r="M31" i="103"/>
  <c r="J31" i="103"/>
  <c r="I31" i="103"/>
  <c r="AJ28" i="103"/>
  <c r="AK28" i="103" s="1"/>
  <c r="AG28" i="103"/>
  <c r="AF28" i="103"/>
  <c r="AE28" i="103"/>
  <c r="Y28" i="103"/>
  <c r="X28" i="103"/>
  <c r="W28" i="103"/>
  <c r="V28" i="103"/>
  <c r="O28" i="103"/>
  <c r="P28" i="103" s="1"/>
  <c r="M28" i="103"/>
  <c r="J28" i="103"/>
  <c r="I28" i="103"/>
  <c r="AJ25" i="103"/>
  <c r="AK25" i="103" s="1"/>
  <c r="AG25" i="103"/>
  <c r="AF25" i="103"/>
  <c r="AE25" i="103"/>
  <c r="Y25" i="103"/>
  <c r="X25" i="103"/>
  <c r="W25" i="103"/>
  <c r="V25" i="103"/>
  <c r="O25" i="103"/>
  <c r="P25" i="103" s="1"/>
  <c r="J186" i="102" s="1"/>
  <c r="M25" i="103"/>
  <c r="J25" i="103"/>
  <c r="I25" i="103"/>
  <c r="AJ22" i="103"/>
  <c r="AK22" i="103" s="1"/>
  <c r="AG22" i="103"/>
  <c r="AF22" i="103"/>
  <c r="AE22" i="103"/>
  <c r="Y22" i="103"/>
  <c r="X22" i="103"/>
  <c r="W22" i="103"/>
  <c r="V22" i="103"/>
  <c r="O22" i="103"/>
  <c r="P22" i="103" s="1"/>
  <c r="J160" i="102" s="1"/>
  <c r="M22" i="103"/>
  <c r="J22" i="103"/>
  <c r="I22" i="103"/>
  <c r="AJ19" i="103"/>
  <c r="AK19" i="103" s="1"/>
  <c r="AG19" i="103"/>
  <c r="AF19" i="103"/>
  <c r="AE19" i="103"/>
  <c r="Y19" i="103"/>
  <c r="X19" i="103"/>
  <c r="W19" i="103"/>
  <c r="V19" i="103"/>
  <c r="O19" i="103"/>
  <c r="P19" i="103" s="1"/>
  <c r="J134" i="102" s="1"/>
  <c r="M19" i="103"/>
  <c r="J19" i="103"/>
  <c r="I19" i="103"/>
  <c r="AJ16" i="103"/>
  <c r="AK16" i="103" s="1"/>
  <c r="AG16" i="103"/>
  <c r="AF16" i="103"/>
  <c r="AE16" i="103"/>
  <c r="Y16" i="103"/>
  <c r="X16" i="103"/>
  <c r="W16" i="103"/>
  <c r="V16" i="103"/>
  <c r="O16" i="103"/>
  <c r="P16" i="103" s="1"/>
  <c r="J108" i="102" s="1"/>
  <c r="M16" i="103"/>
  <c r="J16" i="103"/>
  <c r="I16" i="103"/>
  <c r="AJ13" i="103"/>
  <c r="AK13" i="103" s="1"/>
  <c r="AG13" i="103"/>
  <c r="AF13" i="103"/>
  <c r="AE13" i="103"/>
  <c r="Y13" i="103"/>
  <c r="X13" i="103"/>
  <c r="W13" i="103"/>
  <c r="V13" i="103"/>
  <c r="O13" i="103"/>
  <c r="P13" i="103" s="1"/>
  <c r="M13" i="103"/>
  <c r="J13" i="103"/>
  <c r="I13" i="103"/>
  <c r="AJ10" i="103"/>
  <c r="AK10" i="103" s="1"/>
  <c r="AG10" i="103"/>
  <c r="AF10" i="103"/>
  <c r="AE10" i="103"/>
  <c r="Y10" i="103"/>
  <c r="X10" i="103"/>
  <c r="W10" i="103"/>
  <c r="V10" i="103"/>
  <c r="O10" i="103"/>
  <c r="P10" i="103" s="1"/>
  <c r="M10" i="103"/>
  <c r="J10" i="103"/>
  <c r="I10" i="103"/>
  <c r="AJ7" i="103"/>
  <c r="AK7" i="103" s="1"/>
  <c r="AG7" i="103"/>
  <c r="AF7" i="103"/>
  <c r="AE7" i="103"/>
  <c r="Y7" i="103"/>
  <c r="X7" i="103"/>
  <c r="W7" i="103"/>
  <c r="V7" i="103"/>
  <c r="O7" i="103"/>
  <c r="P7" i="103" s="1"/>
  <c r="M7" i="103"/>
  <c r="J7" i="103"/>
  <c r="I7" i="103"/>
  <c r="AJ4" i="103"/>
  <c r="AK4" i="103" s="1"/>
  <c r="AG4" i="103"/>
  <c r="AF4" i="103"/>
  <c r="AE4" i="103"/>
  <c r="Y4" i="103"/>
  <c r="X4" i="103"/>
  <c r="W4" i="103"/>
  <c r="V4" i="103"/>
  <c r="O4" i="103"/>
  <c r="P4" i="103" s="1"/>
  <c r="M4" i="103"/>
  <c r="J4" i="103"/>
  <c r="I4" i="103"/>
  <c r="A4" i="103"/>
  <c r="AH3" i="103"/>
  <c r="AJ3" i="103" s="1"/>
  <c r="AG3" i="103"/>
  <c r="AF3" i="103"/>
  <c r="AE3" i="103"/>
  <c r="AI2" i="103"/>
  <c r="AD2" i="103"/>
  <c r="AC2" i="103"/>
  <c r="AB2" i="103"/>
  <c r="AA2" i="103"/>
  <c r="U2" i="103"/>
  <c r="T2" i="103"/>
  <c r="S2" i="103"/>
  <c r="R2" i="103"/>
  <c r="N2" i="103"/>
  <c r="L2" i="103"/>
  <c r="B73" i="101"/>
  <c r="AJ61" i="101"/>
  <c r="AK61" i="101" s="1"/>
  <c r="AG61" i="101"/>
  <c r="AF61" i="101"/>
  <c r="AE61" i="101"/>
  <c r="Y61" i="101"/>
  <c r="X61" i="101"/>
  <c r="W61" i="101"/>
  <c r="V61" i="101"/>
  <c r="O61" i="101"/>
  <c r="P61" i="101" s="1"/>
  <c r="M61" i="101"/>
  <c r="J61" i="101"/>
  <c r="I61" i="101"/>
  <c r="AJ58" i="101"/>
  <c r="AK58" i="101" s="1"/>
  <c r="AG58" i="101"/>
  <c r="AF58" i="101"/>
  <c r="AE58" i="101"/>
  <c r="Y58" i="101"/>
  <c r="X58" i="101"/>
  <c r="W58" i="101"/>
  <c r="V58" i="101"/>
  <c r="O58" i="101"/>
  <c r="P58" i="101" s="1"/>
  <c r="M58" i="101"/>
  <c r="J58" i="101"/>
  <c r="K58" i="101" s="1"/>
  <c r="L58" i="101" s="1"/>
  <c r="I58" i="101"/>
  <c r="AK55" i="101"/>
  <c r="AJ55" i="101"/>
  <c r="AG55" i="101"/>
  <c r="AF55" i="101"/>
  <c r="AE55" i="101"/>
  <c r="Y55" i="101"/>
  <c r="X55" i="101"/>
  <c r="W55" i="101"/>
  <c r="V55" i="101"/>
  <c r="O55" i="101"/>
  <c r="P55" i="101" s="1"/>
  <c r="M55" i="101"/>
  <c r="J55" i="101"/>
  <c r="I55" i="101"/>
  <c r="AJ52" i="101"/>
  <c r="AK52" i="101" s="1"/>
  <c r="AG52" i="101"/>
  <c r="AF52" i="101"/>
  <c r="AE52" i="101"/>
  <c r="Y52" i="101"/>
  <c r="X52" i="101"/>
  <c r="W52" i="101"/>
  <c r="V52" i="101"/>
  <c r="O52" i="101"/>
  <c r="P52" i="101" s="1"/>
  <c r="J420" i="100" s="1"/>
  <c r="M52" i="101"/>
  <c r="J52" i="101"/>
  <c r="I52" i="101"/>
  <c r="AJ49" i="101"/>
  <c r="AK49" i="101" s="1"/>
  <c r="AG49" i="101"/>
  <c r="AF49" i="101"/>
  <c r="AE49" i="101"/>
  <c r="Y49" i="101"/>
  <c r="X49" i="101"/>
  <c r="W49" i="101"/>
  <c r="V49" i="101"/>
  <c r="O49" i="101"/>
  <c r="P49" i="101" s="1"/>
  <c r="J394" i="100" s="1"/>
  <c r="M49" i="101"/>
  <c r="J49" i="101"/>
  <c r="K49" i="101" s="1"/>
  <c r="L49" i="101" s="1"/>
  <c r="I49" i="101"/>
  <c r="AJ46" i="101"/>
  <c r="AK46" i="101" s="1"/>
  <c r="AG46" i="101"/>
  <c r="AF46" i="101"/>
  <c r="AE46" i="101"/>
  <c r="Y46" i="101"/>
  <c r="X46" i="101"/>
  <c r="W46" i="101"/>
  <c r="V46" i="101"/>
  <c r="O46" i="101"/>
  <c r="P46" i="101" s="1"/>
  <c r="M46" i="101"/>
  <c r="J46" i="101"/>
  <c r="I46" i="101"/>
  <c r="AJ43" i="101"/>
  <c r="AK43" i="101" s="1"/>
  <c r="AG43" i="101"/>
  <c r="AF43" i="101"/>
  <c r="AE43" i="101"/>
  <c r="Y43" i="101"/>
  <c r="X43" i="101"/>
  <c r="W43" i="101"/>
  <c r="V43" i="101"/>
  <c r="O43" i="101"/>
  <c r="P43" i="101" s="1"/>
  <c r="M43" i="101"/>
  <c r="J43" i="101"/>
  <c r="I43" i="101"/>
  <c r="AJ40" i="101"/>
  <c r="AK40" i="101" s="1"/>
  <c r="AG40" i="101"/>
  <c r="AF40" i="101"/>
  <c r="AE40" i="101"/>
  <c r="Y40" i="101"/>
  <c r="X40" i="101"/>
  <c r="W40" i="101"/>
  <c r="V40" i="101"/>
  <c r="O40" i="101"/>
  <c r="P40" i="101" s="1"/>
  <c r="M40" i="101"/>
  <c r="J40" i="101"/>
  <c r="I40" i="101"/>
  <c r="AJ37" i="101"/>
  <c r="AK37" i="101" s="1"/>
  <c r="AG37" i="101"/>
  <c r="AF37" i="101"/>
  <c r="AE37" i="101"/>
  <c r="Y37" i="101"/>
  <c r="X37" i="101"/>
  <c r="W37" i="101"/>
  <c r="V37" i="101"/>
  <c r="O37" i="101"/>
  <c r="P37" i="101" s="1"/>
  <c r="M37" i="101"/>
  <c r="J37" i="101"/>
  <c r="I37" i="101"/>
  <c r="AJ34" i="101"/>
  <c r="AK34" i="101" s="1"/>
  <c r="AG34" i="101"/>
  <c r="AF34" i="101"/>
  <c r="AE34" i="101"/>
  <c r="Y34" i="101"/>
  <c r="X34" i="101"/>
  <c r="W34" i="101"/>
  <c r="V34" i="101"/>
  <c r="O34" i="101"/>
  <c r="P34" i="101" s="1"/>
  <c r="M34" i="101"/>
  <c r="J34" i="101"/>
  <c r="I34" i="101"/>
  <c r="AJ31" i="101"/>
  <c r="AK31" i="101" s="1"/>
  <c r="AG31" i="101"/>
  <c r="AF31" i="101"/>
  <c r="AE31" i="101"/>
  <c r="Y31" i="101"/>
  <c r="X31" i="101"/>
  <c r="W31" i="101"/>
  <c r="V31" i="101"/>
  <c r="O31" i="101"/>
  <c r="P31" i="101" s="1"/>
  <c r="M31" i="101"/>
  <c r="J31" i="101"/>
  <c r="I31" i="101"/>
  <c r="AJ28" i="101"/>
  <c r="AK28" i="101" s="1"/>
  <c r="AG28" i="101"/>
  <c r="AF28" i="101"/>
  <c r="AE28" i="101"/>
  <c r="Y28" i="101"/>
  <c r="X28" i="101"/>
  <c r="W28" i="101"/>
  <c r="V28" i="101"/>
  <c r="O28" i="101"/>
  <c r="P28" i="101" s="1"/>
  <c r="J212" i="100" s="1"/>
  <c r="M28" i="101"/>
  <c r="J28" i="101"/>
  <c r="I28" i="101"/>
  <c r="AJ25" i="101"/>
  <c r="AK25" i="101" s="1"/>
  <c r="AG25" i="101"/>
  <c r="AF25" i="101"/>
  <c r="AE25" i="101"/>
  <c r="Y25" i="101"/>
  <c r="X25" i="101"/>
  <c r="W25" i="101"/>
  <c r="V25" i="101"/>
  <c r="O25" i="101"/>
  <c r="P25" i="101" s="1"/>
  <c r="J186" i="100" s="1"/>
  <c r="M25" i="101"/>
  <c r="J25" i="101"/>
  <c r="I25" i="101"/>
  <c r="AJ22" i="101"/>
  <c r="AK22" i="101" s="1"/>
  <c r="AG22" i="101"/>
  <c r="AF22" i="101"/>
  <c r="AE22" i="101"/>
  <c r="Y22" i="101"/>
  <c r="X22" i="101"/>
  <c r="W22" i="101"/>
  <c r="V22" i="101"/>
  <c r="O22" i="101"/>
  <c r="P22" i="101" s="1"/>
  <c r="J160" i="100" s="1"/>
  <c r="M22" i="101"/>
  <c r="J22" i="101"/>
  <c r="I22" i="101"/>
  <c r="AK19" i="101"/>
  <c r="AJ19" i="101"/>
  <c r="AG19" i="101"/>
  <c r="AF19" i="101"/>
  <c r="AE19" i="101"/>
  <c r="Y19" i="101"/>
  <c r="X19" i="101"/>
  <c r="W19" i="101"/>
  <c r="V19" i="101"/>
  <c r="O19" i="101"/>
  <c r="P19" i="101" s="1"/>
  <c r="M19" i="101"/>
  <c r="J19" i="101"/>
  <c r="I19" i="101"/>
  <c r="AJ16" i="101"/>
  <c r="AK16" i="101" s="1"/>
  <c r="AG16" i="101"/>
  <c r="AF16" i="101"/>
  <c r="AE16" i="101"/>
  <c r="Y16" i="101"/>
  <c r="X16" i="101"/>
  <c r="W16" i="101"/>
  <c r="V16" i="101"/>
  <c r="O16" i="101"/>
  <c r="P16" i="101" s="1"/>
  <c r="M16" i="101"/>
  <c r="J16" i="101"/>
  <c r="I16" i="101"/>
  <c r="AJ13" i="101"/>
  <c r="AK13" i="101" s="1"/>
  <c r="AG13" i="101"/>
  <c r="AF13" i="101"/>
  <c r="AE13" i="101"/>
  <c r="Y13" i="101"/>
  <c r="X13" i="101"/>
  <c r="W13" i="101"/>
  <c r="V13" i="101"/>
  <c r="O13" i="101"/>
  <c r="P13" i="101" s="1"/>
  <c r="M13" i="101"/>
  <c r="J13" i="101"/>
  <c r="I13" i="101"/>
  <c r="AJ10" i="101"/>
  <c r="AK10" i="101" s="1"/>
  <c r="AG10" i="101"/>
  <c r="AF10" i="101"/>
  <c r="AE10" i="101"/>
  <c r="Y10" i="101"/>
  <c r="X10" i="101"/>
  <c r="W10" i="101"/>
  <c r="V10" i="101"/>
  <c r="O10" i="101"/>
  <c r="P10" i="101" s="1"/>
  <c r="M10" i="101"/>
  <c r="J10" i="101"/>
  <c r="I10" i="101"/>
  <c r="AJ7" i="101"/>
  <c r="AK7" i="101" s="1"/>
  <c r="AG7" i="101"/>
  <c r="AF7" i="101"/>
  <c r="AE7" i="101"/>
  <c r="Y7" i="101"/>
  <c r="X7" i="101"/>
  <c r="W7" i="101"/>
  <c r="V7" i="101"/>
  <c r="O7" i="101"/>
  <c r="P7" i="101" s="1"/>
  <c r="M7" i="101"/>
  <c r="J7" i="101"/>
  <c r="I7" i="101"/>
  <c r="AG4" i="101"/>
  <c r="AF4" i="101"/>
  <c r="AE4" i="101"/>
  <c r="Y4" i="101"/>
  <c r="X4" i="101"/>
  <c r="W4" i="101"/>
  <c r="V4" i="101"/>
  <c r="O4" i="101"/>
  <c r="P4" i="101" s="1"/>
  <c r="M4" i="101"/>
  <c r="J4" i="101"/>
  <c r="K4" i="101" s="1"/>
  <c r="L4" i="101" s="1"/>
  <c r="I4" i="101"/>
  <c r="A4" i="101"/>
  <c r="AH3" i="101"/>
  <c r="AJ3" i="101" s="1"/>
  <c r="AG3" i="101"/>
  <c r="AF3" i="101"/>
  <c r="AE3" i="101"/>
  <c r="AI2" i="101"/>
  <c r="AD2" i="101"/>
  <c r="AC2" i="101"/>
  <c r="AB2" i="101"/>
  <c r="AA2" i="101"/>
  <c r="U2" i="101"/>
  <c r="T2" i="101"/>
  <c r="S2" i="101"/>
  <c r="R2" i="101"/>
  <c r="N2" i="101"/>
  <c r="L2" i="101"/>
  <c r="AJ61" i="99"/>
  <c r="AK61" i="99" s="1"/>
  <c r="AG61" i="99"/>
  <c r="AF61" i="99"/>
  <c r="AE61" i="99"/>
  <c r="Y61" i="99"/>
  <c r="X61" i="99"/>
  <c r="W61" i="99"/>
  <c r="V61" i="99"/>
  <c r="O61" i="99"/>
  <c r="P61" i="99" s="1"/>
  <c r="M61" i="99"/>
  <c r="J61" i="99"/>
  <c r="I61" i="99"/>
  <c r="AJ58" i="99"/>
  <c r="AK58" i="99" s="1"/>
  <c r="AG58" i="99"/>
  <c r="AF58" i="99"/>
  <c r="AE58" i="99"/>
  <c r="Y58" i="99"/>
  <c r="X58" i="99"/>
  <c r="W58" i="99"/>
  <c r="V58" i="99"/>
  <c r="O58" i="99"/>
  <c r="P58" i="99" s="1"/>
  <c r="M58" i="99"/>
  <c r="J58" i="99"/>
  <c r="I58" i="99"/>
  <c r="AJ55" i="99"/>
  <c r="AK55" i="99" s="1"/>
  <c r="AG55" i="99"/>
  <c r="AF55" i="99"/>
  <c r="AE55" i="99"/>
  <c r="Y55" i="99"/>
  <c r="X55" i="99"/>
  <c r="W55" i="99"/>
  <c r="V55" i="99"/>
  <c r="O55" i="99"/>
  <c r="P55" i="99" s="1"/>
  <c r="M55" i="99"/>
  <c r="J55" i="99"/>
  <c r="I55" i="99"/>
  <c r="AJ52" i="99"/>
  <c r="AK52" i="99" s="1"/>
  <c r="AG52" i="99"/>
  <c r="AF52" i="99"/>
  <c r="AE52" i="99"/>
  <c r="Y52" i="99"/>
  <c r="X52" i="99"/>
  <c r="W52" i="99"/>
  <c r="V52" i="99"/>
  <c r="O52" i="99"/>
  <c r="P52" i="99" s="1"/>
  <c r="M52" i="99"/>
  <c r="J52" i="99"/>
  <c r="I52" i="99"/>
  <c r="AJ49" i="99"/>
  <c r="AK49" i="99" s="1"/>
  <c r="AG49" i="99"/>
  <c r="AF49" i="99"/>
  <c r="AE49" i="99"/>
  <c r="Y49" i="99"/>
  <c r="X49" i="99"/>
  <c r="W49" i="99"/>
  <c r="V49" i="99"/>
  <c r="P49" i="99"/>
  <c r="O49" i="99"/>
  <c r="M49" i="99"/>
  <c r="J49" i="99"/>
  <c r="I49" i="99"/>
  <c r="AJ46" i="99"/>
  <c r="AK46" i="99" s="1"/>
  <c r="AG46" i="99"/>
  <c r="AF46" i="99"/>
  <c r="AE46" i="99"/>
  <c r="Y46" i="99"/>
  <c r="X46" i="99"/>
  <c r="W46" i="99"/>
  <c r="V46" i="99"/>
  <c r="O46" i="99"/>
  <c r="P46" i="99" s="1"/>
  <c r="M46" i="99"/>
  <c r="J46" i="99"/>
  <c r="I46" i="99"/>
  <c r="AJ43" i="99"/>
  <c r="AK43" i="99" s="1"/>
  <c r="AG43" i="99"/>
  <c r="AF43" i="99"/>
  <c r="AE43" i="99"/>
  <c r="Y43" i="99"/>
  <c r="X43" i="99"/>
  <c r="W43" i="99"/>
  <c r="V43" i="99"/>
  <c r="O43" i="99"/>
  <c r="P43" i="99" s="1"/>
  <c r="M43" i="99"/>
  <c r="J43" i="99"/>
  <c r="I43" i="99"/>
  <c r="AJ40" i="99"/>
  <c r="AK40" i="99" s="1"/>
  <c r="AG40" i="99"/>
  <c r="AF40" i="99"/>
  <c r="AE40" i="99"/>
  <c r="Y40" i="99"/>
  <c r="X40" i="99"/>
  <c r="W40" i="99"/>
  <c r="V40" i="99"/>
  <c r="O40" i="99"/>
  <c r="P40" i="99" s="1"/>
  <c r="J316" i="98" s="1"/>
  <c r="M40" i="99"/>
  <c r="J40" i="99"/>
  <c r="I40" i="99"/>
  <c r="AJ37" i="99"/>
  <c r="AK37" i="99" s="1"/>
  <c r="AG37" i="99"/>
  <c r="AF37" i="99"/>
  <c r="AE37" i="99"/>
  <c r="Y37" i="99"/>
  <c r="X37" i="99"/>
  <c r="W37" i="99"/>
  <c r="V37" i="99"/>
  <c r="O37" i="99"/>
  <c r="P37" i="99" s="1"/>
  <c r="M37" i="99"/>
  <c r="J37" i="99"/>
  <c r="I37" i="99"/>
  <c r="AJ34" i="99"/>
  <c r="AK34" i="99" s="1"/>
  <c r="AG34" i="99"/>
  <c r="AF34" i="99"/>
  <c r="AE34" i="99"/>
  <c r="Y34" i="99"/>
  <c r="X34" i="99"/>
  <c r="W34" i="99"/>
  <c r="V34" i="99"/>
  <c r="O34" i="99"/>
  <c r="P34" i="99" s="1"/>
  <c r="M34" i="99"/>
  <c r="J34" i="99"/>
  <c r="I34" i="99"/>
  <c r="AJ31" i="99"/>
  <c r="AK31" i="99" s="1"/>
  <c r="AG31" i="99"/>
  <c r="AF31" i="99"/>
  <c r="AE31" i="99"/>
  <c r="Y31" i="99"/>
  <c r="X31" i="99"/>
  <c r="W31" i="99"/>
  <c r="V31" i="99"/>
  <c r="O31" i="99"/>
  <c r="P31" i="99" s="1"/>
  <c r="M31" i="99"/>
  <c r="J31" i="99"/>
  <c r="I31" i="99"/>
  <c r="AJ28" i="99"/>
  <c r="AK28" i="99" s="1"/>
  <c r="AG28" i="99"/>
  <c r="AF28" i="99"/>
  <c r="AE28" i="99"/>
  <c r="Y28" i="99"/>
  <c r="X28" i="99"/>
  <c r="W28" i="99"/>
  <c r="V28" i="99"/>
  <c r="O28" i="99"/>
  <c r="P28" i="99" s="1"/>
  <c r="M28" i="99"/>
  <c r="J28" i="99"/>
  <c r="I28" i="99"/>
  <c r="AJ25" i="99"/>
  <c r="AK25" i="99" s="1"/>
  <c r="AG25" i="99"/>
  <c r="AF25" i="99"/>
  <c r="AE25" i="99"/>
  <c r="Y25" i="99"/>
  <c r="X25" i="99"/>
  <c r="W25" i="99"/>
  <c r="V25" i="99"/>
  <c r="O25" i="99"/>
  <c r="P25" i="99" s="1"/>
  <c r="M25" i="99"/>
  <c r="J25" i="99"/>
  <c r="I25" i="99"/>
  <c r="AK22" i="99"/>
  <c r="AJ22" i="99"/>
  <c r="AG22" i="99"/>
  <c r="AF22" i="99"/>
  <c r="AE22" i="99"/>
  <c r="Y22" i="99"/>
  <c r="X22" i="99"/>
  <c r="W22" i="99"/>
  <c r="V22" i="99"/>
  <c r="O22" i="99"/>
  <c r="P22" i="99" s="1"/>
  <c r="M22" i="99"/>
  <c r="J22" i="99"/>
  <c r="I22" i="99"/>
  <c r="AJ19" i="99"/>
  <c r="AK19" i="99" s="1"/>
  <c r="AG19" i="99"/>
  <c r="AF19" i="99"/>
  <c r="AE19" i="99"/>
  <c r="Y19" i="99"/>
  <c r="X19" i="99"/>
  <c r="W19" i="99"/>
  <c r="V19" i="99"/>
  <c r="O19" i="99"/>
  <c r="P19" i="99" s="1"/>
  <c r="M19" i="99"/>
  <c r="J19" i="99"/>
  <c r="I19" i="99"/>
  <c r="AJ16" i="99"/>
  <c r="AK16" i="99" s="1"/>
  <c r="AG16" i="99"/>
  <c r="AF16" i="99"/>
  <c r="AE16" i="99"/>
  <c r="Y16" i="99"/>
  <c r="X16" i="99"/>
  <c r="W16" i="99"/>
  <c r="V16" i="99"/>
  <c r="O16" i="99"/>
  <c r="P16" i="99" s="1"/>
  <c r="J108" i="98" s="1"/>
  <c r="M16" i="99"/>
  <c r="J16" i="99"/>
  <c r="I16" i="99"/>
  <c r="AJ13" i="99"/>
  <c r="AK13" i="99" s="1"/>
  <c r="AG13" i="99"/>
  <c r="AF13" i="99"/>
  <c r="AE13" i="99"/>
  <c r="Y13" i="99"/>
  <c r="X13" i="99"/>
  <c r="W13" i="99"/>
  <c r="V13" i="99"/>
  <c r="O13" i="99"/>
  <c r="P13" i="99" s="1"/>
  <c r="M13" i="99"/>
  <c r="J13" i="99"/>
  <c r="I13" i="99"/>
  <c r="AJ10" i="99"/>
  <c r="AK10" i="99" s="1"/>
  <c r="AG10" i="99"/>
  <c r="AF10" i="99"/>
  <c r="AE10" i="99"/>
  <c r="Y10" i="99"/>
  <c r="X10" i="99"/>
  <c r="W10" i="99"/>
  <c r="V10" i="99"/>
  <c r="O10" i="99"/>
  <c r="P10" i="99" s="1"/>
  <c r="M10" i="99"/>
  <c r="J10" i="99"/>
  <c r="I10" i="99"/>
  <c r="AJ7" i="99"/>
  <c r="AK7" i="99" s="1"/>
  <c r="AG7" i="99"/>
  <c r="AF7" i="99"/>
  <c r="AE7" i="99"/>
  <c r="Y7" i="99"/>
  <c r="X7" i="99"/>
  <c r="W7" i="99"/>
  <c r="V7" i="99"/>
  <c r="O7" i="99"/>
  <c r="P7" i="99" s="1"/>
  <c r="M7" i="99"/>
  <c r="J7" i="99"/>
  <c r="I7" i="99"/>
  <c r="AG4" i="99"/>
  <c r="AF4" i="99"/>
  <c r="AE4" i="99"/>
  <c r="Y4" i="99"/>
  <c r="X4" i="99"/>
  <c r="W4" i="99"/>
  <c r="V4" i="99"/>
  <c r="O4" i="99"/>
  <c r="P4" i="99" s="1"/>
  <c r="M4" i="99"/>
  <c r="J4" i="99"/>
  <c r="I4" i="99"/>
  <c r="A4" i="99"/>
  <c r="AH3" i="99"/>
  <c r="AJ3" i="99" s="1"/>
  <c r="AG3" i="99"/>
  <c r="AF3" i="99"/>
  <c r="AE3" i="99"/>
  <c r="AI2" i="99"/>
  <c r="AD2" i="99"/>
  <c r="AC2" i="99"/>
  <c r="AB2" i="99"/>
  <c r="AA2" i="99"/>
  <c r="U2" i="99"/>
  <c r="T2" i="99"/>
  <c r="S2" i="99"/>
  <c r="R2" i="99"/>
  <c r="N2" i="99"/>
  <c r="L2" i="99"/>
  <c r="AJ61" i="97"/>
  <c r="AK61" i="97" s="1"/>
  <c r="AG61" i="97"/>
  <c r="AF61" i="97"/>
  <c r="AE61" i="97"/>
  <c r="Y61" i="97"/>
  <c r="X61" i="97"/>
  <c r="W61" i="97"/>
  <c r="V61" i="97"/>
  <c r="O61" i="97"/>
  <c r="P61" i="97" s="1"/>
  <c r="M61" i="97"/>
  <c r="J61" i="97"/>
  <c r="I61" i="97"/>
  <c r="C61" i="97"/>
  <c r="AJ58" i="97"/>
  <c r="AK58" i="97" s="1"/>
  <c r="AG58" i="97"/>
  <c r="AF58" i="97"/>
  <c r="AE58" i="97"/>
  <c r="Y58" i="97"/>
  <c r="X58" i="97"/>
  <c r="W58" i="97"/>
  <c r="V58" i="97"/>
  <c r="O58" i="97"/>
  <c r="P58" i="97" s="1"/>
  <c r="M58" i="97"/>
  <c r="J58" i="97"/>
  <c r="I58" i="97"/>
  <c r="C58" i="97"/>
  <c r="AJ55" i="97"/>
  <c r="AK55" i="97" s="1"/>
  <c r="AG55" i="97"/>
  <c r="AF55" i="97"/>
  <c r="AE55" i="97"/>
  <c r="Y55" i="97"/>
  <c r="X55" i="97"/>
  <c r="W55" i="97"/>
  <c r="V55" i="97"/>
  <c r="O55" i="97"/>
  <c r="P55" i="97" s="1"/>
  <c r="M55" i="97"/>
  <c r="J55" i="97"/>
  <c r="I55" i="97"/>
  <c r="C55" i="97"/>
  <c r="AJ52" i="97"/>
  <c r="AK52" i="97" s="1"/>
  <c r="AG52" i="97"/>
  <c r="AF52" i="97"/>
  <c r="AE52" i="97"/>
  <c r="Y52" i="97"/>
  <c r="X52" i="97"/>
  <c r="W52" i="97"/>
  <c r="V52" i="97"/>
  <c r="O52" i="97"/>
  <c r="P52" i="97" s="1"/>
  <c r="M52" i="97"/>
  <c r="J52" i="97"/>
  <c r="I52" i="97"/>
  <c r="C52" i="97"/>
  <c r="AJ49" i="97"/>
  <c r="AK49" i="97" s="1"/>
  <c r="AG49" i="97"/>
  <c r="AF49" i="97"/>
  <c r="AE49" i="97"/>
  <c r="Y49" i="97"/>
  <c r="X49" i="97"/>
  <c r="W49" i="97"/>
  <c r="V49" i="97"/>
  <c r="O49" i="97"/>
  <c r="P49" i="97" s="1"/>
  <c r="M49" i="97"/>
  <c r="J49" i="97"/>
  <c r="I49" i="97"/>
  <c r="C49" i="97"/>
  <c r="AJ46" i="97"/>
  <c r="AK46" i="97" s="1"/>
  <c r="AG46" i="97"/>
  <c r="AF46" i="97"/>
  <c r="AE46" i="97"/>
  <c r="Y46" i="97"/>
  <c r="X46" i="97"/>
  <c r="W46" i="97"/>
  <c r="V46" i="97"/>
  <c r="O46" i="97"/>
  <c r="P46" i="97" s="1"/>
  <c r="M46" i="97"/>
  <c r="J46" i="97"/>
  <c r="K46" i="97" s="1"/>
  <c r="L46" i="97" s="1"/>
  <c r="I46" i="97"/>
  <c r="C46" i="97"/>
  <c r="AJ43" i="97"/>
  <c r="AK43" i="97" s="1"/>
  <c r="AG43" i="97"/>
  <c r="AF43" i="97"/>
  <c r="AE43" i="97"/>
  <c r="Y43" i="97"/>
  <c r="X43" i="97"/>
  <c r="W43" i="97"/>
  <c r="V43" i="97"/>
  <c r="O43" i="97"/>
  <c r="P43" i="97" s="1"/>
  <c r="M43" i="97"/>
  <c r="J43" i="97"/>
  <c r="I43" i="97"/>
  <c r="C43" i="97"/>
  <c r="AJ40" i="97"/>
  <c r="AK40" i="97" s="1"/>
  <c r="AG40" i="97"/>
  <c r="AF40" i="97"/>
  <c r="AE40" i="97"/>
  <c r="Y40" i="97"/>
  <c r="X40" i="97"/>
  <c r="W40" i="97"/>
  <c r="V40" i="97"/>
  <c r="O40" i="97"/>
  <c r="P40" i="97" s="1"/>
  <c r="M40" i="97"/>
  <c r="J40" i="97"/>
  <c r="I40" i="97"/>
  <c r="C40" i="97"/>
  <c r="AJ37" i="97"/>
  <c r="AK37" i="97" s="1"/>
  <c r="AG37" i="97"/>
  <c r="AF37" i="97"/>
  <c r="AE37" i="97"/>
  <c r="Y37" i="97"/>
  <c r="X37" i="97"/>
  <c r="W37" i="97"/>
  <c r="V37" i="97"/>
  <c r="O37" i="97"/>
  <c r="P37" i="97" s="1"/>
  <c r="M37" i="97"/>
  <c r="J37" i="97"/>
  <c r="I37" i="97"/>
  <c r="C37" i="97"/>
  <c r="AJ34" i="97"/>
  <c r="AK34" i="97" s="1"/>
  <c r="AG34" i="97"/>
  <c r="AF34" i="97"/>
  <c r="AE34" i="97"/>
  <c r="Y34" i="97"/>
  <c r="X34" i="97"/>
  <c r="W34" i="97"/>
  <c r="V34" i="97"/>
  <c r="O34" i="97"/>
  <c r="P34" i="97" s="1"/>
  <c r="M34" i="97"/>
  <c r="J34" i="97"/>
  <c r="I34" i="97"/>
  <c r="C34" i="97"/>
  <c r="AJ31" i="97"/>
  <c r="AK31" i="97" s="1"/>
  <c r="AG31" i="97"/>
  <c r="AF31" i="97"/>
  <c r="AE31" i="97"/>
  <c r="Y31" i="97"/>
  <c r="X31" i="97"/>
  <c r="W31" i="97"/>
  <c r="V31" i="97"/>
  <c r="O31" i="97"/>
  <c r="P31" i="97" s="1"/>
  <c r="M31" i="97"/>
  <c r="J31" i="97"/>
  <c r="I31" i="97"/>
  <c r="C31" i="97"/>
  <c r="AJ28" i="97"/>
  <c r="AK28" i="97" s="1"/>
  <c r="AG28" i="97"/>
  <c r="AF28" i="97"/>
  <c r="AE28" i="97"/>
  <c r="Y28" i="97"/>
  <c r="X28" i="97"/>
  <c r="W28" i="97"/>
  <c r="V28" i="97"/>
  <c r="O28" i="97"/>
  <c r="P28" i="97" s="1"/>
  <c r="M28" i="97"/>
  <c r="J28" i="97"/>
  <c r="I28" i="97"/>
  <c r="C28" i="97"/>
  <c r="AJ25" i="97"/>
  <c r="AK25" i="97" s="1"/>
  <c r="AG25" i="97"/>
  <c r="AF25" i="97"/>
  <c r="AE25" i="97"/>
  <c r="Y25" i="97"/>
  <c r="X25" i="97"/>
  <c r="W25" i="97"/>
  <c r="V25" i="97"/>
  <c r="O25" i="97"/>
  <c r="P25" i="97" s="1"/>
  <c r="M25" i="97"/>
  <c r="J25" i="97"/>
  <c r="I25" i="97"/>
  <c r="C25" i="97"/>
  <c r="AJ22" i="97"/>
  <c r="AK22" i="97" s="1"/>
  <c r="AG22" i="97"/>
  <c r="AF22" i="97"/>
  <c r="AE22" i="97"/>
  <c r="Y22" i="97"/>
  <c r="X22" i="97"/>
  <c r="W22" i="97"/>
  <c r="V22" i="97"/>
  <c r="O22" i="97"/>
  <c r="P22" i="97" s="1"/>
  <c r="M22" i="97"/>
  <c r="J22" i="97"/>
  <c r="K22" i="97" s="1"/>
  <c r="L22" i="97" s="1"/>
  <c r="I22" i="97"/>
  <c r="C22" i="97"/>
  <c r="AJ19" i="97"/>
  <c r="AK19" i="97" s="1"/>
  <c r="AG19" i="97"/>
  <c r="AF19" i="97"/>
  <c r="AE19" i="97"/>
  <c r="Y19" i="97"/>
  <c r="X19" i="97"/>
  <c r="W19" i="97"/>
  <c r="V19" i="97"/>
  <c r="O19" i="97"/>
  <c r="P19" i="97" s="1"/>
  <c r="M19" i="97"/>
  <c r="J19" i="97"/>
  <c r="I19" i="97"/>
  <c r="C19" i="97"/>
  <c r="AJ16" i="97"/>
  <c r="AK16" i="97" s="1"/>
  <c r="AG16" i="97"/>
  <c r="AF16" i="97"/>
  <c r="AE16" i="97"/>
  <c r="Y16" i="97"/>
  <c r="X16" i="97"/>
  <c r="W16" i="97"/>
  <c r="V16" i="97"/>
  <c r="O16" i="97"/>
  <c r="P16" i="97" s="1"/>
  <c r="M16" i="97"/>
  <c r="J16" i="97"/>
  <c r="I16" i="97"/>
  <c r="C16" i="97"/>
  <c r="AJ13" i="97"/>
  <c r="AK13" i="97" s="1"/>
  <c r="AG13" i="97"/>
  <c r="AF13" i="97"/>
  <c r="AE13" i="97"/>
  <c r="Y13" i="97"/>
  <c r="X13" i="97"/>
  <c r="W13" i="97"/>
  <c r="V13" i="97"/>
  <c r="O13" i="97"/>
  <c r="P13" i="97" s="1"/>
  <c r="M13" i="97"/>
  <c r="J13" i="97"/>
  <c r="I13" i="97"/>
  <c r="C13" i="97"/>
  <c r="AJ10" i="97"/>
  <c r="AK10" i="97" s="1"/>
  <c r="AG10" i="97"/>
  <c r="AF10" i="97"/>
  <c r="AE10" i="97"/>
  <c r="Y10" i="97"/>
  <c r="X10" i="97"/>
  <c r="W10" i="97"/>
  <c r="V10" i="97"/>
  <c r="O10" i="97"/>
  <c r="P10" i="97" s="1"/>
  <c r="M10" i="97"/>
  <c r="J10" i="97"/>
  <c r="I10" i="97"/>
  <c r="C10" i="97"/>
  <c r="AJ7" i="97"/>
  <c r="AK7" i="97" s="1"/>
  <c r="AG7" i="97"/>
  <c r="AF7" i="97"/>
  <c r="AE7" i="97"/>
  <c r="Y7" i="97"/>
  <c r="X7" i="97"/>
  <c r="W7" i="97"/>
  <c r="V7" i="97"/>
  <c r="O7" i="97"/>
  <c r="P7" i="97" s="1"/>
  <c r="M7" i="97"/>
  <c r="J7" i="97"/>
  <c r="I7" i="97"/>
  <c r="C7" i="97"/>
  <c r="AG4" i="97"/>
  <c r="AF4" i="97"/>
  <c r="AE4" i="97"/>
  <c r="Y4" i="97"/>
  <c r="X4" i="97"/>
  <c r="W4" i="97"/>
  <c r="V4" i="97"/>
  <c r="O4" i="97"/>
  <c r="P4" i="97" s="1"/>
  <c r="M4" i="97"/>
  <c r="J4" i="97"/>
  <c r="K4" i="97" s="1"/>
  <c r="L4" i="97" s="1"/>
  <c r="I4" i="97"/>
  <c r="A4" i="97"/>
  <c r="AH3" i="97"/>
  <c r="AJ3" i="97" s="1"/>
  <c r="AG3" i="97"/>
  <c r="AF3" i="97"/>
  <c r="AE3" i="97"/>
  <c r="AI2" i="97"/>
  <c r="AD2" i="97"/>
  <c r="AC2" i="97"/>
  <c r="AB2" i="97"/>
  <c r="AA2" i="97"/>
  <c r="U2" i="97"/>
  <c r="T2" i="97"/>
  <c r="S2" i="97"/>
  <c r="R2" i="97"/>
  <c r="N2" i="97"/>
  <c r="L2" i="97"/>
  <c r="B2" i="97"/>
  <c r="C1" i="96"/>
  <c r="AJ61" i="95"/>
  <c r="AK61" i="95" s="1"/>
  <c r="AG61" i="95"/>
  <c r="AF61" i="95"/>
  <c r="AE61" i="95"/>
  <c r="Y61" i="95"/>
  <c r="X61" i="95"/>
  <c r="W61" i="95"/>
  <c r="V61" i="95"/>
  <c r="O61" i="95"/>
  <c r="P61" i="95" s="1"/>
  <c r="M61" i="95"/>
  <c r="J61" i="95"/>
  <c r="I61" i="95"/>
  <c r="C61" i="95"/>
  <c r="AJ58" i="95"/>
  <c r="AK58" i="95" s="1"/>
  <c r="AG58" i="95"/>
  <c r="AF58" i="95"/>
  <c r="AE58" i="95"/>
  <c r="Y58" i="95"/>
  <c r="X58" i="95"/>
  <c r="W58" i="95"/>
  <c r="V58" i="95"/>
  <c r="O58" i="95"/>
  <c r="P58" i="95" s="1"/>
  <c r="M58" i="95"/>
  <c r="J58" i="95"/>
  <c r="I58" i="95"/>
  <c r="C58" i="95"/>
  <c r="AJ55" i="95"/>
  <c r="AK55" i="95" s="1"/>
  <c r="AG55" i="95"/>
  <c r="AF55" i="95"/>
  <c r="AE55" i="95"/>
  <c r="Y55" i="95"/>
  <c r="X55" i="95"/>
  <c r="W55" i="95"/>
  <c r="V55" i="95"/>
  <c r="O55" i="95"/>
  <c r="P55" i="95" s="1"/>
  <c r="M55" i="95"/>
  <c r="J55" i="95"/>
  <c r="I55" i="95"/>
  <c r="C55" i="95"/>
  <c r="AJ52" i="95"/>
  <c r="AK52" i="95" s="1"/>
  <c r="AG52" i="95"/>
  <c r="AF52" i="95"/>
  <c r="AE52" i="95"/>
  <c r="Y52" i="95"/>
  <c r="X52" i="95"/>
  <c r="W52" i="95"/>
  <c r="V52" i="95"/>
  <c r="O52" i="95"/>
  <c r="P52" i="95" s="1"/>
  <c r="M52" i="95"/>
  <c r="J52" i="95"/>
  <c r="I52" i="95"/>
  <c r="C52" i="95"/>
  <c r="AJ49" i="95"/>
  <c r="AK49" i="95" s="1"/>
  <c r="AG49" i="95"/>
  <c r="AF49" i="95"/>
  <c r="AE49" i="95"/>
  <c r="Y49" i="95"/>
  <c r="X49" i="95"/>
  <c r="W49" i="95"/>
  <c r="V49" i="95"/>
  <c r="O49" i="95"/>
  <c r="P49" i="95" s="1"/>
  <c r="M49" i="95"/>
  <c r="J49" i="95"/>
  <c r="I49" i="95"/>
  <c r="C49" i="95"/>
  <c r="AJ46" i="95"/>
  <c r="AK46" i="95" s="1"/>
  <c r="AG46" i="95"/>
  <c r="AF46" i="95"/>
  <c r="AE46" i="95"/>
  <c r="Y46" i="95"/>
  <c r="X46" i="95"/>
  <c r="W46" i="95"/>
  <c r="V46" i="95"/>
  <c r="O46" i="95"/>
  <c r="P46" i="95" s="1"/>
  <c r="H368" i="94" s="1"/>
  <c r="M46" i="95"/>
  <c r="J46" i="95"/>
  <c r="I46" i="95"/>
  <c r="C46" i="95"/>
  <c r="AJ43" i="95"/>
  <c r="AK43" i="95" s="1"/>
  <c r="AG43" i="95"/>
  <c r="AF43" i="95"/>
  <c r="AE43" i="95"/>
  <c r="Y43" i="95"/>
  <c r="X43" i="95"/>
  <c r="W43" i="95"/>
  <c r="V43" i="95"/>
  <c r="O43" i="95"/>
  <c r="P43" i="95" s="1"/>
  <c r="M43" i="95"/>
  <c r="J43" i="95"/>
  <c r="I43" i="95"/>
  <c r="C43" i="95"/>
  <c r="AJ40" i="95"/>
  <c r="AK40" i="95" s="1"/>
  <c r="AG40" i="95"/>
  <c r="AF40" i="95"/>
  <c r="AE40" i="95"/>
  <c r="Y40" i="95"/>
  <c r="X40" i="95"/>
  <c r="W40" i="95"/>
  <c r="V40" i="95"/>
  <c r="O40" i="95"/>
  <c r="P40" i="95" s="1"/>
  <c r="H316" i="94" s="1"/>
  <c r="M40" i="95"/>
  <c r="J40" i="95"/>
  <c r="I40" i="95"/>
  <c r="C40" i="95"/>
  <c r="AJ37" i="95"/>
  <c r="AK37" i="95" s="1"/>
  <c r="AG37" i="95"/>
  <c r="AF37" i="95"/>
  <c r="AE37" i="95"/>
  <c r="Y37" i="95"/>
  <c r="X37" i="95"/>
  <c r="W37" i="95"/>
  <c r="V37" i="95"/>
  <c r="O37" i="95"/>
  <c r="P37" i="95" s="1"/>
  <c r="M37" i="95"/>
  <c r="J37" i="95"/>
  <c r="I37" i="95"/>
  <c r="C37" i="95"/>
  <c r="AJ34" i="95"/>
  <c r="AK34" i="95" s="1"/>
  <c r="AG34" i="95"/>
  <c r="AF34" i="95"/>
  <c r="AE34" i="95"/>
  <c r="Y34" i="95"/>
  <c r="X34" i="95"/>
  <c r="W34" i="95"/>
  <c r="V34" i="95"/>
  <c r="O34" i="95"/>
  <c r="P34" i="95" s="1"/>
  <c r="M34" i="95"/>
  <c r="J34" i="95"/>
  <c r="I34" i="95"/>
  <c r="C34" i="95"/>
  <c r="AJ31" i="95"/>
  <c r="AK31" i="95" s="1"/>
  <c r="AG31" i="95"/>
  <c r="AF31" i="95"/>
  <c r="AE31" i="95"/>
  <c r="Y31" i="95"/>
  <c r="X31" i="95"/>
  <c r="W31" i="95"/>
  <c r="V31" i="95"/>
  <c r="O31" i="95"/>
  <c r="P31" i="95" s="1"/>
  <c r="M31" i="95"/>
  <c r="J31" i="95"/>
  <c r="I31" i="95"/>
  <c r="C31" i="95"/>
  <c r="AJ28" i="95"/>
  <c r="AK28" i="95" s="1"/>
  <c r="AG28" i="95"/>
  <c r="AF28" i="95"/>
  <c r="AE28" i="95"/>
  <c r="Y28" i="95"/>
  <c r="X28" i="95"/>
  <c r="W28" i="95"/>
  <c r="V28" i="95"/>
  <c r="O28" i="95"/>
  <c r="P28" i="95" s="1"/>
  <c r="M28" i="95"/>
  <c r="J28" i="95"/>
  <c r="I28" i="95"/>
  <c r="C28" i="95"/>
  <c r="AJ25" i="95"/>
  <c r="AK25" i="95" s="1"/>
  <c r="AG25" i="95"/>
  <c r="AF25" i="95"/>
  <c r="AE25" i="95"/>
  <c r="Y25" i="95"/>
  <c r="X25" i="95"/>
  <c r="W25" i="95"/>
  <c r="V25" i="95"/>
  <c r="O25" i="95"/>
  <c r="P25" i="95" s="1"/>
  <c r="M25" i="95"/>
  <c r="J25" i="95"/>
  <c r="I25" i="95"/>
  <c r="C25" i="95"/>
  <c r="AJ22" i="95"/>
  <c r="AK22" i="95" s="1"/>
  <c r="AG22" i="95"/>
  <c r="AF22" i="95"/>
  <c r="AE22" i="95"/>
  <c r="Y22" i="95"/>
  <c r="X22" i="95"/>
  <c r="W22" i="95"/>
  <c r="V22" i="95"/>
  <c r="O22" i="95"/>
  <c r="P22" i="95" s="1"/>
  <c r="H160" i="94" s="1"/>
  <c r="M22" i="95"/>
  <c r="J22" i="95"/>
  <c r="I22" i="95"/>
  <c r="K22" i="95" s="1"/>
  <c r="L22" i="95" s="1"/>
  <c r="C22" i="95"/>
  <c r="AJ19" i="95"/>
  <c r="AK19" i="95" s="1"/>
  <c r="AG19" i="95"/>
  <c r="AF19" i="95"/>
  <c r="AE19" i="95"/>
  <c r="Y19" i="95"/>
  <c r="X19" i="95"/>
  <c r="W19" i="95"/>
  <c r="V19" i="95"/>
  <c r="O19" i="95"/>
  <c r="P19" i="95" s="1"/>
  <c r="M19" i="95"/>
  <c r="J19" i="95"/>
  <c r="I19" i="95"/>
  <c r="C19" i="95"/>
  <c r="AJ16" i="95"/>
  <c r="AK16" i="95" s="1"/>
  <c r="AG16" i="95"/>
  <c r="AF16" i="95"/>
  <c r="AE16" i="95"/>
  <c r="Y16" i="95"/>
  <c r="X16" i="95"/>
  <c r="W16" i="95"/>
  <c r="V16" i="95"/>
  <c r="P16" i="95"/>
  <c r="H108" i="94" s="1"/>
  <c r="O16" i="95"/>
  <c r="M16" i="95"/>
  <c r="J16" i="95"/>
  <c r="I16" i="95"/>
  <c r="C16" i="95"/>
  <c r="AJ13" i="95"/>
  <c r="AK13" i="95" s="1"/>
  <c r="AG13" i="95"/>
  <c r="AF13" i="95"/>
  <c r="AE13" i="95"/>
  <c r="Y13" i="95"/>
  <c r="X13" i="95"/>
  <c r="W13" i="95"/>
  <c r="V13" i="95"/>
  <c r="O13" i="95"/>
  <c r="P13" i="95" s="1"/>
  <c r="M13" i="95"/>
  <c r="J13" i="95"/>
  <c r="I13" i="95"/>
  <c r="C13" i="95"/>
  <c r="AJ10" i="95"/>
  <c r="AK10" i="95" s="1"/>
  <c r="AG10" i="95"/>
  <c r="AF10" i="95"/>
  <c r="AE10" i="95"/>
  <c r="Y10" i="95"/>
  <c r="X10" i="95"/>
  <c r="W10" i="95"/>
  <c r="V10" i="95"/>
  <c r="O10" i="95"/>
  <c r="P10" i="95" s="1"/>
  <c r="M10" i="95"/>
  <c r="J10" i="95"/>
  <c r="I10" i="95"/>
  <c r="C10" i="95"/>
  <c r="AJ7" i="95"/>
  <c r="AK7" i="95" s="1"/>
  <c r="AG7" i="95"/>
  <c r="AF7" i="95"/>
  <c r="AE7" i="95"/>
  <c r="Y7" i="95"/>
  <c r="X7" i="95"/>
  <c r="W7" i="95"/>
  <c r="V7" i="95"/>
  <c r="O7" i="95"/>
  <c r="P7" i="95" s="1"/>
  <c r="M7" i="95"/>
  <c r="J7" i="95"/>
  <c r="I7" i="95"/>
  <c r="C7" i="95"/>
  <c r="AG4" i="95"/>
  <c r="AF4" i="95"/>
  <c r="AE4" i="95"/>
  <c r="Y4" i="95"/>
  <c r="X4" i="95"/>
  <c r="W4" i="95"/>
  <c r="V4" i="95"/>
  <c r="O4" i="95"/>
  <c r="P4" i="95" s="1"/>
  <c r="M4" i="95"/>
  <c r="J4" i="95"/>
  <c r="I4" i="95"/>
  <c r="C4" i="95"/>
  <c r="A4" i="95"/>
  <c r="AH3" i="95"/>
  <c r="AJ3" i="95" s="1"/>
  <c r="AG3" i="95"/>
  <c r="AF3" i="95"/>
  <c r="AE3" i="95"/>
  <c r="AI2" i="95"/>
  <c r="AD2" i="95"/>
  <c r="AC2" i="95"/>
  <c r="AB2" i="95"/>
  <c r="AA2" i="95"/>
  <c r="U2" i="95"/>
  <c r="T2" i="95"/>
  <c r="S2" i="95"/>
  <c r="R2" i="95"/>
  <c r="N2" i="95"/>
  <c r="L2" i="95"/>
  <c r="B2" i="95"/>
  <c r="B499" i="94"/>
  <c r="B498" i="94"/>
  <c r="B473" i="94"/>
  <c r="B472" i="94"/>
  <c r="B447" i="94"/>
  <c r="B446" i="94"/>
  <c r="B421" i="94"/>
  <c r="B420" i="94"/>
  <c r="B395" i="94"/>
  <c r="B394" i="94"/>
  <c r="B369" i="94"/>
  <c r="B368" i="94"/>
  <c r="B343" i="94"/>
  <c r="B342" i="94"/>
  <c r="B317" i="94"/>
  <c r="B316" i="94"/>
  <c r="B291" i="94"/>
  <c r="B290" i="94"/>
  <c r="B265" i="94"/>
  <c r="B264" i="94"/>
  <c r="B239" i="94"/>
  <c r="B238" i="94"/>
  <c r="B213" i="94"/>
  <c r="B212" i="94"/>
  <c r="B187" i="94"/>
  <c r="B186" i="94"/>
  <c r="B161" i="94"/>
  <c r="B160" i="94"/>
  <c r="B135" i="94"/>
  <c r="B134" i="94"/>
  <c r="B109" i="94"/>
  <c r="B108" i="94"/>
  <c r="B83" i="94"/>
  <c r="H82" i="94"/>
  <c r="B82" i="94"/>
  <c r="B57" i="94"/>
  <c r="B56" i="94"/>
  <c r="B31" i="94"/>
  <c r="B30" i="94"/>
  <c r="C1" i="94"/>
  <c r="K40" i="97" l="1"/>
  <c r="L40" i="97" s="1"/>
  <c r="K16" i="95"/>
  <c r="L16" i="95" s="1"/>
  <c r="K28" i="95"/>
  <c r="L28" i="95" s="1"/>
  <c r="K10" i="97"/>
  <c r="L10" i="97" s="1"/>
  <c r="K10" i="99"/>
  <c r="L10" i="99" s="1"/>
  <c r="K49" i="99"/>
  <c r="L49" i="99" s="1"/>
  <c r="K52" i="101"/>
  <c r="L52" i="101" s="1"/>
  <c r="K4" i="106"/>
  <c r="L4" i="106" s="1"/>
  <c r="K19" i="106"/>
  <c r="L19" i="106" s="1"/>
  <c r="K55" i="106"/>
  <c r="L55" i="106" s="1"/>
  <c r="Z34" i="108"/>
  <c r="AA34" i="108" s="1"/>
  <c r="I264" i="107" s="1"/>
  <c r="K37" i="108"/>
  <c r="L37" i="108" s="1"/>
  <c r="J368" i="107"/>
  <c r="Z4" i="110"/>
  <c r="AA4" i="110" s="1"/>
  <c r="K10" i="110"/>
  <c r="L10" i="110" s="1"/>
  <c r="Z19" i="110"/>
  <c r="AA19" i="110" s="1"/>
  <c r="I134" i="109" s="1"/>
  <c r="K52" i="110"/>
  <c r="L52" i="110" s="1"/>
  <c r="AH58" i="110"/>
  <c r="AI58" i="110" s="1"/>
  <c r="I56" i="107"/>
  <c r="K22" i="110"/>
  <c r="L22" i="110" s="1"/>
  <c r="K34" i="99"/>
  <c r="L34" i="99" s="1"/>
  <c r="K10" i="101"/>
  <c r="L10" i="101" s="1"/>
  <c r="K55" i="103"/>
  <c r="L55" i="103" s="1"/>
  <c r="AH16" i="106"/>
  <c r="AI16" i="106" s="1"/>
  <c r="K31" i="106"/>
  <c r="L31" i="106" s="1"/>
  <c r="K37" i="106"/>
  <c r="L37" i="106" s="1"/>
  <c r="K52" i="106"/>
  <c r="L52" i="106" s="1"/>
  <c r="K16" i="108"/>
  <c r="L16" i="108" s="1"/>
  <c r="K43" i="110"/>
  <c r="L43" i="110" s="1"/>
  <c r="K16" i="97"/>
  <c r="L16" i="97" s="1"/>
  <c r="K55" i="99"/>
  <c r="L55" i="99" s="1"/>
  <c r="Z19" i="106"/>
  <c r="AA19" i="106" s="1"/>
  <c r="Z31" i="108"/>
  <c r="AA31" i="108" s="1"/>
  <c r="K55" i="108"/>
  <c r="L55" i="108" s="1"/>
  <c r="K34" i="110"/>
  <c r="L34" i="110" s="1"/>
  <c r="K49" i="110"/>
  <c r="L49" i="110" s="1"/>
  <c r="K4" i="95"/>
  <c r="L4" i="95" s="1"/>
  <c r="K19" i="99"/>
  <c r="L19" i="99" s="1"/>
  <c r="K16" i="101"/>
  <c r="L16" i="101" s="1"/>
  <c r="K34" i="103"/>
  <c r="L34" i="103" s="1"/>
  <c r="K22" i="106"/>
  <c r="L22" i="106" s="1"/>
  <c r="AH49" i="108"/>
  <c r="AI49" i="108" s="1"/>
  <c r="K7" i="108"/>
  <c r="L7" i="108" s="1"/>
  <c r="K40" i="108"/>
  <c r="L40" i="108" s="1"/>
  <c r="K40" i="110"/>
  <c r="L40" i="110" s="1"/>
  <c r="K61" i="99"/>
  <c r="L61" i="99" s="1"/>
  <c r="K46" i="106"/>
  <c r="L46" i="106" s="1"/>
  <c r="Z58" i="95"/>
  <c r="AA58" i="95" s="1"/>
  <c r="K31" i="95"/>
  <c r="L31" i="95" s="1"/>
  <c r="K28" i="97"/>
  <c r="L28" i="97" s="1"/>
  <c r="K52" i="97"/>
  <c r="L52" i="97" s="1"/>
  <c r="AH10" i="99"/>
  <c r="AI10" i="99" s="1"/>
  <c r="K52" i="99"/>
  <c r="L52" i="99" s="1"/>
  <c r="K58" i="99"/>
  <c r="L58" i="99" s="1"/>
  <c r="K28" i="101"/>
  <c r="L28" i="101" s="1"/>
  <c r="K34" i="101"/>
  <c r="L34" i="101" s="1"/>
  <c r="K28" i="106"/>
  <c r="L28" i="106" s="1"/>
  <c r="AH34" i="106"/>
  <c r="AI34" i="106" s="1"/>
  <c r="K40" i="106"/>
  <c r="L40" i="106" s="1"/>
  <c r="J160" i="107"/>
  <c r="K31" i="110"/>
  <c r="L31" i="110" s="1"/>
  <c r="K25" i="101"/>
  <c r="L25" i="101" s="1"/>
  <c r="AH19" i="106"/>
  <c r="AI19" i="106" s="1"/>
  <c r="AH61" i="106"/>
  <c r="AI61" i="106" s="1"/>
  <c r="AH10" i="110"/>
  <c r="AI10" i="110" s="1"/>
  <c r="AH16" i="110"/>
  <c r="AI16" i="110" s="1"/>
  <c r="AH37" i="110"/>
  <c r="AI37" i="110" s="1"/>
  <c r="J316" i="109"/>
  <c r="AH40" i="110"/>
  <c r="AI40" i="110" s="1"/>
  <c r="J342" i="109"/>
  <c r="Z49" i="106"/>
  <c r="AA49" i="106" s="1"/>
  <c r="Z13" i="110"/>
  <c r="AA13" i="110" s="1"/>
  <c r="J420" i="109"/>
  <c r="Z61" i="110"/>
  <c r="AA61" i="110" s="1"/>
  <c r="AH10" i="95"/>
  <c r="AI10" i="95" s="1"/>
  <c r="K40" i="95"/>
  <c r="L40" i="95" s="1"/>
  <c r="K52" i="95"/>
  <c r="L52" i="95" s="1"/>
  <c r="AH10" i="97"/>
  <c r="AI10" i="97" s="1"/>
  <c r="K19" i="97"/>
  <c r="L19" i="97" s="1"/>
  <c r="K37" i="97"/>
  <c r="L37" i="97" s="1"/>
  <c r="Z61" i="101"/>
  <c r="AA61" i="101" s="1"/>
  <c r="J134" i="100"/>
  <c r="K37" i="101"/>
  <c r="L37" i="101" s="1"/>
  <c r="K25" i="103"/>
  <c r="L25" i="103" s="1"/>
  <c r="K31" i="103"/>
  <c r="L31" i="103" s="1"/>
  <c r="K16" i="106"/>
  <c r="L16" i="106" s="1"/>
  <c r="J160" i="105"/>
  <c r="Z31" i="106"/>
  <c r="AA31" i="106" s="1"/>
  <c r="Z40" i="106"/>
  <c r="AA40" i="106" s="1"/>
  <c r="K61" i="106"/>
  <c r="L61" i="106" s="1"/>
  <c r="J56" i="107"/>
  <c r="Z13" i="108"/>
  <c r="AA13" i="108" s="1"/>
  <c r="Z25" i="108"/>
  <c r="AA25" i="108" s="1"/>
  <c r="J212" i="107"/>
  <c r="AH37" i="108"/>
  <c r="AI37" i="108" s="1"/>
  <c r="K43" i="108"/>
  <c r="L43" i="108" s="1"/>
  <c r="AH43" i="108"/>
  <c r="AI43" i="108" s="1"/>
  <c r="J394" i="107"/>
  <c r="J472" i="107"/>
  <c r="Z61" i="108"/>
  <c r="AA61" i="108" s="1"/>
  <c r="K16" i="110"/>
  <c r="L16" i="110" s="1"/>
  <c r="K28" i="110"/>
  <c r="L28" i="110" s="1"/>
  <c r="K37" i="110"/>
  <c r="L37" i="110" s="1"/>
  <c r="Z46" i="110"/>
  <c r="AA46" i="110" s="1"/>
  <c r="Z52" i="110"/>
  <c r="AA52" i="110" s="1"/>
  <c r="Z58" i="106"/>
  <c r="AA58" i="106" s="1"/>
  <c r="I472" i="105" s="1"/>
  <c r="J134" i="107"/>
  <c r="AH25" i="97"/>
  <c r="AI25" i="97" s="1"/>
  <c r="J290" i="98"/>
  <c r="AH16" i="101"/>
  <c r="AI16" i="101" s="1"/>
  <c r="Z34" i="103"/>
  <c r="AA34" i="103" s="1"/>
  <c r="AH49" i="106"/>
  <c r="AI49" i="106" s="1"/>
  <c r="AH7" i="106"/>
  <c r="AI7" i="106" s="1"/>
  <c r="J134" i="105"/>
  <c r="Z22" i="106"/>
  <c r="AA22" i="106" s="1"/>
  <c r="I160" i="105" s="1"/>
  <c r="J290" i="105"/>
  <c r="AH43" i="106"/>
  <c r="AI43" i="106" s="1"/>
  <c r="AH4" i="108"/>
  <c r="AI4" i="108" s="1"/>
  <c r="Z28" i="108"/>
  <c r="AA28" i="108" s="1"/>
  <c r="AH52" i="108"/>
  <c r="AI52" i="108" s="1"/>
  <c r="AH19" i="110"/>
  <c r="AI19" i="110" s="1"/>
  <c r="Z40" i="110"/>
  <c r="AA40" i="110" s="1"/>
  <c r="I316" i="109" s="1"/>
  <c r="K55" i="110"/>
  <c r="L55" i="110" s="1"/>
  <c r="AH58" i="95"/>
  <c r="AI58" i="95" s="1"/>
  <c r="K25" i="97"/>
  <c r="L25" i="97" s="1"/>
  <c r="K43" i="97"/>
  <c r="L43" i="97" s="1"/>
  <c r="K61" i="97"/>
  <c r="L61" i="97" s="1"/>
  <c r="K28" i="99"/>
  <c r="L28" i="99" s="1"/>
  <c r="K43" i="99"/>
  <c r="L43" i="99" s="1"/>
  <c r="K4" i="103"/>
  <c r="L4" i="103" s="1"/>
  <c r="K10" i="103"/>
  <c r="L10" i="103" s="1"/>
  <c r="K58" i="103"/>
  <c r="L58" i="103" s="1"/>
  <c r="AH25" i="106"/>
  <c r="AI25" i="106" s="1"/>
  <c r="K7" i="106"/>
  <c r="L7" i="106" s="1"/>
  <c r="Z10" i="106"/>
  <c r="AA10" i="106" s="1"/>
  <c r="K25" i="106"/>
  <c r="L25" i="106" s="1"/>
  <c r="K43" i="106"/>
  <c r="L43" i="106" s="1"/>
  <c r="J368" i="105"/>
  <c r="Z55" i="106"/>
  <c r="AA55" i="106" s="1"/>
  <c r="I446" i="105" s="1"/>
  <c r="J498" i="105"/>
  <c r="Z40" i="108"/>
  <c r="AA40" i="108" s="1"/>
  <c r="K4" i="108"/>
  <c r="L4" i="108" s="1"/>
  <c r="J30" i="107"/>
  <c r="K22" i="108"/>
  <c r="L22" i="108" s="1"/>
  <c r="AH34" i="108"/>
  <c r="AI34" i="108" s="1"/>
  <c r="Z46" i="108"/>
  <c r="AA46" i="108" s="1"/>
  <c r="K52" i="108"/>
  <c r="L52" i="108" s="1"/>
  <c r="J446" i="107"/>
  <c r="J108" i="109"/>
  <c r="J212" i="109"/>
  <c r="Z31" i="110"/>
  <c r="AA31" i="110" s="1"/>
  <c r="Z34" i="110"/>
  <c r="AA34" i="110" s="1"/>
  <c r="I264" i="109" s="1"/>
  <c r="J264" i="102"/>
  <c r="AH49" i="97"/>
  <c r="AI49" i="97" s="1"/>
  <c r="AH40" i="101"/>
  <c r="AI40" i="101" s="1"/>
  <c r="AH16" i="103"/>
  <c r="AI16" i="103" s="1"/>
  <c r="AH13" i="106"/>
  <c r="AI13" i="106" s="1"/>
  <c r="J212" i="105"/>
  <c r="I316" i="105"/>
  <c r="Z46" i="106"/>
  <c r="AA46" i="106" s="1"/>
  <c r="I368" i="105" s="1"/>
  <c r="Z7" i="108"/>
  <c r="AA7" i="108" s="1"/>
  <c r="I30" i="107" s="1"/>
  <c r="I82" i="107"/>
  <c r="K31" i="108"/>
  <c r="L31" i="108" s="1"/>
  <c r="I238" i="107" s="1"/>
  <c r="J342" i="107"/>
  <c r="Z55" i="108"/>
  <c r="AA55" i="108" s="1"/>
  <c r="AH4" i="110"/>
  <c r="AI4" i="110" s="1"/>
  <c r="AH13" i="110"/>
  <c r="AI13" i="110" s="1"/>
  <c r="Z22" i="110"/>
  <c r="AA22" i="110" s="1"/>
  <c r="I160" i="109" s="1"/>
  <c r="Z28" i="110"/>
  <c r="AA28" i="110" s="1"/>
  <c r="AH34" i="110"/>
  <c r="AI34" i="110" s="1"/>
  <c r="Z37" i="110"/>
  <c r="AA37" i="110" s="1"/>
  <c r="AH61" i="110"/>
  <c r="AI61" i="110" s="1"/>
  <c r="K7" i="95"/>
  <c r="L7" i="95" s="1"/>
  <c r="AH40" i="97"/>
  <c r="AI40" i="97" s="1"/>
  <c r="K49" i="97"/>
  <c r="L49" i="97" s="1"/>
  <c r="Z7" i="99"/>
  <c r="AA7" i="99" s="1"/>
  <c r="K25" i="99"/>
  <c r="L25" i="99" s="1"/>
  <c r="K40" i="101"/>
  <c r="L40" i="101" s="1"/>
  <c r="K61" i="101"/>
  <c r="L61" i="101" s="1"/>
  <c r="K28" i="103"/>
  <c r="L28" i="103" s="1"/>
  <c r="Z52" i="106"/>
  <c r="AA52" i="106" s="1"/>
  <c r="K13" i="106"/>
  <c r="L13" i="106" s="1"/>
  <c r="J186" i="105"/>
  <c r="AH31" i="106"/>
  <c r="AI31" i="106" s="1"/>
  <c r="J342" i="105"/>
  <c r="K49" i="106"/>
  <c r="L49" i="106" s="1"/>
  <c r="I394" i="105" s="1"/>
  <c r="J4" i="107"/>
  <c r="AH13" i="108"/>
  <c r="AI13" i="108" s="1"/>
  <c r="K19" i="108"/>
  <c r="L19" i="108" s="1"/>
  <c r="AH19" i="108"/>
  <c r="AI19" i="108" s="1"/>
  <c r="J186" i="107"/>
  <c r="J264" i="107"/>
  <c r="Z37" i="108"/>
  <c r="AA37" i="108" s="1"/>
  <c r="Z49" i="108"/>
  <c r="AA49" i="108" s="1"/>
  <c r="I394" i="107" s="1"/>
  <c r="J420" i="107"/>
  <c r="K61" i="108"/>
  <c r="L61" i="108" s="1"/>
  <c r="I498" i="107" s="1"/>
  <c r="AH61" i="108"/>
  <c r="AI61" i="108" s="1"/>
  <c r="K4" i="110"/>
  <c r="L4" i="110" s="1"/>
  <c r="I4" i="109" s="1"/>
  <c r="K13" i="110"/>
  <c r="L13" i="110" s="1"/>
  <c r="I82" i="109" s="1"/>
  <c r="Z16" i="110"/>
  <c r="AA16" i="110" s="1"/>
  <c r="K25" i="110"/>
  <c r="L25" i="110" s="1"/>
  <c r="K46" i="110"/>
  <c r="L46" i="110" s="1"/>
  <c r="I368" i="109" s="1"/>
  <c r="AH46" i="110"/>
  <c r="AI46" i="110" s="1"/>
  <c r="AH52" i="110"/>
  <c r="AI52" i="110" s="1"/>
  <c r="K61" i="110"/>
  <c r="L61" i="110" s="1"/>
  <c r="I134" i="105"/>
  <c r="AH25" i="95"/>
  <c r="AI25" i="95" s="1"/>
  <c r="AH13" i="97"/>
  <c r="AI13" i="97" s="1"/>
  <c r="AH4" i="106"/>
  <c r="AI4" i="106" s="1"/>
  <c r="Z7" i="106"/>
  <c r="AA7" i="106" s="1"/>
  <c r="Z16" i="106"/>
  <c r="AA16" i="106" s="1"/>
  <c r="Z25" i="106"/>
  <c r="AA25" i="106" s="1"/>
  <c r="I238" i="105"/>
  <c r="Z34" i="106"/>
  <c r="AA34" i="106" s="1"/>
  <c r="I264" i="105" s="1"/>
  <c r="J420" i="105"/>
  <c r="Z4" i="108"/>
  <c r="AA4" i="108" s="1"/>
  <c r="AH28" i="108"/>
  <c r="AI28" i="108" s="1"/>
  <c r="Z52" i="108"/>
  <c r="AA52" i="108" s="1"/>
  <c r="Z58" i="108"/>
  <c r="AA58" i="108" s="1"/>
  <c r="I472" i="107" s="1"/>
  <c r="Z49" i="110"/>
  <c r="AA49" i="110" s="1"/>
  <c r="J134" i="109"/>
  <c r="I238" i="109"/>
  <c r="Z43" i="110"/>
  <c r="AA43" i="110" s="1"/>
  <c r="I342" i="109" s="1"/>
  <c r="I420" i="109"/>
  <c r="J446" i="109"/>
  <c r="AH25" i="103"/>
  <c r="AI25" i="103" s="1"/>
  <c r="AH13" i="95"/>
  <c r="AI13" i="95" s="1"/>
  <c r="AH16" i="95"/>
  <c r="AI16" i="95" s="1"/>
  <c r="AH34" i="95"/>
  <c r="AI34" i="95" s="1"/>
  <c r="AH43" i="95"/>
  <c r="AI43" i="95" s="1"/>
  <c r="K55" i="95"/>
  <c r="L55" i="95" s="1"/>
  <c r="K13" i="97"/>
  <c r="L13" i="97" s="1"/>
  <c r="AH28" i="97"/>
  <c r="AI28" i="97" s="1"/>
  <c r="K4" i="99"/>
  <c r="L4" i="99" s="1"/>
  <c r="K7" i="103"/>
  <c r="L7" i="103" s="1"/>
  <c r="Z10" i="103"/>
  <c r="AA10" i="103" s="1"/>
  <c r="Z4" i="106"/>
  <c r="AA4" i="106" s="1"/>
  <c r="I4" i="105" s="1"/>
  <c r="AH22" i="106"/>
  <c r="AI22" i="106" s="1"/>
  <c r="AH37" i="106"/>
  <c r="AI37" i="106" s="1"/>
  <c r="J394" i="105"/>
  <c r="AH55" i="106"/>
  <c r="AI55" i="106" s="1"/>
  <c r="AH10" i="108"/>
  <c r="AI10" i="108" s="1"/>
  <c r="Z22" i="108"/>
  <c r="AA22" i="108" s="1"/>
  <c r="K28" i="108"/>
  <c r="L28" i="108" s="1"/>
  <c r="I212" i="107" s="1"/>
  <c r="J238" i="107"/>
  <c r="K46" i="108"/>
  <c r="L46" i="108" s="1"/>
  <c r="AH58" i="108"/>
  <c r="AI58" i="108" s="1"/>
  <c r="J4" i="109"/>
  <c r="Z7" i="110"/>
  <c r="AA7" i="110" s="1"/>
  <c r="I30" i="109" s="1"/>
  <c r="Z10" i="110"/>
  <c r="AA10" i="110" s="1"/>
  <c r="I56" i="109" s="1"/>
  <c r="AH43" i="110"/>
  <c r="AI43" i="110" s="1"/>
  <c r="Z55" i="110"/>
  <c r="AA55" i="110" s="1"/>
  <c r="I446" i="109" s="1"/>
  <c r="Z58" i="110"/>
  <c r="AA58" i="110" s="1"/>
  <c r="I472" i="109" s="1"/>
  <c r="I394" i="109"/>
  <c r="AH7" i="110"/>
  <c r="AI7" i="110" s="1"/>
  <c r="AH31" i="110"/>
  <c r="AI31" i="110" s="1"/>
  <c r="AH55" i="110"/>
  <c r="AI55" i="110" s="1"/>
  <c r="Z25" i="110"/>
  <c r="AA25" i="110" s="1"/>
  <c r="I186" i="109" s="1"/>
  <c r="AH25" i="110"/>
  <c r="AI25" i="110" s="1"/>
  <c r="I316" i="107"/>
  <c r="I290" i="107"/>
  <c r="I368" i="107"/>
  <c r="I186" i="107"/>
  <c r="I446" i="107"/>
  <c r="AH22" i="108"/>
  <c r="AI22" i="108" s="1"/>
  <c r="AH16" i="108"/>
  <c r="AI16" i="108" s="1"/>
  <c r="Z19" i="108"/>
  <c r="AA19" i="108" s="1"/>
  <c r="I134" i="107" s="1"/>
  <c r="AH40" i="108"/>
  <c r="AI40" i="108" s="1"/>
  <c r="Z43" i="108"/>
  <c r="AA43" i="108" s="1"/>
  <c r="I342" i="107" s="1"/>
  <c r="AH7" i="108"/>
  <c r="AI7" i="108" s="1"/>
  <c r="Z16" i="108"/>
  <c r="AA16" i="108" s="1"/>
  <c r="I108" i="107" s="1"/>
  <c r="AH31" i="108"/>
  <c r="AI31" i="108" s="1"/>
  <c r="AH55" i="108"/>
  <c r="AI55" i="108" s="1"/>
  <c r="AH46" i="108"/>
  <c r="AI46" i="108" s="1"/>
  <c r="AH25" i="108"/>
  <c r="AI25" i="108" s="1"/>
  <c r="J108" i="105"/>
  <c r="I420" i="105"/>
  <c r="I56" i="105"/>
  <c r="J264" i="105"/>
  <c r="I108" i="105"/>
  <c r="Z43" i="106"/>
  <c r="AA43" i="106" s="1"/>
  <c r="AH46" i="106"/>
  <c r="AI46" i="106" s="1"/>
  <c r="AH28" i="106"/>
  <c r="AI28" i="106" s="1"/>
  <c r="AH52" i="106"/>
  <c r="AI52" i="106" s="1"/>
  <c r="Z37" i="106"/>
  <c r="AA37" i="106" s="1"/>
  <c r="I290" i="105" s="1"/>
  <c r="AH58" i="106"/>
  <c r="AI58" i="106" s="1"/>
  <c r="Z61" i="106"/>
  <c r="AA61" i="106" s="1"/>
  <c r="I498" i="105" s="1"/>
  <c r="Z13" i="106"/>
  <c r="AA13" i="106" s="1"/>
  <c r="I82" i="105" s="1"/>
  <c r="Z28" i="106"/>
  <c r="AA28" i="106" s="1"/>
  <c r="I212" i="105" s="1"/>
  <c r="H30" i="94"/>
  <c r="Z22" i="99"/>
  <c r="AA22" i="99" s="1"/>
  <c r="Z43" i="101"/>
  <c r="AA43" i="101" s="1"/>
  <c r="Z34" i="95"/>
  <c r="AA34" i="95" s="1"/>
  <c r="H264" i="94"/>
  <c r="Z52" i="97"/>
  <c r="AA52" i="97" s="1"/>
  <c r="K10" i="95"/>
  <c r="L10" i="95" s="1"/>
  <c r="K13" i="95"/>
  <c r="L13" i="95" s="1"/>
  <c r="K25" i="95"/>
  <c r="L25" i="95" s="1"/>
  <c r="Z31" i="95"/>
  <c r="AA31" i="95" s="1"/>
  <c r="H342" i="94"/>
  <c r="Z46" i="95"/>
  <c r="AA46" i="95" s="1"/>
  <c r="K7" i="97"/>
  <c r="L7" i="97" s="1"/>
  <c r="AH7" i="97"/>
  <c r="AI7" i="97" s="1"/>
  <c r="Z31" i="97"/>
  <c r="AA31" i="97" s="1"/>
  <c r="AH46" i="97"/>
  <c r="AI46" i="97" s="1"/>
  <c r="AH61" i="97"/>
  <c r="AI61" i="97" s="1"/>
  <c r="K7" i="99"/>
  <c r="L7" i="99" s="1"/>
  <c r="Z16" i="99"/>
  <c r="AA16" i="99" s="1"/>
  <c r="AH28" i="99"/>
  <c r="AI28" i="99" s="1"/>
  <c r="K46" i="99"/>
  <c r="L46" i="99" s="1"/>
  <c r="AH58" i="99"/>
  <c r="AI58" i="99" s="1"/>
  <c r="Z10" i="101"/>
  <c r="AA10" i="101" s="1"/>
  <c r="J108" i="100"/>
  <c r="AH25" i="101"/>
  <c r="AI25" i="101" s="1"/>
  <c r="AH37" i="101"/>
  <c r="AI37" i="101" s="1"/>
  <c r="J342" i="100"/>
  <c r="AH52" i="101"/>
  <c r="AI52" i="101" s="1"/>
  <c r="J446" i="100"/>
  <c r="J472" i="100"/>
  <c r="Z4" i="103"/>
  <c r="AA4" i="103" s="1"/>
  <c r="K13" i="103"/>
  <c r="L13" i="103" s="1"/>
  <c r="K22" i="103"/>
  <c r="L22" i="103" s="1"/>
  <c r="K43" i="103"/>
  <c r="L43" i="103" s="1"/>
  <c r="AH43" i="103"/>
  <c r="AI43" i="103" s="1"/>
  <c r="J368" i="102"/>
  <c r="J394" i="102"/>
  <c r="AH37" i="95"/>
  <c r="AI37" i="95" s="1"/>
  <c r="AH49" i="95"/>
  <c r="AI49" i="95" s="1"/>
  <c r="H446" i="94"/>
  <c r="H472" i="94"/>
  <c r="Z13" i="97"/>
  <c r="AA13" i="97" s="1"/>
  <c r="AH19" i="97"/>
  <c r="AI19" i="97" s="1"/>
  <c r="AH34" i="97"/>
  <c r="AI34" i="97" s="1"/>
  <c r="Z40" i="97"/>
  <c r="AA40" i="97" s="1"/>
  <c r="J56" i="98"/>
  <c r="AH22" i="99"/>
  <c r="AI22" i="99" s="1"/>
  <c r="AH49" i="99"/>
  <c r="AI49" i="99" s="1"/>
  <c r="Z16" i="101"/>
  <c r="AA16" i="101" s="1"/>
  <c r="Z46" i="101"/>
  <c r="AA46" i="101" s="1"/>
  <c r="Z55" i="101"/>
  <c r="AA55" i="101" s="1"/>
  <c r="AH49" i="103"/>
  <c r="AI49" i="103" s="1"/>
  <c r="I56" i="102"/>
  <c r="AH10" i="103"/>
  <c r="AI10" i="103" s="1"/>
  <c r="Z46" i="103"/>
  <c r="AA46" i="103" s="1"/>
  <c r="J472" i="102"/>
  <c r="Z37" i="95"/>
  <c r="AA37" i="95" s="1"/>
  <c r="H238" i="94"/>
  <c r="Z19" i="95"/>
  <c r="AA19" i="95" s="1"/>
  <c r="AH40" i="95"/>
  <c r="AI40" i="95" s="1"/>
  <c r="AH52" i="95"/>
  <c r="AI52" i="95" s="1"/>
  <c r="AH7" i="95"/>
  <c r="AI7" i="95" s="1"/>
  <c r="Z16" i="95"/>
  <c r="AA16" i="95" s="1"/>
  <c r="H186" i="94"/>
  <c r="H212" i="94"/>
  <c r="K34" i="95"/>
  <c r="L34" i="95" s="1"/>
  <c r="G264" i="94" s="1"/>
  <c r="K37" i="95"/>
  <c r="L37" i="95" s="1"/>
  <c r="K49" i="95"/>
  <c r="L49" i="95" s="1"/>
  <c r="Z55" i="95"/>
  <c r="AA55" i="95" s="1"/>
  <c r="K34" i="97"/>
  <c r="L34" i="97" s="1"/>
  <c r="Z55" i="97"/>
  <c r="AA55" i="97" s="1"/>
  <c r="Z37" i="99"/>
  <c r="AA37" i="99" s="1"/>
  <c r="K22" i="99"/>
  <c r="L22" i="99" s="1"/>
  <c r="J238" i="98"/>
  <c r="K37" i="99"/>
  <c r="L37" i="99" s="1"/>
  <c r="K40" i="99"/>
  <c r="L40" i="99" s="1"/>
  <c r="AH40" i="99"/>
  <c r="AI40" i="99" s="1"/>
  <c r="AH43" i="99"/>
  <c r="AI43" i="99" s="1"/>
  <c r="J368" i="98"/>
  <c r="J394" i="98"/>
  <c r="J498" i="98"/>
  <c r="AH58" i="101"/>
  <c r="AI58" i="101" s="1"/>
  <c r="K7" i="101"/>
  <c r="L7" i="101" s="1"/>
  <c r="K22" i="101"/>
  <c r="L22" i="101" s="1"/>
  <c r="Z34" i="101"/>
  <c r="AA34" i="101" s="1"/>
  <c r="I264" i="100" s="1"/>
  <c r="AH49" i="101"/>
  <c r="AI49" i="101" s="1"/>
  <c r="AH61" i="101"/>
  <c r="AI61" i="101" s="1"/>
  <c r="K19" i="103"/>
  <c r="L19" i="103" s="1"/>
  <c r="AH19" i="103"/>
  <c r="AI19" i="103" s="1"/>
  <c r="AH28" i="103"/>
  <c r="AI28" i="103" s="1"/>
  <c r="Z37" i="103"/>
  <c r="AA37" i="103" s="1"/>
  <c r="AH52" i="103"/>
  <c r="AI52" i="103" s="1"/>
  <c r="Z61" i="103"/>
  <c r="AA61" i="103" s="1"/>
  <c r="I498" i="102" s="1"/>
  <c r="J342" i="98"/>
  <c r="Z25" i="95"/>
  <c r="AA25" i="95" s="1"/>
  <c r="Z43" i="95"/>
  <c r="AA43" i="95" s="1"/>
  <c r="AH61" i="95"/>
  <c r="AI61" i="95" s="1"/>
  <c r="AH4" i="97"/>
  <c r="AI4" i="97" s="1"/>
  <c r="Z10" i="97"/>
  <c r="AA10" i="97" s="1"/>
  <c r="AH16" i="97"/>
  <c r="AI16" i="97" s="1"/>
  <c r="Z37" i="97"/>
  <c r="AA37" i="97" s="1"/>
  <c r="AH43" i="97"/>
  <c r="AI43" i="97" s="1"/>
  <c r="AH58" i="97"/>
  <c r="AI58" i="97" s="1"/>
  <c r="Z13" i="99"/>
  <c r="AA13" i="99" s="1"/>
  <c r="AH25" i="99"/>
  <c r="AI25" i="99" s="1"/>
  <c r="J212" i="98"/>
  <c r="Z31" i="99"/>
  <c r="AA31" i="99" s="1"/>
  <c r="Z46" i="99"/>
  <c r="AA46" i="99" s="1"/>
  <c r="I368" i="98" s="1"/>
  <c r="J472" i="98"/>
  <c r="Z61" i="99"/>
  <c r="AA61" i="99" s="1"/>
  <c r="Z19" i="101"/>
  <c r="AA19" i="101" s="1"/>
  <c r="J290" i="100"/>
  <c r="Z40" i="101"/>
  <c r="AA40" i="101" s="1"/>
  <c r="J316" i="100"/>
  <c r="J56" i="102"/>
  <c r="Z22" i="103"/>
  <c r="AA22" i="103" s="1"/>
  <c r="AH40" i="103"/>
  <c r="AI40" i="103" s="1"/>
  <c r="K52" i="103"/>
  <c r="L52" i="103" s="1"/>
  <c r="Z49" i="95"/>
  <c r="AA49" i="95" s="1"/>
  <c r="J498" i="100"/>
  <c r="AH19" i="95"/>
  <c r="AI19" i="95" s="1"/>
  <c r="AH22" i="95"/>
  <c r="AI22" i="95" s="1"/>
  <c r="K19" i="95"/>
  <c r="L19" i="95" s="1"/>
  <c r="AH31" i="95"/>
  <c r="AI31" i="95" s="1"/>
  <c r="H290" i="94"/>
  <c r="Z40" i="95"/>
  <c r="AA40" i="95" s="1"/>
  <c r="K46" i="95"/>
  <c r="L46" i="95" s="1"/>
  <c r="G368" i="94" s="1"/>
  <c r="H394" i="94"/>
  <c r="H420" i="94"/>
  <c r="K58" i="95"/>
  <c r="L58" i="95" s="1"/>
  <c r="K61" i="95"/>
  <c r="L61" i="95" s="1"/>
  <c r="Z46" i="97"/>
  <c r="AA46" i="97" s="1"/>
  <c r="Z7" i="97"/>
  <c r="AA7" i="97" s="1"/>
  <c r="K31" i="97"/>
  <c r="L31" i="97" s="1"/>
  <c r="AH31" i="97"/>
  <c r="AI31" i="97" s="1"/>
  <c r="K58" i="97"/>
  <c r="L58" i="97" s="1"/>
  <c r="Z61" i="97"/>
  <c r="AA61" i="97" s="1"/>
  <c r="J30" i="98"/>
  <c r="Z10" i="99"/>
  <c r="AA10" i="99" s="1"/>
  <c r="I56" i="98" s="1"/>
  <c r="K13" i="99"/>
  <c r="L13" i="99" s="1"/>
  <c r="I82" i="98" s="1"/>
  <c r="K16" i="99"/>
  <c r="L16" i="99" s="1"/>
  <c r="I108" i="98" s="1"/>
  <c r="AH16" i="99"/>
  <c r="AI16" i="99" s="1"/>
  <c r="J160" i="98"/>
  <c r="Z25" i="99"/>
  <c r="AA25" i="99" s="1"/>
  <c r="I186" i="98" s="1"/>
  <c r="J186" i="98"/>
  <c r="AH34" i="99"/>
  <c r="AI34" i="99" s="1"/>
  <c r="AH52" i="99"/>
  <c r="AI52" i="99" s="1"/>
  <c r="J30" i="100"/>
  <c r="J56" i="100"/>
  <c r="K19" i="101"/>
  <c r="L19" i="101" s="1"/>
  <c r="AH19" i="101"/>
  <c r="AI19" i="101" s="1"/>
  <c r="Z25" i="101"/>
  <c r="AA25" i="101" s="1"/>
  <c r="I186" i="100" s="1"/>
  <c r="K31" i="101"/>
  <c r="L31" i="101" s="1"/>
  <c r="K46" i="101"/>
  <c r="L46" i="101" s="1"/>
  <c r="Z58" i="101"/>
  <c r="AA58" i="101" s="1"/>
  <c r="I472" i="100" s="1"/>
  <c r="Z31" i="103"/>
  <c r="AA31" i="103" s="1"/>
  <c r="I238" i="102" s="1"/>
  <c r="AH4" i="103"/>
  <c r="AI4" i="103" s="1"/>
  <c r="Z13" i="103"/>
  <c r="AA13" i="103" s="1"/>
  <c r="Z25" i="103"/>
  <c r="AA25" i="103" s="1"/>
  <c r="I186" i="102" s="1"/>
  <c r="J238" i="102"/>
  <c r="K40" i="103"/>
  <c r="L40" i="103" s="1"/>
  <c r="Z49" i="103"/>
  <c r="AA49" i="103" s="1"/>
  <c r="I394" i="102" s="1"/>
  <c r="J446" i="102"/>
  <c r="J420" i="102"/>
  <c r="Z55" i="103"/>
  <c r="AA55" i="103" s="1"/>
  <c r="I446" i="102" s="1"/>
  <c r="H56" i="94"/>
  <c r="I4" i="102"/>
  <c r="J212" i="102"/>
  <c r="Z7" i="95"/>
  <c r="AA7" i="95" s="1"/>
  <c r="G30" i="94" s="1"/>
  <c r="H134" i="94"/>
  <c r="Z22" i="95"/>
  <c r="AA22" i="95" s="1"/>
  <c r="G160" i="94" s="1"/>
  <c r="K43" i="95"/>
  <c r="L43" i="95" s="1"/>
  <c r="AH55" i="95"/>
  <c r="AI55" i="95" s="1"/>
  <c r="H498" i="94"/>
  <c r="AH22" i="97"/>
  <c r="AI22" i="97" s="1"/>
  <c r="K55" i="97"/>
  <c r="L55" i="97" s="1"/>
  <c r="AH55" i="97"/>
  <c r="AI55" i="97" s="1"/>
  <c r="K31" i="99"/>
  <c r="L31" i="99" s="1"/>
  <c r="Z40" i="99"/>
  <c r="AA40" i="99" s="1"/>
  <c r="J446" i="98"/>
  <c r="AH13" i="101"/>
  <c r="AI13" i="101" s="1"/>
  <c r="AH28" i="101"/>
  <c r="AI28" i="101" s="1"/>
  <c r="J238" i="100"/>
  <c r="J264" i="100"/>
  <c r="K43" i="101"/>
  <c r="L43" i="101" s="1"/>
  <c r="I342" i="100" s="1"/>
  <c r="AH43" i="101"/>
  <c r="AI43" i="101" s="1"/>
  <c r="Z49" i="101"/>
  <c r="AA49" i="101" s="1"/>
  <c r="I394" i="100" s="1"/>
  <c r="K55" i="101"/>
  <c r="L55" i="101" s="1"/>
  <c r="J30" i="102"/>
  <c r="K16" i="103"/>
  <c r="L16" i="103" s="1"/>
  <c r="Z19" i="103"/>
  <c r="AA19" i="103" s="1"/>
  <c r="Z28" i="103"/>
  <c r="AA28" i="103" s="1"/>
  <c r="I212" i="102" s="1"/>
  <c r="K37" i="103"/>
  <c r="L37" i="103" s="1"/>
  <c r="I290" i="102" s="1"/>
  <c r="K46" i="103"/>
  <c r="L46" i="103" s="1"/>
  <c r="I368" i="102" s="1"/>
  <c r="Z52" i="103"/>
  <c r="AA52" i="103" s="1"/>
  <c r="Z58" i="103"/>
  <c r="AA58" i="103" s="1"/>
  <c r="AH61" i="103"/>
  <c r="AI61" i="103" s="1"/>
  <c r="Z10" i="95"/>
  <c r="AA10" i="95" s="1"/>
  <c r="Z34" i="97"/>
  <c r="AA34" i="97" s="1"/>
  <c r="Z7" i="101"/>
  <c r="AA7" i="101" s="1"/>
  <c r="I30" i="100" s="1"/>
  <c r="Z16" i="97"/>
  <c r="AA16" i="97" s="1"/>
  <c r="AH37" i="97"/>
  <c r="AI37" i="97" s="1"/>
  <c r="AH52" i="97"/>
  <c r="AI52" i="97" s="1"/>
  <c r="Z58" i="97"/>
  <c r="AA58" i="97" s="1"/>
  <c r="J134" i="98"/>
  <c r="J264" i="98"/>
  <c r="AH46" i="99"/>
  <c r="AI46" i="99" s="1"/>
  <c r="J420" i="98"/>
  <c r="Z55" i="99"/>
  <c r="AA55" i="99" s="1"/>
  <c r="I446" i="98" s="1"/>
  <c r="AH61" i="99"/>
  <c r="AI61" i="99" s="1"/>
  <c r="Z13" i="101"/>
  <c r="AA13" i="101" s="1"/>
  <c r="K13" i="101"/>
  <c r="L13" i="101" s="1"/>
  <c r="Z22" i="101"/>
  <c r="AA22" i="101" s="1"/>
  <c r="Z31" i="101"/>
  <c r="AA31" i="101" s="1"/>
  <c r="J4" i="102"/>
  <c r="I264" i="102"/>
  <c r="AH34" i="103"/>
  <c r="AI34" i="103" s="1"/>
  <c r="I472" i="102"/>
  <c r="AH58" i="103"/>
  <c r="AI58" i="103" s="1"/>
  <c r="AH4" i="101"/>
  <c r="Z4" i="101"/>
  <c r="AA4" i="101" s="1"/>
  <c r="I4" i="100" s="1"/>
  <c r="AH4" i="99"/>
  <c r="Z43" i="103"/>
  <c r="AA43" i="103" s="1"/>
  <c r="I342" i="102" s="1"/>
  <c r="AH46" i="103"/>
  <c r="AI46" i="103" s="1"/>
  <c r="AH55" i="103"/>
  <c r="AI55" i="103" s="1"/>
  <c r="AH13" i="103"/>
  <c r="AI13" i="103" s="1"/>
  <c r="Z16" i="103"/>
  <c r="AA16" i="103" s="1"/>
  <c r="I108" i="102" s="1"/>
  <c r="AH37" i="103"/>
  <c r="AI37" i="103" s="1"/>
  <c r="Z40" i="103"/>
  <c r="AA40" i="103" s="1"/>
  <c r="AH22" i="103"/>
  <c r="AI22" i="103" s="1"/>
  <c r="Z7" i="103"/>
  <c r="AA7" i="103" s="1"/>
  <c r="I30" i="102" s="1"/>
  <c r="AH7" i="103"/>
  <c r="AI7" i="103" s="1"/>
  <c r="AH31" i="103"/>
  <c r="AI31" i="103" s="1"/>
  <c r="I316" i="100"/>
  <c r="I56" i="100"/>
  <c r="I498" i="100"/>
  <c r="I368" i="100"/>
  <c r="J368" i="100"/>
  <c r="I108" i="100"/>
  <c r="I446" i="100"/>
  <c r="Z28" i="101"/>
  <c r="AA28" i="101" s="1"/>
  <c r="I212" i="100" s="1"/>
  <c r="Z52" i="101"/>
  <c r="AA52" i="101" s="1"/>
  <c r="I420" i="100" s="1"/>
  <c r="AH22" i="101"/>
  <c r="AI22" i="101" s="1"/>
  <c r="AH46" i="101"/>
  <c r="AI46" i="101" s="1"/>
  <c r="AH7" i="101"/>
  <c r="AI7" i="101" s="1"/>
  <c r="AH31" i="101"/>
  <c r="AI31" i="101" s="1"/>
  <c r="AH55" i="101"/>
  <c r="AI55" i="101" s="1"/>
  <c r="AH10" i="101"/>
  <c r="AI10" i="101" s="1"/>
  <c r="AH34" i="101"/>
  <c r="AI34" i="101" s="1"/>
  <c r="Z37" i="101"/>
  <c r="AA37" i="101" s="1"/>
  <c r="I290" i="100" s="1"/>
  <c r="Z4" i="99"/>
  <c r="AA4" i="99" s="1"/>
  <c r="I4" i="98" s="1"/>
  <c r="I498" i="98"/>
  <c r="I30" i="98"/>
  <c r="Z28" i="99"/>
  <c r="AA28" i="99" s="1"/>
  <c r="Z52" i="99"/>
  <c r="AA52" i="99" s="1"/>
  <c r="I420" i="98" s="1"/>
  <c r="Z19" i="99"/>
  <c r="AA19" i="99" s="1"/>
  <c r="I134" i="98" s="1"/>
  <c r="Z43" i="99"/>
  <c r="AA43" i="99" s="1"/>
  <c r="I342" i="98" s="1"/>
  <c r="AH31" i="99"/>
  <c r="AI31" i="99" s="1"/>
  <c r="Z34" i="99"/>
  <c r="AA34" i="99" s="1"/>
  <c r="I264" i="98" s="1"/>
  <c r="AH55" i="99"/>
  <c r="AI55" i="99" s="1"/>
  <c r="Z58" i="99"/>
  <c r="AA58" i="99" s="1"/>
  <c r="I472" i="98" s="1"/>
  <c r="AH7" i="99"/>
  <c r="AI7" i="99" s="1"/>
  <c r="Z49" i="99"/>
  <c r="AA49" i="99" s="1"/>
  <c r="I394" i="98" s="1"/>
  <c r="AH13" i="99"/>
  <c r="AI13" i="99" s="1"/>
  <c r="AH37" i="99"/>
  <c r="AI37" i="99" s="1"/>
  <c r="AH19" i="99"/>
  <c r="AI19" i="99" s="1"/>
  <c r="Z4" i="97"/>
  <c r="AA4" i="97" s="1"/>
  <c r="G4" i="96" s="1"/>
  <c r="Z28" i="97"/>
  <c r="AA28" i="97" s="1"/>
  <c r="Z19" i="97"/>
  <c r="AA19" i="97" s="1"/>
  <c r="Z43" i="97"/>
  <c r="AA43" i="97" s="1"/>
  <c r="Z25" i="97"/>
  <c r="AA25" i="97" s="1"/>
  <c r="Z49" i="97"/>
  <c r="AA49" i="97" s="1"/>
  <c r="Z22" i="97"/>
  <c r="AA22" i="97" s="1"/>
  <c r="AH4" i="95"/>
  <c r="G290" i="94"/>
  <c r="G134" i="94"/>
  <c r="G472" i="94"/>
  <c r="G108" i="94"/>
  <c r="G238" i="94"/>
  <c r="G316" i="94"/>
  <c r="G446" i="94"/>
  <c r="Z61" i="95"/>
  <c r="AA61" i="95" s="1"/>
  <c r="Z4" i="95"/>
  <c r="AA4" i="95" s="1"/>
  <c r="G4" i="94" s="1"/>
  <c r="Z28" i="95"/>
  <c r="AA28" i="95" s="1"/>
  <c r="G212" i="94" s="1"/>
  <c r="Z52" i="95"/>
  <c r="AA52" i="95" s="1"/>
  <c r="G420" i="94" s="1"/>
  <c r="Z13" i="95"/>
  <c r="AA13" i="95" s="1"/>
  <c r="AH46" i="95"/>
  <c r="AI46" i="95" s="1"/>
  <c r="AH28" i="95"/>
  <c r="AI28" i="95" s="1"/>
  <c r="I160" i="107" l="1"/>
  <c r="I186" i="105"/>
  <c r="I134" i="100"/>
  <c r="I82" i="100"/>
  <c r="I160" i="100"/>
  <c r="I108" i="109"/>
  <c r="I420" i="107"/>
  <c r="G342" i="94"/>
  <c r="G394" i="94"/>
  <c r="AJ4" i="97"/>
  <c r="AK4" i="97" s="1"/>
  <c r="H4" i="96" s="1"/>
  <c r="I238" i="98"/>
  <c r="I290" i="98"/>
  <c r="I316" i="98"/>
  <c r="G82" i="94"/>
  <c r="I238" i="100"/>
  <c r="I498" i="109"/>
  <c r="I4" i="107"/>
  <c r="I30" i="105"/>
  <c r="I134" i="102"/>
  <c r="I290" i="109"/>
  <c r="I160" i="102"/>
  <c r="G186" i="94"/>
  <c r="I212" i="109"/>
  <c r="I342" i="105"/>
  <c r="G498" i="94"/>
  <c r="I212" i="98"/>
  <c r="I316" i="102"/>
  <c r="I160" i="98"/>
  <c r="I82" i="102"/>
  <c r="I420" i="102"/>
  <c r="G56" i="94"/>
  <c r="AI4" i="101"/>
  <c r="AJ4" i="101"/>
  <c r="AK4" i="101" s="1"/>
  <c r="J4" i="100" s="1"/>
  <c r="AI4" i="99"/>
  <c r="AJ4" i="99"/>
  <c r="AK4" i="99" s="1"/>
  <c r="J4" i="98" s="1"/>
  <c r="AI4" i="95"/>
  <c r="AJ4" i="95"/>
  <c r="AK4" i="95" s="1"/>
  <c r="H4" i="94" s="1"/>
  <c r="E38" i="93" l="1"/>
  <c r="F38" i="93"/>
  <c r="G38" i="93"/>
  <c r="H27" i="93"/>
  <c r="H28" i="93"/>
  <c r="H29" i="93"/>
  <c r="H30" i="93"/>
  <c r="H31" i="93"/>
  <c r="H32" i="93"/>
  <c r="H33" i="93"/>
  <c r="H34" i="93"/>
  <c r="H35" i="93"/>
  <c r="H36" i="93"/>
  <c r="H26" i="93"/>
  <c r="H8" i="93"/>
  <c r="H9" i="93"/>
  <c r="H10" i="93"/>
  <c r="H11" i="93"/>
  <c r="H12" i="93"/>
  <c r="H13" i="93"/>
  <c r="H14" i="93"/>
  <c r="H15" i="93"/>
  <c r="H16" i="93"/>
  <c r="H17" i="93"/>
  <c r="H18" i="93"/>
  <c r="H19" i="93"/>
  <c r="H20" i="93"/>
  <c r="H21" i="93"/>
  <c r="H22" i="93"/>
  <c r="H23" i="93"/>
  <c r="H24" i="93"/>
  <c r="H7" i="93"/>
  <c r="AJ61" i="91"/>
  <c r="AK61" i="91" s="1"/>
  <c r="AG61" i="91"/>
  <c r="AF61" i="91"/>
  <c r="AE61" i="91"/>
  <c r="Y61" i="91"/>
  <c r="X61" i="91"/>
  <c r="W61" i="91"/>
  <c r="V61" i="91"/>
  <c r="O61" i="91"/>
  <c r="P61" i="91" s="1"/>
  <c r="M61" i="91"/>
  <c r="J61" i="91"/>
  <c r="K61" i="91" s="1"/>
  <c r="L61" i="91" s="1"/>
  <c r="I61" i="91"/>
  <c r="C61" i="91"/>
  <c r="AJ58" i="91"/>
  <c r="AK58" i="91" s="1"/>
  <c r="AG58" i="91"/>
  <c r="AF58" i="91"/>
  <c r="AE58" i="91"/>
  <c r="Y58" i="91"/>
  <c r="X58" i="91"/>
  <c r="W58" i="91"/>
  <c r="V58" i="91"/>
  <c r="O58" i="91"/>
  <c r="P58" i="91" s="1"/>
  <c r="H500" i="90" s="1"/>
  <c r="M58" i="91"/>
  <c r="J58" i="91"/>
  <c r="I58" i="91"/>
  <c r="C58" i="91"/>
  <c r="AJ55" i="91"/>
  <c r="AK55" i="91" s="1"/>
  <c r="AG55" i="91"/>
  <c r="AF55" i="91"/>
  <c r="AE55" i="91"/>
  <c r="Y55" i="91"/>
  <c r="X55" i="91"/>
  <c r="W55" i="91"/>
  <c r="V55" i="91"/>
  <c r="O55" i="91"/>
  <c r="P55" i="91" s="1"/>
  <c r="H474" i="90" s="1"/>
  <c r="M55" i="91"/>
  <c r="J55" i="91"/>
  <c r="I55" i="91"/>
  <c r="C55" i="91"/>
  <c r="AJ52" i="91"/>
  <c r="AK52" i="91" s="1"/>
  <c r="AG52" i="91"/>
  <c r="AF52" i="91"/>
  <c r="AE52" i="91"/>
  <c r="Y52" i="91"/>
  <c r="X52" i="91"/>
  <c r="W52" i="91"/>
  <c r="V52" i="91"/>
  <c r="O52" i="91"/>
  <c r="P52" i="91" s="1"/>
  <c r="H448" i="90" s="1"/>
  <c r="M52" i="91"/>
  <c r="J52" i="91"/>
  <c r="I52" i="91"/>
  <c r="C52" i="91"/>
  <c r="AJ49" i="91"/>
  <c r="AK49" i="91" s="1"/>
  <c r="AG49" i="91"/>
  <c r="AF49" i="91"/>
  <c r="AE49" i="91"/>
  <c r="Y49" i="91"/>
  <c r="X49" i="91"/>
  <c r="W49" i="91"/>
  <c r="V49" i="91"/>
  <c r="O49" i="91"/>
  <c r="P49" i="91" s="1"/>
  <c r="H422" i="90" s="1"/>
  <c r="M49" i="91"/>
  <c r="J49" i="91"/>
  <c r="I49" i="91"/>
  <c r="C49" i="91"/>
  <c r="AJ46" i="91"/>
  <c r="AK46" i="91" s="1"/>
  <c r="AG46" i="91"/>
  <c r="AF46" i="91"/>
  <c r="AE46" i="91"/>
  <c r="Y46" i="91"/>
  <c r="X46" i="91"/>
  <c r="W46" i="91"/>
  <c r="V46" i="91"/>
  <c r="O46" i="91"/>
  <c r="P46" i="91" s="1"/>
  <c r="H396" i="90" s="1"/>
  <c r="M46" i="91"/>
  <c r="J46" i="91"/>
  <c r="I46" i="91"/>
  <c r="C46" i="91"/>
  <c r="AJ43" i="91"/>
  <c r="AK43" i="91" s="1"/>
  <c r="AG43" i="91"/>
  <c r="AF43" i="91"/>
  <c r="AE43" i="91"/>
  <c r="Y43" i="91"/>
  <c r="X43" i="91"/>
  <c r="W43" i="91"/>
  <c r="V43" i="91"/>
  <c r="O43" i="91"/>
  <c r="P43" i="91" s="1"/>
  <c r="H370" i="90" s="1"/>
  <c r="M43" i="91"/>
  <c r="J43" i="91"/>
  <c r="I43" i="91"/>
  <c r="C43" i="91"/>
  <c r="AJ40" i="91"/>
  <c r="AK40" i="91" s="1"/>
  <c r="AG40" i="91"/>
  <c r="AF40" i="91"/>
  <c r="AE40" i="91"/>
  <c r="Y40" i="91"/>
  <c r="X40" i="91"/>
  <c r="W40" i="91"/>
  <c r="V40" i="91"/>
  <c r="O40" i="91"/>
  <c r="P40" i="91" s="1"/>
  <c r="H344" i="90" s="1"/>
  <c r="M40" i="91"/>
  <c r="J40" i="91"/>
  <c r="I40" i="91"/>
  <c r="C40" i="91"/>
  <c r="AJ37" i="91"/>
  <c r="AK37" i="91" s="1"/>
  <c r="AG37" i="91"/>
  <c r="AF37" i="91"/>
  <c r="AE37" i="91"/>
  <c r="Y37" i="91"/>
  <c r="X37" i="91"/>
  <c r="W37" i="91"/>
  <c r="V37" i="91"/>
  <c r="O37" i="91"/>
  <c r="P37" i="91" s="1"/>
  <c r="M37" i="91"/>
  <c r="J37" i="91"/>
  <c r="I37" i="91"/>
  <c r="C37" i="91"/>
  <c r="AJ34" i="91"/>
  <c r="AK34" i="91" s="1"/>
  <c r="AG34" i="91"/>
  <c r="AF34" i="91"/>
  <c r="AE34" i="91"/>
  <c r="Y34" i="91"/>
  <c r="X34" i="91"/>
  <c r="W34" i="91"/>
  <c r="V34" i="91"/>
  <c r="O34" i="91"/>
  <c r="P34" i="91" s="1"/>
  <c r="H292" i="90" s="1"/>
  <c r="M34" i="91"/>
  <c r="J34" i="91"/>
  <c r="I34" i="91"/>
  <c r="C34" i="91"/>
  <c r="AJ31" i="91"/>
  <c r="AK31" i="91" s="1"/>
  <c r="AG31" i="91"/>
  <c r="AF31" i="91"/>
  <c r="AE31" i="91"/>
  <c r="Y31" i="91"/>
  <c r="X31" i="91"/>
  <c r="W31" i="91"/>
  <c r="V31" i="91"/>
  <c r="O31" i="91"/>
  <c r="P31" i="91" s="1"/>
  <c r="H266" i="90" s="1"/>
  <c r="M31" i="91"/>
  <c r="J31" i="91"/>
  <c r="I31" i="91"/>
  <c r="C31" i="91"/>
  <c r="AJ28" i="91"/>
  <c r="AK28" i="91" s="1"/>
  <c r="AG28" i="91"/>
  <c r="AF28" i="91"/>
  <c r="AE28" i="91"/>
  <c r="Y28" i="91"/>
  <c r="X28" i="91"/>
  <c r="W28" i="91"/>
  <c r="V28" i="91"/>
  <c r="O28" i="91"/>
  <c r="P28" i="91" s="1"/>
  <c r="H240" i="90" s="1"/>
  <c r="M28" i="91"/>
  <c r="J28" i="91"/>
  <c r="I28" i="91"/>
  <c r="C28" i="91"/>
  <c r="AJ25" i="91"/>
  <c r="AK25" i="91" s="1"/>
  <c r="AG25" i="91"/>
  <c r="AF25" i="91"/>
  <c r="AE25" i="91"/>
  <c r="Y25" i="91"/>
  <c r="X25" i="91"/>
  <c r="W25" i="91"/>
  <c r="V25" i="91"/>
  <c r="O25" i="91"/>
  <c r="P25" i="91" s="1"/>
  <c r="H214" i="90" s="1"/>
  <c r="M25" i="91"/>
  <c r="J25" i="91"/>
  <c r="I25" i="91"/>
  <c r="C25" i="91"/>
  <c r="AJ22" i="91"/>
  <c r="AK22" i="91" s="1"/>
  <c r="AG22" i="91"/>
  <c r="AF22" i="91"/>
  <c r="AE22" i="91"/>
  <c r="Y22" i="91"/>
  <c r="X22" i="91"/>
  <c r="W22" i="91"/>
  <c r="V22" i="91"/>
  <c r="O22" i="91"/>
  <c r="P22" i="91" s="1"/>
  <c r="H188" i="90" s="1"/>
  <c r="M22" i="91"/>
  <c r="J22" i="91"/>
  <c r="I22" i="91"/>
  <c r="C22" i="91"/>
  <c r="AJ19" i="91"/>
  <c r="AK19" i="91" s="1"/>
  <c r="AG19" i="91"/>
  <c r="AF19" i="91"/>
  <c r="AE19" i="91"/>
  <c r="Y19" i="91"/>
  <c r="X19" i="91"/>
  <c r="W19" i="91"/>
  <c r="V19" i="91"/>
  <c r="O19" i="91"/>
  <c r="P19" i="91" s="1"/>
  <c r="M19" i="91"/>
  <c r="J19" i="91"/>
  <c r="I19" i="91"/>
  <c r="C19" i="91"/>
  <c r="AJ16" i="91"/>
  <c r="AK16" i="91" s="1"/>
  <c r="AG16" i="91"/>
  <c r="AF16" i="91"/>
  <c r="AE16" i="91"/>
  <c r="Y16" i="91"/>
  <c r="X16" i="91"/>
  <c r="W16" i="91"/>
  <c r="V16" i="91"/>
  <c r="P16" i="91"/>
  <c r="O16" i="91"/>
  <c r="M16" i="91"/>
  <c r="J16" i="91"/>
  <c r="I16" i="91"/>
  <c r="C16" i="91"/>
  <c r="AJ13" i="91"/>
  <c r="AK13" i="91" s="1"/>
  <c r="AG13" i="91"/>
  <c r="AF13" i="91"/>
  <c r="AE13" i="91"/>
  <c r="Y13" i="91"/>
  <c r="X13" i="91"/>
  <c r="W13" i="91"/>
  <c r="V13" i="91"/>
  <c r="O13" i="91"/>
  <c r="P13" i="91" s="1"/>
  <c r="M13" i="91"/>
  <c r="J13" i="91"/>
  <c r="I13" i="91"/>
  <c r="C13" i="91"/>
  <c r="AJ10" i="91"/>
  <c r="AK10" i="91" s="1"/>
  <c r="AG10" i="91"/>
  <c r="AF10" i="91"/>
  <c r="AE10" i="91"/>
  <c r="Y10" i="91"/>
  <c r="X10" i="91"/>
  <c r="W10" i="91"/>
  <c r="V10" i="91"/>
  <c r="O10" i="91"/>
  <c r="P10" i="91" s="1"/>
  <c r="H84" i="90" s="1"/>
  <c r="M10" i="91"/>
  <c r="J10" i="91"/>
  <c r="I10" i="91"/>
  <c r="C10" i="91"/>
  <c r="AJ7" i="91"/>
  <c r="AK7" i="91" s="1"/>
  <c r="AG7" i="91"/>
  <c r="AF7" i="91"/>
  <c r="AE7" i="91"/>
  <c r="Y7" i="91"/>
  <c r="X7" i="91"/>
  <c r="W7" i="91"/>
  <c r="V7" i="91"/>
  <c r="O7" i="91"/>
  <c r="P7" i="91" s="1"/>
  <c r="H58" i="90" s="1"/>
  <c r="M7" i="91"/>
  <c r="J7" i="91"/>
  <c r="I7" i="91"/>
  <c r="K7" i="91" s="1"/>
  <c r="L7" i="91" s="1"/>
  <c r="C7" i="91"/>
  <c r="AG4" i="91"/>
  <c r="AF4" i="91"/>
  <c r="AE4" i="91"/>
  <c r="Y4" i="91"/>
  <c r="X4" i="91"/>
  <c r="W4" i="91"/>
  <c r="V4" i="91"/>
  <c r="O4" i="91"/>
  <c r="P4" i="91" s="1"/>
  <c r="M4" i="91"/>
  <c r="J4" i="91"/>
  <c r="I4" i="91"/>
  <c r="C4" i="91"/>
  <c r="A4" i="91"/>
  <c r="AH3" i="91"/>
  <c r="AJ3" i="91" s="1"/>
  <c r="AG3" i="91"/>
  <c r="AF3" i="91"/>
  <c r="AE3" i="91"/>
  <c r="AI2" i="91"/>
  <c r="AD2" i="91"/>
  <c r="AC2" i="91"/>
  <c r="AB2" i="91"/>
  <c r="AA2" i="91"/>
  <c r="U2" i="91"/>
  <c r="T2" i="91"/>
  <c r="S2" i="91"/>
  <c r="R2" i="91"/>
  <c r="N2" i="91"/>
  <c r="L2" i="91"/>
  <c r="B527" i="90"/>
  <c r="B526" i="90"/>
  <c r="B501" i="90"/>
  <c r="B500" i="90"/>
  <c r="B475" i="90"/>
  <c r="B474" i="90"/>
  <c r="B449" i="90"/>
  <c r="B448" i="90"/>
  <c r="B423" i="90"/>
  <c r="B422" i="90"/>
  <c r="B397" i="90"/>
  <c r="B396" i="90"/>
  <c r="B371" i="90"/>
  <c r="B370" i="90"/>
  <c r="B345" i="90"/>
  <c r="B344" i="90"/>
  <c r="B319" i="90"/>
  <c r="B318" i="90"/>
  <c r="B293" i="90"/>
  <c r="B292" i="90"/>
  <c r="B267" i="90"/>
  <c r="B266" i="90"/>
  <c r="B241" i="90"/>
  <c r="B240" i="90"/>
  <c r="B215" i="90"/>
  <c r="B214" i="90"/>
  <c r="B189" i="90"/>
  <c r="B188" i="90"/>
  <c r="B163" i="90"/>
  <c r="B162" i="90"/>
  <c r="B137" i="90"/>
  <c r="B136" i="90"/>
  <c r="B111" i="90"/>
  <c r="H110" i="90"/>
  <c r="B110" i="90"/>
  <c r="B85" i="90"/>
  <c r="B84" i="90"/>
  <c r="B59" i="90"/>
  <c r="B58" i="90"/>
  <c r="AJ61" i="89"/>
  <c r="AK61" i="89" s="1"/>
  <c r="AG61" i="89"/>
  <c r="AF61" i="89"/>
  <c r="AE61" i="89"/>
  <c r="Y61" i="89"/>
  <c r="X61" i="89"/>
  <c r="W61" i="89"/>
  <c r="V61" i="89"/>
  <c r="O61" i="89"/>
  <c r="P61" i="89" s="1"/>
  <c r="M61" i="89"/>
  <c r="J61" i="89"/>
  <c r="I61" i="89"/>
  <c r="C61" i="89"/>
  <c r="AJ58" i="89"/>
  <c r="AK58" i="89" s="1"/>
  <c r="AG58" i="89"/>
  <c r="AF58" i="89"/>
  <c r="AE58" i="89"/>
  <c r="Y58" i="89"/>
  <c r="X58" i="89"/>
  <c r="W58" i="89"/>
  <c r="V58" i="89"/>
  <c r="O58" i="89"/>
  <c r="P58" i="89" s="1"/>
  <c r="M58" i="89"/>
  <c r="J58" i="89"/>
  <c r="I58" i="89"/>
  <c r="C58" i="89"/>
  <c r="AJ55" i="89"/>
  <c r="AK55" i="89" s="1"/>
  <c r="AG55" i="89"/>
  <c r="AF55" i="89"/>
  <c r="AE55" i="89"/>
  <c r="Y55" i="89"/>
  <c r="X55" i="89"/>
  <c r="W55" i="89"/>
  <c r="V55" i="89"/>
  <c r="O55" i="89"/>
  <c r="P55" i="89" s="1"/>
  <c r="M55" i="89"/>
  <c r="J55" i="89"/>
  <c r="I55" i="89"/>
  <c r="C55" i="89"/>
  <c r="AJ52" i="89"/>
  <c r="AK52" i="89" s="1"/>
  <c r="AG52" i="89"/>
  <c r="AF52" i="89"/>
  <c r="AE52" i="89"/>
  <c r="Y52" i="89"/>
  <c r="X52" i="89"/>
  <c r="W52" i="89"/>
  <c r="V52" i="89"/>
  <c r="O52" i="89"/>
  <c r="P52" i="89" s="1"/>
  <c r="J420" i="88" s="1"/>
  <c r="M52" i="89"/>
  <c r="J52" i="89"/>
  <c r="I52" i="89"/>
  <c r="C52" i="89"/>
  <c r="AJ49" i="89"/>
  <c r="AK49" i="89" s="1"/>
  <c r="AG49" i="89"/>
  <c r="AF49" i="89"/>
  <c r="AE49" i="89"/>
  <c r="Y49" i="89"/>
  <c r="X49" i="89"/>
  <c r="W49" i="89"/>
  <c r="V49" i="89"/>
  <c r="O49" i="89"/>
  <c r="P49" i="89" s="1"/>
  <c r="M49" i="89"/>
  <c r="J49" i="89"/>
  <c r="I49" i="89"/>
  <c r="C49" i="89"/>
  <c r="AJ46" i="89"/>
  <c r="AK46" i="89" s="1"/>
  <c r="AG46" i="89"/>
  <c r="AF46" i="89"/>
  <c r="AE46" i="89"/>
  <c r="Y46" i="89"/>
  <c r="X46" i="89"/>
  <c r="W46" i="89"/>
  <c r="V46" i="89"/>
  <c r="O46" i="89"/>
  <c r="P46" i="89" s="1"/>
  <c r="M46" i="89"/>
  <c r="J46" i="89"/>
  <c r="I46" i="89"/>
  <c r="C46" i="89"/>
  <c r="AJ43" i="89"/>
  <c r="AK43" i="89" s="1"/>
  <c r="AG43" i="89"/>
  <c r="AF43" i="89"/>
  <c r="AE43" i="89"/>
  <c r="Y43" i="89"/>
  <c r="X43" i="89"/>
  <c r="W43" i="89"/>
  <c r="V43" i="89"/>
  <c r="P43" i="89"/>
  <c r="O43" i="89"/>
  <c r="M43" i="89"/>
  <c r="J43" i="89"/>
  <c r="I43" i="89"/>
  <c r="C43" i="89"/>
  <c r="AJ40" i="89"/>
  <c r="AK40" i="89" s="1"/>
  <c r="AG40" i="89"/>
  <c r="AF40" i="89"/>
  <c r="AE40" i="89"/>
  <c r="Y40" i="89"/>
  <c r="X40" i="89"/>
  <c r="W40" i="89"/>
  <c r="V40" i="89"/>
  <c r="O40" i="89"/>
  <c r="P40" i="89" s="1"/>
  <c r="M40" i="89"/>
  <c r="J40" i="89"/>
  <c r="I40" i="89"/>
  <c r="C40" i="89"/>
  <c r="AJ37" i="89"/>
  <c r="AK37" i="89" s="1"/>
  <c r="AG37" i="89"/>
  <c r="AF37" i="89"/>
  <c r="AE37" i="89"/>
  <c r="Y37" i="89"/>
  <c r="X37" i="89"/>
  <c r="W37" i="89"/>
  <c r="V37" i="89"/>
  <c r="O37" i="89"/>
  <c r="P37" i="89" s="1"/>
  <c r="M37" i="89"/>
  <c r="J37" i="89"/>
  <c r="I37" i="89"/>
  <c r="C37" i="89"/>
  <c r="AJ34" i="89"/>
  <c r="AK34" i="89" s="1"/>
  <c r="AG34" i="89"/>
  <c r="AF34" i="89"/>
  <c r="AE34" i="89"/>
  <c r="Y34" i="89"/>
  <c r="X34" i="89"/>
  <c r="W34" i="89"/>
  <c r="V34" i="89"/>
  <c r="O34" i="89"/>
  <c r="P34" i="89" s="1"/>
  <c r="M34" i="89"/>
  <c r="J34" i="89"/>
  <c r="I34" i="89"/>
  <c r="C34" i="89"/>
  <c r="AJ31" i="89"/>
  <c r="AK31" i="89" s="1"/>
  <c r="AG31" i="89"/>
  <c r="AF31" i="89"/>
  <c r="AE31" i="89"/>
  <c r="Y31" i="89"/>
  <c r="X31" i="89"/>
  <c r="W31" i="89"/>
  <c r="V31" i="89"/>
  <c r="O31" i="89"/>
  <c r="P31" i="89" s="1"/>
  <c r="M31" i="89"/>
  <c r="J31" i="89"/>
  <c r="I31" i="89"/>
  <c r="C31" i="89"/>
  <c r="AJ28" i="89"/>
  <c r="AK28" i="89" s="1"/>
  <c r="AG28" i="89"/>
  <c r="AF28" i="89"/>
  <c r="AE28" i="89"/>
  <c r="Y28" i="89"/>
  <c r="X28" i="89"/>
  <c r="W28" i="89"/>
  <c r="V28" i="89"/>
  <c r="O28" i="89"/>
  <c r="P28" i="89" s="1"/>
  <c r="M28" i="89"/>
  <c r="J28" i="89"/>
  <c r="I28" i="89"/>
  <c r="C28" i="89"/>
  <c r="AJ25" i="89"/>
  <c r="AK25" i="89" s="1"/>
  <c r="AG25" i="89"/>
  <c r="AF25" i="89"/>
  <c r="AE25" i="89"/>
  <c r="Y25" i="89"/>
  <c r="X25" i="89"/>
  <c r="W25" i="89"/>
  <c r="V25" i="89"/>
  <c r="O25" i="89"/>
  <c r="P25" i="89" s="1"/>
  <c r="J186" i="88" s="1"/>
  <c r="M25" i="89"/>
  <c r="J25" i="89"/>
  <c r="I25" i="89"/>
  <c r="C25" i="89"/>
  <c r="AJ22" i="89"/>
  <c r="AK22" i="89" s="1"/>
  <c r="AG22" i="89"/>
  <c r="AF22" i="89"/>
  <c r="AE22" i="89"/>
  <c r="Y22" i="89"/>
  <c r="X22" i="89"/>
  <c r="W22" i="89"/>
  <c r="V22" i="89"/>
  <c r="O22" i="89"/>
  <c r="P22" i="89" s="1"/>
  <c r="M22" i="89"/>
  <c r="J22" i="89"/>
  <c r="I22" i="89"/>
  <c r="C22" i="89"/>
  <c r="AJ19" i="89"/>
  <c r="AK19" i="89" s="1"/>
  <c r="AG19" i="89"/>
  <c r="AF19" i="89"/>
  <c r="AE19" i="89"/>
  <c r="Y19" i="89"/>
  <c r="X19" i="89"/>
  <c r="W19" i="89"/>
  <c r="V19" i="89"/>
  <c r="O19" i="89"/>
  <c r="P19" i="89" s="1"/>
  <c r="M19" i="89"/>
  <c r="J19" i="89"/>
  <c r="I19" i="89"/>
  <c r="C19" i="89"/>
  <c r="AJ16" i="89"/>
  <c r="AK16" i="89" s="1"/>
  <c r="AG16" i="89"/>
  <c r="AF16" i="89"/>
  <c r="AE16" i="89"/>
  <c r="Y16" i="89"/>
  <c r="X16" i="89"/>
  <c r="W16" i="89"/>
  <c r="V16" i="89"/>
  <c r="O16" i="89"/>
  <c r="P16" i="89" s="1"/>
  <c r="M16" i="89"/>
  <c r="J16" i="89"/>
  <c r="K16" i="89" s="1"/>
  <c r="L16" i="89" s="1"/>
  <c r="I16" i="89"/>
  <c r="C16" i="89"/>
  <c r="AJ13" i="89"/>
  <c r="AK13" i="89" s="1"/>
  <c r="AG13" i="89"/>
  <c r="AF13" i="89"/>
  <c r="AE13" i="89"/>
  <c r="Y13" i="89"/>
  <c r="X13" i="89"/>
  <c r="W13" i="89"/>
  <c r="V13" i="89"/>
  <c r="O13" i="89"/>
  <c r="P13" i="89" s="1"/>
  <c r="M13" i="89"/>
  <c r="J13" i="89"/>
  <c r="I13" i="89"/>
  <c r="C13" i="89"/>
  <c r="AJ10" i="89"/>
  <c r="AK10" i="89" s="1"/>
  <c r="AG10" i="89"/>
  <c r="AF10" i="89"/>
  <c r="AE10" i="89"/>
  <c r="Y10" i="89"/>
  <c r="X10" i="89"/>
  <c r="W10" i="89"/>
  <c r="V10" i="89"/>
  <c r="O10" i="89"/>
  <c r="P10" i="89" s="1"/>
  <c r="M10" i="89"/>
  <c r="J10" i="89"/>
  <c r="I10" i="89"/>
  <c r="C10" i="89"/>
  <c r="AG7" i="89"/>
  <c r="AF7" i="89"/>
  <c r="AE7" i="89"/>
  <c r="Y7" i="89"/>
  <c r="X7" i="89"/>
  <c r="W7" i="89"/>
  <c r="V7" i="89"/>
  <c r="O7" i="89"/>
  <c r="P7" i="89" s="1"/>
  <c r="M7" i="89"/>
  <c r="J7" i="89"/>
  <c r="K7" i="89" s="1"/>
  <c r="L7" i="89" s="1"/>
  <c r="I7" i="89"/>
  <c r="C7" i="89"/>
  <c r="AG4" i="89"/>
  <c r="AF4" i="89"/>
  <c r="AE4" i="89"/>
  <c r="Y4" i="89"/>
  <c r="X4" i="89"/>
  <c r="W4" i="89"/>
  <c r="V4" i="89"/>
  <c r="M4" i="89"/>
  <c r="O4" i="89" s="1"/>
  <c r="P4" i="89" s="1"/>
  <c r="J4" i="89"/>
  <c r="I4" i="89"/>
  <c r="C4" i="89"/>
  <c r="A4" i="89"/>
  <c r="AH3" i="89"/>
  <c r="AJ3" i="89" s="1"/>
  <c r="AG3" i="89"/>
  <c r="AF3" i="89"/>
  <c r="AE3" i="89"/>
  <c r="AI2" i="89"/>
  <c r="AD2" i="89"/>
  <c r="AC2" i="89"/>
  <c r="AB2" i="89"/>
  <c r="AA2" i="89"/>
  <c r="U2" i="89"/>
  <c r="T2" i="89"/>
  <c r="S2" i="89"/>
  <c r="R2" i="89"/>
  <c r="N2" i="89"/>
  <c r="L2" i="89"/>
  <c r="AJ61" i="87"/>
  <c r="AK61" i="87" s="1"/>
  <c r="AG61" i="87"/>
  <c r="AF61" i="87"/>
  <c r="AE61" i="87"/>
  <c r="Y61" i="87"/>
  <c r="X61" i="87"/>
  <c r="W61" i="87"/>
  <c r="V61" i="87"/>
  <c r="O61" i="87"/>
  <c r="P61" i="87" s="1"/>
  <c r="M61" i="87"/>
  <c r="J61" i="87"/>
  <c r="I61" i="87"/>
  <c r="C61" i="87"/>
  <c r="AJ58" i="87"/>
  <c r="AK58" i="87" s="1"/>
  <c r="AG58" i="87"/>
  <c r="AF58" i="87"/>
  <c r="AE58" i="87"/>
  <c r="Y58" i="87"/>
  <c r="X58" i="87"/>
  <c r="W58" i="87"/>
  <c r="V58" i="87"/>
  <c r="O58" i="87"/>
  <c r="P58" i="87" s="1"/>
  <c r="J472" i="86" s="1"/>
  <c r="M58" i="87"/>
  <c r="J58" i="87"/>
  <c r="I58" i="87"/>
  <c r="C58" i="87"/>
  <c r="AJ55" i="87"/>
  <c r="AK55" i="87" s="1"/>
  <c r="AG55" i="87"/>
  <c r="AF55" i="87"/>
  <c r="AE55" i="87"/>
  <c r="Y55" i="87"/>
  <c r="X55" i="87"/>
  <c r="W55" i="87"/>
  <c r="V55" i="87"/>
  <c r="O55" i="87"/>
  <c r="P55" i="87" s="1"/>
  <c r="M55" i="87"/>
  <c r="J55" i="87"/>
  <c r="I55" i="87"/>
  <c r="C55" i="87"/>
  <c r="AJ52" i="87"/>
  <c r="AK52" i="87" s="1"/>
  <c r="AG52" i="87"/>
  <c r="AF52" i="87"/>
  <c r="AE52" i="87"/>
  <c r="Y52" i="87"/>
  <c r="X52" i="87"/>
  <c r="W52" i="87"/>
  <c r="V52" i="87"/>
  <c r="O52" i="87"/>
  <c r="P52" i="87" s="1"/>
  <c r="M52" i="87"/>
  <c r="J52" i="87"/>
  <c r="I52" i="87"/>
  <c r="C52" i="87"/>
  <c r="AK49" i="87"/>
  <c r="AJ49" i="87"/>
  <c r="AG49" i="87"/>
  <c r="AF49" i="87"/>
  <c r="AE49" i="87"/>
  <c r="Y49" i="87"/>
  <c r="X49" i="87"/>
  <c r="W49" i="87"/>
  <c r="V49" i="87"/>
  <c r="O49" i="87"/>
  <c r="P49" i="87" s="1"/>
  <c r="M49" i="87"/>
  <c r="J49" i="87"/>
  <c r="I49" i="87"/>
  <c r="C49" i="87"/>
  <c r="AJ46" i="87"/>
  <c r="AK46" i="87" s="1"/>
  <c r="AG46" i="87"/>
  <c r="AF46" i="87"/>
  <c r="AE46" i="87"/>
  <c r="Y46" i="87"/>
  <c r="X46" i="87"/>
  <c r="W46" i="87"/>
  <c r="V46" i="87"/>
  <c r="O46" i="87"/>
  <c r="P46" i="87" s="1"/>
  <c r="M46" i="87"/>
  <c r="J46" i="87"/>
  <c r="I46" i="87"/>
  <c r="C46" i="87"/>
  <c r="AJ43" i="87"/>
  <c r="AK43" i="87" s="1"/>
  <c r="AG43" i="87"/>
  <c r="AF43" i="87"/>
  <c r="AE43" i="87"/>
  <c r="Y43" i="87"/>
  <c r="X43" i="87"/>
  <c r="W43" i="87"/>
  <c r="V43" i="87"/>
  <c r="O43" i="87"/>
  <c r="P43" i="87" s="1"/>
  <c r="J342" i="86" s="1"/>
  <c r="M43" i="87"/>
  <c r="J43" i="87"/>
  <c r="I43" i="87"/>
  <c r="K43" i="87" s="1"/>
  <c r="L43" i="87" s="1"/>
  <c r="C43" i="87"/>
  <c r="AJ40" i="87"/>
  <c r="AK40" i="87" s="1"/>
  <c r="AG40" i="87"/>
  <c r="AF40" i="87"/>
  <c r="AE40" i="87"/>
  <c r="Y40" i="87"/>
  <c r="X40" i="87"/>
  <c r="W40" i="87"/>
  <c r="V40" i="87"/>
  <c r="O40" i="87"/>
  <c r="P40" i="87" s="1"/>
  <c r="M40" i="87"/>
  <c r="J40" i="87"/>
  <c r="I40" i="87"/>
  <c r="C40" i="87"/>
  <c r="AJ37" i="87"/>
  <c r="AK37" i="87" s="1"/>
  <c r="AG37" i="87"/>
  <c r="AF37" i="87"/>
  <c r="AE37" i="87"/>
  <c r="Y37" i="87"/>
  <c r="X37" i="87"/>
  <c r="W37" i="87"/>
  <c r="V37" i="87"/>
  <c r="O37" i="87"/>
  <c r="P37" i="87" s="1"/>
  <c r="M37" i="87"/>
  <c r="J37" i="87"/>
  <c r="K37" i="87" s="1"/>
  <c r="L37" i="87" s="1"/>
  <c r="I37" i="87"/>
  <c r="C37" i="87"/>
  <c r="AJ34" i="87"/>
  <c r="AK34" i="87" s="1"/>
  <c r="AG34" i="87"/>
  <c r="AF34" i="87"/>
  <c r="AE34" i="87"/>
  <c r="Y34" i="87"/>
  <c r="X34" i="87"/>
  <c r="W34" i="87"/>
  <c r="V34" i="87"/>
  <c r="O34" i="87"/>
  <c r="P34" i="87" s="1"/>
  <c r="J264" i="86" s="1"/>
  <c r="M34" i="87"/>
  <c r="J34" i="87"/>
  <c r="I34" i="87"/>
  <c r="C34" i="87"/>
  <c r="AJ31" i="87"/>
  <c r="AK31" i="87" s="1"/>
  <c r="AG31" i="87"/>
  <c r="AF31" i="87"/>
  <c r="AE31" i="87"/>
  <c r="Y31" i="87"/>
  <c r="X31" i="87"/>
  <c r="W31" i="87"/>
  <c r="V31" i="87"/>
  <c r="P31" i="87"/>
  <c r="O31" i="87"/>
  <c r="M31" i="87"/>
  <c r="J31" i="87"/>
  <c r="I31" i="87"/>
  <c r="C31" i="87"/>
  <c r="AJ28" i="87"/>
  <c r="AK28" i="87" s="1"/>
  <c r="AG28" i="87"/>
  <c r="AF28" i="87"/>
  <c r="AE28" i="87"/>
  <c r="Y28" i="87"/>
  <c r="X28" i="87"/>
  <c r="W28" i="87"/>
  <c r="V28" i="87"/>
  <c r="O28" i="87"/>
  <c r="P28" i="87" s="1"/>
  <c r="M28" i="87"/>
  <c r="J28" i="87"/>
  <c r="K28" i="87" s="1"/>
  <c r="L28" i="87" s="1"/>
  <c r="I28" i="87"/>
  <c r="C28" i="87"/>
  <c r="AJ25" i="87"/>
  <c r="AK25" i="87" s="1"/>
  <c r="AG25" i="87"/>
  <c r="AF25" i="87"/>
  <c r="AE25" i="87"/>
  <c r="Y25" i="87"/>
  <c r="X25" i="87"/>
  <c r="W25" i="87"/>
  <c r="V25" i="87"/>
  <c r="O25" i="87"/>
  <c r="P25" i="87" s="1"/>
  <c r="M25" i="87"/>
  <c r="J25" i="87"/>
  <c r="I25" i="87"/>
  <c r="C25" i="87"/>
  <c r="AK22" i="87"/>
  <c r="AJ22" i="87"/>
  <c r="AG22" i="87"/>
  <c r="AF22" i="87"/>
  <c r="AE22" i="87"/>
  <c r="Y22" i="87"/>
  <c r="X22" i="87"/>
  <c r="W22" i="87"/>
  <c r="V22" i="87"/>
  <c r="O22" i="87"/>
  <c r="P22" i="87" s="1"/>
  <c r="M22" i="87"/>
  <c r="J22" i="87"/>
  <c r="I22" i="87"/>
  <c r="C22" i="87"/>
  <c r="AJ19" i="87"/>
  <c r="AK19" i="87" s="1"/>
  <c r="AG19" i="87"/>
  <c r="AF19" i="87"/>
  <c r="AE19" i="87"/>
  <c r="Y19" i="87"/>
  <c r="X19" i="87"/>
  <c r="W19" i="87"/>
  <c r="V19" i="87"/>
  <c r="O19" i="87"/>
  <c r="P19" i="87" s="1"/>
  <c r="J134" i="86" s="1"/>
  <c r="M19" i="87"/>
  <c r="K19" i="87"/>
  <c r="L19" i="87" s="1"/>
  <c r="J19" i="87"/>
  <c r="I19" i="87"/>
  <c r="C19" i="87"/>
  <c r="AJ16" i="87"/>
  <c r="AK16" i="87" s="1"/>
  <c r="AG16" i="87"/>
  <c r="AF16" i="87"/>
  <c r="AE16" i="87"/>
  <c r="Y16" i="87"/>
  <c r="X16" i="87"/>
  <c r="W16" i="87"/>
  <c r="V16" i="87"/>
  <c r="O16" i="87"/>
  <c r="P16" i="87" s="1"/>
  <c r="M16" i="87"/>
  <c r="J16" i="87"/>
  <c r="I16" i="87"/>
  <c r="C16" i="87"/>
  <c r="AJ13" i="87"/>
  <c r="AK13" i="87" s="1"/>
  <c r="AG13" i="87"/>
  <c r="AF13" i="87"/>
  <c r="AE13" i="87"/>
  <c r="Y13" i="87"/>
  <c r="X13" i="87"/>
  <c r="W13" i="87"/>
  <c r="V13" i="87"/>
  <c r="O13" i="87"/>
  <c r="P13" i="87" s="1"/>
  <c r="M13" i="87"/>
  <c r="J13" i="87"/>
  <c r="I13" i="87"/>
  <c r="C13" i="87"/>
  <c r="AJ10" i="87"/>
  <c r="AK10" i="87" s="1"/>
  <c r="AG10" i="87"/>
  <c r="AF10" i="87"/>
  <c r="AE10" i="87"/>
  <c r="Y10" i="87"/>
  <c r="X10" i="87"/>
  <c r="W10" i="87"/>
  <c r="V10" i="87"/>
  <c r="M10" i="87"/>
  <c r="J10" i="87"/>
  <c r="I10" i="87"/>
  <c r="C10" i="87"/>
  <c r="AJ7" i="87"/>
  <c r="AK7" i="87" s="1"/>
  <c r="AG7" i="87"/>
  <c r="AF7" i="87"/>
  <c r="AE7" i="87"/>
  <c r="Y7" i="87"/>
  <c r="X7" i="87"/>
  <c r="W7" i="87"/>
  <c r="V7" i="87"/>
  <c r="M7" i="87"/>
  <c r="O7" i="87" s="1"/>
  <c r="P7" i="87" s="1"/>
  <c r="J7" i="87"/>
  <c r="I7" i="87"/>
  <c r="C7" i="87"/>
  <c r="AG4" i="87"/>
  <c r="AF4" i="87"/>
  <c r="AE4" i="87"/>
  <c r="Y4" i="87"/>
  <c r="X4" i="87"/>
  <c r="W4" i="87"/>
  <c r="V4" i="87"/>
  <c r="M4" i="87"/>
  <c r="O4" i="87" s="1"/>
  <c r="P4" i="87" s="1"/>
  <c r="J4" i="87"/>
  <c r="I4" i="87"/>
  <c r="C4" i="87"/>
  <c r="A4" i="87"/>
  <c r="AH3" i="87"/>
  <c r="AJ3" i="87" s="1"/>
  <c r="AG3" i="87"/>
  <c r="AF3" i="87"/>
  <c r="AE3" i="87"/>
  <c r="AI2" i="87"/>
  <c r="AD2" i="87"/>
  <c r="AH49" i="87" s="1"/>
  <c r="AI49" i="87" s="1"/>
  <c r="AC2" i="87"/>
  <c r="AB2" i="87"/>
  <c r="AA2" i="87"/>
  <c r="U2" i="87"/>
  <c r="T2" i="87"/>
  <c r="S2" i="87"/>
  <c r="R2" i="87"/>
  <c r="N2" i="87"/>
  <c r="L2" i="87"/>
  <c r="C61" i="64"/>
  <c r="C58" i="64"/>
  <c r="C55" i="64"/>
  <c r="C52" i="64"/>
  <c r="C49" i="64"/>
  <c r="C46" i="64"/>
  <c r="C43" i="64"/>
  <c r="C40" i="64"/>
  <c r="C37" i="64"/>
  <c r="C34" i="64"/>
  <c r="C31" i="64"/>
  <c r="C28" i="64"/>
  <c r="C25" i="64"/>
  <c r="C22" i="64"/>
  <c r="C19" i="64"/>
  <c r="C16" i="64"/>
  <c r="C13" i="64"/>
  <c r="C10" i="64"/>
  <c r="C7" i="64"/>
  <c r="C4" i="64"/>
  <c r="AI2" i="64"/>
  <c r="AA2" i="64"/>
  <c r="U18" i="52"/>
  <c r="Q18" i="52"/>
  <c r="AC2" i="64"/>
  <c r="AD2" i="64"/>
  <c r="AB2" i="64"/>
  <c r="S2" i="64"/>
  <c r="T2" i="64"/>
  <c r="U2" i="64"/>
  <c r="R2" i="64"/>
  <c r="V20" i="52"/>
  <c r="N2" i="64"/>
  <c r="L2" i="64"/>
  <c r="O10" i="52"/>
  <c r="K4" i="87" l="1"/>
  <c r="L4" i="87" s="1"/>
  <c r="K19" i="89"/>
  <c r="L19" i="89" s="1"/>
  <c r="K43" i="89"/>
  <c r="L43" i="89" s="1"/>
  <c r="K16" i="91"/>
  <c r="L16" i="91" s="1"/>
  <c r="K34" i="91"/>
  <c r="L34" i="91" s="1"/>
  <c r="K58" i="91"/>
  <c r="L58" i="91" s="1"/>
  <c r="K22" i="87"/>
  <c r="L22" i="87" s="1"/>
  <c r="K31" i="87"/>
  <c r="L31" i="87" s="1"/>
  <c r="J420" i="86"/>
  <c r="AH49" i="89"/>
  <c r="AI49" i="89" s="1"/>
  <c r="K25" i="89"/>
  <c r="L25" i="89" s="1"/>
  <c r="K52" i="89"/>
  <c r="L52" i="89" s="1"/>
  <c r="Z19" i="91"/>
  <c r="AA19" i="91" s="1"/>
  <c r="K25" i="91"/>
  <c r="L25" i="91" s="1"/>
  <c r="K49" i="91"/>
  <c r="L49" i="91" s="1"/>
  <c r="J394" i="86"/>
  <c r="Z10" i="89"/>
  <c r="AA10" i="89" s="1"/>
  <c r="H136" i="90"/>
  <c r="K22" i="91"/>
  <c r="L22" i="91" s="1"/>
  <c r="K52" i="87"/>
  <c r="L52" i="87" s="1"/>
  <c r="K55" i="89"/>
  <c r="L55" i="89" s="1"/>
  <c r="K28" i="91"/>
  <c r="L28" i="91" s="1"/>
  <c r="K52" i="91"/>
  <c r="L52" i="91" s="1"/>
  <c r="AH40" i="91"/>
  <c r="AI40" i="91" s="1"/>
  <c r="J394" i="88"/>
  <c r="K4" i="91"/>
  <c r="L4" i="91" s="1"/>
  <c r="K31" i="91"/>
  <c r="L31" i="91" s="1"/>
  <c r="Z43" i="91"/>
  <c r="AA43" i="91" s="1"/>
  <c r="AH25" i="89"/>
  <c r="AI25" i="89" s="1"/>
  <c r="Z13" i="87"/>
  <c r="AA13" i="87" s="1"/>
  <c r="K34" i="87"/>
  <c r="L34" i="87" s="1"/>
  <c r="K34" i="89"/>
  <c r="L34" i="89" s="1"/>
  <c r="K10" i="91"/>
  <c r="L10" i="91" s="1"/>
  <c r="K19" i="91"/>
  <c r="L19" i="91" s="1"/>
  <c r="G162" i="90" s="1"/>
  <c r="AH25" i="87"/>
  <c r="AI25" i="87" s="1"/>
  <c r="AH13" i="87"/>
  <c r="AI13" i="87" s="1"/>
  <c r="K13" i="89"/>
  <c r="L13" i="89" s="1"/>
  <c r="K61" i="89"/>
  <c r="L61" i="89" s="1"/>
  <c r="AH16" i="91"/>
  <c r="AI16" i="91" s="1"/>
  <c r="K49" i="87"/>
  <c r="L49" i="87" s="1"/>
  <c r="K31" i="89"/>
  <c r="L31" i="89" s="1"/>
  <c r="K49" i="89"/>
  <c r="L49" i="89" s="1"/>
  <c r="Z22" i="87"/>
  <c r="AA22" i="87" s="1"/>
  <c r="K25" i="87"/>
  <c r="L25" i="87" s="1"/>
  <c r="AH28" i="87"/>
  <c r="AI28" i="87" s="1"/>
  <c r="J30" i="86"/>
  <c r="J108" i="86"/>
  <c r="AH22" i="87"/>
  <c r="AI22" i="87" s="1"/>
  <c r="AH37" i="87"/>
  <c r="AI37" i="87" s="1"/>
  <c r="K58" i="87"/>
  <c r="L58" i="87" s="1"/>
  <c r="Z16" i="89"/>
  <c r="AA16" i="89" s="1"/>
  <c r="I108" i="88" s="1"/>
  <c r="K28" i="89"/>
  <c r="L28" i="89" s="1"/>
  <c r="AH28" i="89"/>
  <c r="AI28" i="89" s="1"/>
  <c r="J264" i="88"/>
  <c r="Z37" i="89"/>
  <c r="AA37" i="89" s="1"/>
  <c r="Z55" i="89"/>
  <c r="AA55" i="89" s="1"/>
  <c r="Z7" i="91"/>
  <c r="AA7" i="91" s="1"/>
  <c r="K13" i="91"/>
  <c r="L13" i="91" s="1"/>
  <c r="K40" i="91"/>
  <c r="L40" i="91" s="1"/>
  <c r="K43" i="91"/>
  <c r="L43" i="91" s="1"/>
  <c r="G370" i="90" s="1"/>
  <c r="K46" i="91"/>
  <c r="L46" i="91" s="1"/>
  <c r="K55" i="91"/>
  <c r="L55" i="91" s="1"/>
  <c r="I160" i="86"/>
  <c r="AH40" i="87"/>
  <c r="AI40" i="87" s="1"/>
  <c r="J56" i="88"/>
  <c r="Z13" i="89"/>
  <c r="AA13" i="89" s="1"/>
  <c r="AH22" i="89"/>
  <c r="AI22" i="89" s="1"/>
  <c r="AH40" i="89"/>
  <c r="AI40" i="89" s="1"/>
  <c r="AH43" i="89"/>
  <c r="AI43" i="89" s="1"/>
  <c r="J368" i="88"/>
  <c r="AH58" i="89"/>
  <c r="AI58" i="89" s="1"/>
  <c r="Z10" i="91"/>
  <c r="AA10" i="91" s="1"/>
  <c r="G84" i="90" s="1"/>
  <c r="H162" i="90"/>
  <c r="AH28" i="91"/>
  <c r="AI28" i="91" s="1"/>
  <c r="AH37" i="91"/>
  <c r="AI37" i="91" s="1"/>
  <c r="AH43" i="91"/>
  <c r="AI43" i="91" s="1"/>
  <c r="Z49" i="91"/>
  <c r="AA49" i="91" s="1"/>
  <c r="Z10" i="87"/>
  <c r="AA10" i="87" s="1"/>
  <c r="Z16" i="87"/>
  <c r="AA16" i="87" s="1"/>
  <c r="J238" i="86"/>
  <c r="Z19" i="87"/>
  <c r="AA19" i="87" s="1"/>
  <c r="I134" i="86" s="1"/>
  <c r="J212" i="86"/>
  <c r="Z31" i="87"/>
  <c r="AA31" i="87" s="1"/>
  <c r="J316" i="86"/>
  <c r="AH46" i="87"/>
  <c r="AI46" i="87" s="1"/>
  <c r="K55" i="87"/>
  <c r="L55" i="87" s="1"/>
  <c r="AH55" i="87"/>
  <c r="AI55" i="87" s="1"/>
  <c r="AH61" i="89"/>
  <c r="AI61" i="89" s="1"/>
  <c r="K22" i="89"/>
  <c r="L22" i="89" s="1"/>
  <c r="K40" i="89"/>
  <c r="L40" i="89" s="1"/>
  <c r="K58" i="89"/>
  <c r="L58" i="89" s="1"/>
  <c r="AH10" i="91"/>
  <c r="AI10" i="91" s="1"/>
  <c r="Z22" i="91"/>
  <c r="AA22" i="91" s="1"/>
  <c r="Z31" i="91"/>
  <c r="AA31" i="91" s="1"/>
  <c r="G266" i="90" s="1"/>
  <c r="K37" i="91"/>
  <c r="L37" i="91" s="1"/>
  <c r="Z7" i="87"/>
  <c r="AA7" i="87" s="1"/>
  <c r="Z61" i="87"/>
  <c r="AA61" i="87" s="1"/>
  <c r="AH19" i="87"/>
  <c r="AI19" i="87" s="1"/>
  <c r="J160" i="86"/>
  <c r="Z25" i="87"/>
  <c r="AA25" i="87" s="1"/>
  <c r="J186" i="86"/>
  <c r="J290" i="86"/>
  <c r="Z40" i="87"/>
  <c r="AA40" i="87" s="1"/>
  <c r="K46" i="87"/>
  <c r="L46" i="87" s="1"/>
  <c r="AH52" i="87"/>
  <c r="AI52" i="87" s="1"/>
  <c r="AH13" i="89"/>
  <c r="AI13" i="89" s="1"/>
  <c r="J238" i="88"/>
  <c r="K37" i="89"/>
  <c r="L37" i="89" s="1"/>
  <c r="J498" i="88"/>
  <c r="Z4" i="91"/>
  <c r="AA4" i="91" s="1"/>
  <c r="G4" i="90" s="1"/>
  <c r="Z13" i="91"/>
  <c r="AA13" i="91" s="1"/>
  <c r="Z16" i="91"/>
  <c r="AA16" i="91" s="1"/>
  <c r="G136" i="90" s="1"/>
  <c r="AH25" i="91"/>
  <c r="AI25" i="91" s="1"/>
  <c r="Z34" i="91"/>
  <c r="AA34" i="91" s="1"/>
  <c r="G292" i="90" s="1"/>
  <c r="AH52" i="91"/>
  <c r="AI52" i="91" s="1"/>
  <c r="AH61" i="91"/>
  <c r="AI61" i="91" s="1"/>
  <c r="Z43" i="87"/>
  <c r="AA43" i="87" s="1"/>
  <c r="I342" i="86" s="1"/>
  <c r="AH61" i="87"/>
  <c r="AI61" i="87" s="1"/>
  <c r="I82" i="88"/>
  <c r="AH16" i="89"/>
  <c r="AI16" i="89" s="1"/>
  <c r="AH19" i="89"/>
  <c r="AI19" i="89" s="1"/>
  <c r="J160" i="88"/>
  <c r="J212" i="88"/>
  <c r="Z31" i="89"/>
  <c r="AA31" i="89" s="1"/>
  <c r="J316" i="88"/>
  <c r="J342" i="88"/>
  <c r="AH52" i="89"/>
  <c r="AI52" i="89" s="1"/>
  <c r="J472" i="88"/>
  <c r="Z61" i="89"/>
  <c r="AA61" i="89" s="1"/>
  <c r="AH58" i="91"/>
  <c r="AI58" i="91" s="1"/>
  <c r="G58" i="90"/>
  <c r="AH34" i="91"/>
  <c r="AI34" i="91" s="1"/>
  <c r="H318" i="90"/>
  <c r="Z46" i="91"/>
  <c r="AA46" i="91" s="1"/>
  <c r="Z55" i="91"/>
  <c r="AA55" i="91" s="1"/>
  <c r="G474" i="90" s="1"/>
  <c r="Z28" i="87"/>
  <c r="AA28" i="87" s="1"/>
  <c r="I212" i="86" s="1"/>
  <c r="K7" i="87"/>
  <c r="L7" i="87" s="1"/>
  <c r="AH7" i="87"/>
  <c r="AI7" i="87" s="1"/>
  <c r="K16" i="87"/>
  <c r="L16" i="87" s="1"/>
  <c r="I108" i="86" s="1"/>
  <c r="AH43" i="87"/>
  <c r="AI43" i="87" s="1"/>
  <c r="J368" i="86"/>
  <c r="Z49" i="87"/>
  <c r="AA49" i="87" s="1"/>
  <c r="J446" i="86"/>
  <c r="K61" i="87"/>
  <c r="L61" i="87" s="1"/>
  <c r="I498" i="86" s="1"/>
  <c r="Z46" i="89"/>
  <c r="AA46" i="89" s="1"/>
  <c r="Z22" i="89"/>
  <c r="AA22" i="89" s="1"/>
  <c r="Z25" i="89"/>
  <c r="AA25" i="89" s="1"/>
  <c r="AH34" i="89"/>
  <c r="AI34" i="89" s="1"/>
  <c r="Z40" i="89"/>
  <c r="AA40" i="89" s="1"/>
  <c r="Z28" i="91"/>
  <c r="AA28" i="91" s="1"/>
  <c r="G240" i="90" s="1"/>
  <c r="Z40" i="91"/>
  <c r="AA40" i="91" s="1"/>
  <c r="AH49" i="91"/>
  <c r="AI49" i="91" s="1"/>
  <c r="Z58" i="91"/>
  <c r="AA58" i="91" s="1"/>
  <c r="G500" i="90" s="1"/>
  <c r="AH10" i="89"/>
  <c r="AI10" i="89" s="1"/>
  <c r="AH46" i="89"/>
  <c r="AI46" i="89" s="1"/>
  <c r="G188" i="90"/>
  <c r="H526" i="90"/>
  <c r="AH31" i="87"/>
  <c r="AI31" i="87" s="1"/>
  <c r="Z46" i="87"/>
  <c r="AA46" i="87" s="1"/>
  <c r="Z55" i="87"/>
  <c r="AA55" i="87" s="1"/>
  <c r="AH58" i="87"/>
  <c r="AI58" i="87" s="1"/>
  <c r="K13" i="87"/>
  <c r="L13" i="87" s="1"/>
  <c r="I82" i="86" s="1"/>
  <c r="AH16" i="87"/>
  <c r="AI16" i="87" s="1"/>
  <c r="K40" i="87"/>
  <c r="L40" i="87" s="1"/>
  <c r="J498" i="86"/>
  <c r="K10" i="89"/>
  <c r="L10" i="89" s="1"/>
  <c r="I56" i="88" s="1"/>
  <c r="J108" i="88"/>
  <c r="J134" i="88"/>
  <c r="J290" i="88"/>
  <c r="K46" i="89"/>
  <c r="L46" i="89" s="1"/>
  <c r="I368" i="88" s="1"/>
  <c r="J446" i="88"/>
  <c r="Z61" i="91"/>
  <c r="AA61" i="91" s="1"/>
  <c r="G526" i="90" s="1"/>
  <c r="AH4" i="91"/>
  <c r="AH13" i="91"/>
  <c r="AI13" i="91" s="1"/>
  <c r="AH19" i="91"/>
  <c r="AI19" i="91" s="1"/>
  <c r="Z25" i="91"/>
  <c r="AA25" i="91" s="1"/>
  <c r="G214" i="90" s="1"/>
  <c r="Z52" i="91"/>
  <c r="AA52" i="91" s="1"/>
  <c r="G448" i="90" s="1"/>
  <c r="H25" i="93"/>
  <c r="K10" i="87"/>
  <c r="L10" i="87" s="1"/>
  <c r="I56" i="86" s="1"/>
  <c r="AH4" i="87"/>
  <c r="Z7" i="89"/>
  <c r="AA7" i="89" s="1"/>
  <c r="I30" i="88" s="1"/>
  <c r="AH4" i="89"/>
  <c r="Z4" i="89"/>
  <c r="AA4" i="89" s="1"/>
  <c r="K4" i="89"/>
  <c r="L4" i="89" s="1"/>
  <c r="H6" i="93"/>
  <c r="I4" i="93" s="1"/>
  <c r="E39" i="93"/>
  <c r="G344" i="90"/>
  <c r="AH7" i="91"/>
  <c r="AI7" i="91" s="1"/>
  <c r="AH31" i="91"/>
  <c r="AI31" i="91" s="1"/>
  <c r="AH22" i="91"/>
  <c r="AI22" i="91" s="1"/>
  <c r="AH46" i="91"/>
  <c r="AI46" i="91" s="1"/>
  <c r="AH55" i="91"/>
  <c r="AI55" i="91" s="1"/>
  <c r="Z37" i="91"/>
  <c r="AA37" i="91" s="1"/>
  <c r="I446" i="88"/>
  <c r="I186" i="88"/>
  <c r="Z52" i="89"/>
  <c r="AA52" i="89" s="1"/>
  <c r="I420" i="88" s="1"/>
  <c r="Z19" i="89"/>
  <c r="AA19" i="89" s="1"/>
  <c r="I134" i="88" s="1"/>
  <c r="Z43" i="89"/>
  <c r="AA43" i="89" s="1"/>
  <c r="I342" i="88" s="1"/>
  <c r="Z28" i="89"/>
  <c r="AA28" i="89" s="1"/>
  <c r="I212" i="88" s="1"/>
  <c r="AH7" i="89"/>
  <c r="AH31" i="89"/>
  <c r="AI31" i="89" s="1"/>
  <c r="Z34" i="89"/>
  <c r="AA34" i="89" s="1"/>
  <c r="I264" i="88" s="1"/>
  <c r="AH55" i="89"/>
  <c r="AI55" i="89" s="1"/>
  <c r="Z58" i="89"/>
  <c r="AA58" i="89" s="1"/>
  <c r="I472" i="88" s="1"/>
  <c r="Z49" i="89"/>
  <c r="AA49" i="89" s="1"/>
  <c r="I394" i="88" s="1"/>
  <c r="AH37" i="89"/>
  <c r="AI37" i="89" s="1"/>
  <c r="I394" i="86"/>
  <c r="I238" i="86"/>
  <c r="I186" i="86"/>
  <c r="Z34" i="87"/>
  <c r="AA34" i="87" s="1"/>
  <c r="I264" i="86" s="1"/>
  <c r="Z58" i="87"/>
  <c r="AA58" i="87" s="1"/>
  <c r="Z52" i="87"/>
  <c r="AA52" i="87" s="1"/>
  <c r="I420" i="86" s="1"/>
  <c r="Z4" i="87"/>
  <c r="AA4" i="87" s="1"/>
  <c r="AH10" i="87"/>
  <c r="AI10" i="87" s="1"/>
  <c r="AH34" i="87"/>
  <c r="AI34" i="87" s="1"/>
  <c r="Z37" i="87"/>
  <c r="AA37" i="87" s="1"/>
  <c r="I290" i="86" s="1"/>
  <c r="M58" i="64"/>
  <c r="J58" i="64"/>
  <c r="I58" i="64"/>
  <c r="AJ61" i="64"/>
  <c r="AG61" i="64"/>
  <c r="AF61" i="64"/>
  <c r="AE61" i="64"/>
  <c r="Y61" i="64"/>
  <c r="X61" i="64"/>
  <c r="W61" i="64"/>
  <c r="V61" i="64"/>
  <c r="AJ58" i="64"/>
  <c r="AG58" i="64"/>
  <c r="AF58" i="64"/>
  <c r="AE58" i="64"/>
  <c r="Y58" i="64"/>
  <c r="X58" i="64"/>
  <c r="W58" i="64"/>
  <c r="V58" i="64"/>
  <c r="AJ55" i="64"/>
  <c r="AG55" i="64"/>
  <c r="AF55" i="64"/>
  <c r="AE55" i="64"/>
  <c r="Y55" i="64"/>
  <c r="X55" i="64"/>
  <c r="W55" i="64"/>
  <c r="V55" i="64"/>
  <c r="AJ52" i="64"/>
  <c r="AG52" i="64"/>
  <c r="AF52" i="64"/>
  <c r="AE52" i="64"/>
  <c r="Y52" i="64"/>
  <c r="X52" i="64"/>
  <c r="W52" i="64"/>
  <c r="V52" i="64"/>
  <c r="AJ49" i="64"/>
  <c r="AG49" i="64"/>
  <c r="AF49" i="64"/>
  <c r="AE49" i="64"/>
  <c r="Y49" i="64"/>
  <c r="X49" i="64"/>
  <c r="W49" i="64"/>
  <c r="V49" i="64"/>
  <c r="AJ46" i="64"/>
  <c r="AG46" i="64"/>
  <c r="AF46" i="64"/>
  <c r="AE46" i="64"/>
  <c r="Y46" i="64"/>
  <c r="X46" i="64"/>
  <c r="W46" i="64"/>
  <c r="V46" i="64"/>
  <c r="AJ43" i="64"/>
  <c r="AG43" i="64"/>
  <c r="AF43" i="64"/>
  <c r="AE43" i="64"/>
  <c r="Y43" i="64"/>
  <c r="X43" i="64"/>
  <c r="W43" i="64"/>
  <c r="V43" i="64"/>
  <c r="AJ40" i="64"/>
  <c r="AG40" i="64"/>
  <c r="AF40" i="64"/>
  <c r="AE40" i="64"/>
  <c r="Y40" i="64"/>
  <c r="X40" i="64"/>
  <c r="W40" i="64"/>
  <c r="V40" i="64"/>
  <c r="AJ37" i="64"/>
  <c r="AG37" i="64"/>
  <c r="AF37" i="64"/>
  <c r="AE37" i="64"/>
  <c r="Y37" i="64"/>
  <c r="X37" i="64"/>
  <c r="W37" i="64"/>
  <c r="V37" i="64"/>
  <c r="AJ34" i="64"/>
  <c r="AG34" i="64"/>
  <c r="AF34" i="64"/>
  <c r="AE34" i="64"/>
  <c r="Y34" i="64"/>
  <c r="X34" i="64"/>
  <c r="W34" i="64"/>
  <c r="V34" i="64"/>
  <c r="AJ31" i="64"/>
  <c r="AG31" i="64"/>
  <c r="AF31" i="64"/>
  <c r="AE31" i="64"/>
  <c r="Y31" i="64"/>
  <c r="X31" i="64"/>
  <c r="W31" i="64"/>
  <c r="V31" i="64"/>
  <c r="AJ28" i="64"/>
  <c r="AG28" i="64"/>
  <c r="AF28" i="64"/>
  <c r="AE28" i="64"/>
  <c r="Y28" i="64"/>
  <c r="X28" i="64"/>
  <c r="W28" i="64"/>
  <c r="V28" i="64"/>
  <c r="AJ25" i="64"/>
  <c r="AG25" i="64"/>
  <c r="AF25" i="64"/>
  <c r="AE25" i="64"/>
  <c r="Y25" i="64"/>
  <c r="X25" i="64"/>
  <c r="W25" i="64"/>
  <c r="V25" i="64"/>
  <c r="AJ22" i="64"/>
  <c r="AG22" i="64"/>
  <c r="AF22" i="64"/>
  <c r="AE22" i="64"/>
  <c r="Y22" i="64"/>
  <c r="X22" i="64"/>
  <c r="W22" i="64"/>
  <c r="V22" i="64"/>
  <c r="AJ19" i="64"/>
  <c r="AG19" i="64"/>
  <c r="AF19" i="64"/>
  <c r="AE19" i="64"/>
  <c r="Y19" i="64"/>
  <c r="X19" i="64"/>
  <c r="W19" i="64"/>
  <c r="V19" i="64"/>
  <c r="AJ16" i="64"/>
  <c r="AG16" i="64"/>
  <c r="AF16" i="64"/>
  <c r="AE16" i="64"/>
  <c r="Y16" i="64"/>
  <c r="X16" i="64"/>
  <c r="W16" i="64"/>
  <c r="V16" i="64"/>
  <c r="AJ13" i="64"/>
  <c r="AG13" i="64"/>
  <c r="AF13" i="64"/>
  <c r="AE13" i="64"/>
  <c r="Y13" i="64"/>
  <c r="X13" i="64"/>
  <c r="W13" i="64"/>
  <c r="V13" i="64"/>
  <c r="AJ10" i="64"/>
  <c r="AG10" i="64"/>
  <c r="AF10" i="64"/>
  <c r="AE10" i="64"/>
  <c r="Y10" i="64"/>
  <c r="X10" i="64"/>
  <c r="W10" i="64"/>
  <c r="V10" i="64"/>
  <c r="AJ7" i="64"/>
  <c r="AG7" i="64"/>
  <c r="AF7" i="64"/>
  <c r="AE7" i="64"/>
  <c r="Y7" i="64"/>
  <c r="X7" i="64"/>
  <c r="W7" i="64"/>
  <c r="V7" i="64"/>
  <c r="M61" i="64"/>
  <c r="J61" i="64"/>
  <c r="I61" i="64"/>
  <c r="O55" i="64"/>
  <c r="M55" i="64"/>
  <c r="J55" i="64"/>
  <c r="I55" i="64"/>
  <c r="O52" i="64"/>
  <c r="M52" i="64"/>
  <c r="J52" i="64"/>
  <c r="I52" i="64"/>
  <c r="O49" i="64"/>
  <c r="M49" i="64"/>
  <c r="J49" i="64"/>
  <c r="I49" i="64"/>
  <c r="O46" i="64"/>
  <c r="M46" i="64"/>
  <c r="J46" i="64"/>
  <c r="I46" i="64"/>
  <c r="O43" i="64"/>
  <c r="M43" i="64"/>
  <c r="J43" i="64"/>
  <c r="I43" i="64"/>
  <c r="O40" i="64"/>
  <c r="M40" i="64"/>
  <c r="J40" i="64"/>
  <c r="I40" i="64"/>
  <c r="O37" i="64"/>
  <c r="M37" i="64"/>
  <c r="J37" i="64"/>
  <c r="I37" i="64"/>
  <c r="O34" i="64"/>
  <c r="M34" i="64"/>
  <c r="J34" i="64"/>
  <c r="I34" i="64"/>
  <c r="O31" i="64"/>
  <c r="M31" i="64"/>
  <c r="J31" i="64"/>
  <c r="I31" i="64"/>
  <c r="O28" i="64"/>
  <c r="M28" i="64"/>
  <c r="J28" i="64"/>
  <c r="I28" i="64"/>
  <c r="O25" i="64"/>
  <c r="M25" i="64"/>
  <c r="J25" i="64"/>
  <c r="I25" i="64"/>
  <c r="O22" i="64"/>
  <c r="M22" i="64"/>
  <c r="J22" i="64"/>
  <c r="I22" i="64"/>
  <c r="O19" i="64"/>
  <c r="M19" i="64"/>
  <c r="J19" i="64"/>
  <c r="I19" i="64"/>
  <c r="O16" i="64"/>
  <c r="M16" i="64"/>
  <c r="J16" i="64"/>
  <c r="I16" i="64"/>
  <c r="O13" i="64"/>
  <c r="M13" i="64"/>
  <c r="J13" i="64"/>
  <c r="I13" i="64"/>
  <c r="O10" i="64"/>
  <c r="M10" i="64"/>
  <c r="J10" i="64"/>
  <c r="I10" i="64"/>
  <c r="O7" i="64"/>
  <c r="M7" i="64"/>
  <c r="J7" i="64"/>
  <c r="I7" i="64"/>
  <c r="M4" i="64"/>
  <c r="J4" i="64"/>
  <c r="I4" i="64"/>
  <c r="AG4" i="64"/>
  <c r="AF4" i="64"/>
  <c r="AE4" i="64"/>
  <c r="V4" i="64"/>
  <c r="Y4" i="64"/>
  <c r="X4" i="64"/>
  <c r="W4" i="64"/>
  <c r="AI4" i="91" l="1"/>
  <c r="AJ4" i="91"/>
  <c r="AK4" i="91" s="1"/>
  <c r="H4" i="90" s="1"/>
  <c r="I4" i="86"/>
  <c r="M4" i="93"/>
  <c r="C1" i="93"/>
  <c r="I368" i="86"/>
  <c r="I290" i="88"/>
  <c r="I498" i="88"/>
  <c r="I316" i="86"/>
  <c r="G422" i="90"/>
  <c r="G396" i="90"/>
  <c r="I238" i="88"/>
  <c r="I316" i="88"/>
  <c r="I472" i="86"/>
  <c r="I30" i="86"/>
  <c r="I160" i="88"/>
  <c r="I446" i="86"/>
  <c r="G318" i="90"/>
  <c r="O10" i="87"/>
  <c r="P10" i="87" s="1"/>
  <c r="J56" i="86" s="1"/>
  <c r="G110" i="90"/>
  <c r="AI4" i="87"/>
  <c r="AJ4" i="87"/>
  <c r="AK4" i="87" s="1"/>
  <c r="J4" i="86" s="1"/>
  <c r="AI7" i="89"/>
  <c r="AJ7" i="89"/>
  <c r="AK7" i="89" s="1"/>
  <c r="J30" i="88" s="1"/>
  <c r="AI4" i="89"/>
  <c r="AJ4" i="89"/>
  <c r="AK4" i="89" s="1"/>
  <c r="J4" i="88" s="1"/>
  <c r="I4" i="88"/>
  <c r="Z40" i="64"/>
  <c r="AA40" i="64" s="1"/>
  <c r="AH16" i="64"/>
  <c r="AI16" i="64" s="1"/>
  <c r="AH19" i="64"/>
  <c r="AI19" i="64" s="1"/>
  <c r="AH22" i="64"/>
  <c r="AI22" i="64" s="1"/>
  <c r="AH25" i="64"/>
  <c r="AI25" i="64" s="1"/>
  <c r="AH28" i="64"/>
  <c r="AI28" i="64" s="1"/>
  <c r="AH31" i="64"/>
  <c r="AI31" i="64" s="1"/>
  <c r="AH46" i="64"/>
  <c r="AI46" i="64" s="1"/>
  <c r="AH49" i="64"/>
  <c r="AI49" i="64" s="1"/>
  <c r="AH52" i="64"/>
  <c r="AI52" i="64" s="1"/>
  <c r="Z16" i="64"/>
  <c r="AA16" i="64" s="1"/>
  <c r="AH37" i="64"/>
  <c r="AI37" i="64" s="1"/>
  <c r="Z7" i="64"/>
  <c r="AA7" i="64" s="1"/>
  <c r="Z13" i="64"/>
  <c r="AA13" i="64" s="1"/>
  <c r="Z10" i="64"/>
  <c r="AA10" i="64" s="1"/>
  <c r="Z34" i="64"/>
  <c r="AA34" i="64" s="1"/>
  <c r="Z46" i="64"/>
  <c r="AA46" i="64" s="1"/>
  <c r="Z49" i="64"/>
  <c r="AA49" i="64" s="1"/>
  <c r="Z52" i="64"/>
  <c r="AA52" i="64" s="1"/>
  <c r="Z55" i="64"/>
  <c r="AA55" i="64" s="1"/>
  <c r="Z58" i="64"/>
  <c r="AA58" i="64" s="1"/>
  <c r="Z61" i="64"/>
  <c r="AA61" i="64" s="1"/>
  <c r="AH10" i="64"/>
  <c r="AI10" i="64" s="1"/>
  <c r="AH13" i="64"/>
  <c r="AI13" i="64" s="1"/>
  <c r="AH7" i="64"/>
  <c r="AI7" i="64" s="1"/>
  <c r="Z22" i="64"/>
  <c r="AA22" i="64" s="1"/>
  <c r="Z43" i="64"/>
  <c r="AA43" i="64" s="1"/>
  <c r="AH61" i="64"/>
  <c r="AI61" i="64" s="1"/>
  <c r="AH34" i="64"/>
  <c r="AI34" i="64" s="1"/>
  <c r="AH40" i="64"/>
  <c r="AI40" i="64" s="1"/>
  <c r="Z19" i="64"/>
  <c r="AA19" i="64" s="1"/>
  <c r="Z25" i="64"/>
  <c r="AA25" i="64" s="1"/>
  <c r="Z28" i="64"/>
  <c r="AA28" i="64" s="1"/>
  <c r="Z31" i="64"/>
  <c r="AA31" i="64" s="1"/>
  <c r="AH43" i="64"/>
  <c r="AI43" i="64" s="1"/>
  <c r="Z37" i="64"/>
  <c r="AA37" i="64" s="1"/>
  <c r="AH55" i="64"/>
  <c r="AI55" i="64" s="1"/>
  <c r="AH58" i="64"/>
  <c r="AI58" i="64" s="1"/>
  <c r="K19" i="64"/>
  <c r="L19" i="64" s="1"/>
  <c r="I134" i="58" s="1"/>
  <c r="K58" i="64"/>
  <c r="L58" i="64" s="1"/>
  <c r="K46" i="64"/>
  <c r="L46" i="64" s="1"/>
  <c r="I368" i="58" s="1"/>
  <c r="K31" i="64"/>
  <c r="L31" i="64" s="1"/>
  <c r="I238" i="58" s="1"/>
  <c r="K55" i="64"/>
  <c r="L55" i="64" s="1"/>
  <c r="K10" i="64"/>
  <c r="L10" i="64" s="1"/>
  <c r="K16" i="64"/>
  <c r="L16" i="64" s="1"/>
  <c r="K22" i="64"/>
  <c r="L22" i="64" s="1"/>
  <c r="K34" i="64"/>
  <c r="L34" i="64" s="1"/>
  <c r="K52" i="64"/>
  <c r="L52" i="64" s="1"/>
  <c r="K37" i="64"/>
  <c r="L37" i="64" s="1"/>
  <c r="K7" i="64"/>
  <c r="L7" i="64" s="1"/>
  <c r="K25" i="64"/>
  <c r="L25" i="64" s="1"/>
  <c r="K43" i="64"/>
  <c r="L43" i="64" s="1"/>
  <c r="K28" i="64"/>
  <c r="L28" i="64" s="1"/>
  <c r="K49" i="64"/>
  <c r="L49" i="64" s="1"/>
  <c r="K40" i="64"/>
  <c r="L40" i="64" s="1"/>
  <c r="O58" i="64"/>
  <c r="P58" i="64" s="1"/>
  <c r="K61" i="64"/>
  <c r="L61" i="64" s="1"/>
  <c r="K13" i="64"/>
  <c r="L13" i="64" s="1"/>
  <c r="P55" i="64"/>
  <c r="P10" i="64"/>
  <c r="P28" i="64"/>
  <c r="P52" i="64"/>
  <c r="P13" i="64"/>
  <c r="P19" i="64"/>
  <c r="P34" i="64"/>
  <c r="P7" i="64"/>
  <c r="P40" i="64"/>
  <c r="P25" i="64"/>
  <c r="P49" i="64"/>
  <c r="P22" i="64"/>
  <c r="AK10" i="64"/>
  <c r="AK16" i="64"/>
  <c r="Z4" i="64"/>
  <c r="A5" i="93" l="1"/>
  <c r="D1" i="93"/>
  <c r="I316" i="58"/>
  <c r="I264" i="58"/>
  <c r="I212" i="58"/>
  <c r="I394" i="58"/>
  <c r="I160" i="58"/>
  <c r="I108" i="58"/>
  <c r="I342" i="58"/>
  <c r="I420" i="58"/>
  <c r="I186" i="58"/>
  <c r="I82" i="58"/>
  <c r="I30" i="58"/>
  <c r="I446" i="58"/>
  <c r="I290" i="58"/>
  <c r="I498" i="58"/>
  <c r="I472" i="58"/>
  <c r="I56" i="58"/>
  <c r="J56" i="58"/>
  <c r="O61" i="64"/>
  <c r="P61" i="64" s="1"/>
  <c r="P16" i="64"/>
  <c r="J108" i="58" s="1"/>
  <c r="P37" i="64"/>
  <c r="P43" i="64"/>
  <c r="P31" i="64"/>
  <c r="AK28" i="64"/>
  <c r="J212" i="58" s="1"/>
  <c r="AK37" i="64"/>
  <c r="AK19" i="64"/>
  <c r="J134" i="58" s="1"/>
  <c r="AK13" i="64"/>
  <c r="AK49" i="64"/>
  <c r="J394" i="58" s="1"/>
  <c r="AK46" i="64"/>
  <c r="P46" i="64"/>
  <c r="AK58" i="64"/>
  <c r="J472" i="58" s="1"/>
  <c r="AK25" i="64"/>
  <c r="J186" i="58" s="1"/>
  <c r="AK55" i="64"/>
  <c r="J446" i="58" s="1"/>
  <c r="AK61" i="64"/>
  <c r="AK52" i="64"/>
  <c r="J420" i="58" s="1"/>
  <c r="AK31" i="64"/>
  <c r="AK22" i="64"/>
  <c r="J160" i="58" s="1"/>
  <c r="AK43" i="64"/>
  <c r="AK34" i="64"/>
  <c r="J264" i="58" s="1"/>
  <c r="AK40" i="64"/>
  <c r="J316" i="58" s="1"/>
  <c r="AK7" i="64"/>
  <c r="J30" i="58" s="1"/>
  <c r="AA4" i="64"/>
  <c r="J368" i="58" l="1"/>
  <c r="J342" i="58"/>
  <c r="J290" i="58"/>
  <c r="J498" i="58"/>
  <c r="J238" i="58"/>
  <c r="AH4" i="64"/>
  <c r="AJ4" i="64" s="1"/>
  <c r="AH3" i="64"/>
  <c r="AJ3" i="64" s="1"/>
  <c r="AF3" i="64"/>
  <c r="AG3" i="64"/>
  <c r="AE3" i="64"/>
  <c r="AI4" i="64" l="1"/>
  <c r="A4" i="64" l="1"/>
  <c r="K4" i="64" l="1"/>
  <c r="O4" i="64" s="1"/>
  <c r="L4" i="64" l="1"/>
  <c r="I4" i="58" s="1"/>
  <c r="AK4" i="64"/>
  <c r="P4" i="64" l="1"/>
  <c r="J4" i="5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A2" authorId="0" shapeId="0" xr:uid="{4171F41E-C717-4A71-B193-42542C30AAA8}">
      <text>
        <r>
          <rPr>
            <sz val="11"/>
            <color indexed="81"/>
            <rFont val="Tahoma"/>
            <family val="2"/>
          </rPr>
          <t xml:space="preserve">Un processo può essere definito come </t>
        </r>
        <r>
          <rPr>
            <b/>
            <sz val="11"/>
            <color indexed="81"/>
            <rFont val="Tahoma"/>
            <family val="2"/>
          </rPr>
          <t>una sequenza di attività interrelate ed interagenti che trasformano delle risorse in un output</t>
        </r>
        <r>
          <rPr>
            <sz val="11"/>
            <color indexed="81"/>
            <rFont val="Tahoma"/>
            <family val="2"/>
          </rPr>
          <t xml:space="preserve"> destinato ad un soggetto interno o esterno all'amministrazione (utente).
Si tratta di un concetto organizzativo che -ai fini dell’analisi del rischio- ha il vantaggio di essere più flessibile, gestibile, completo e concreto nella descrizione delle attività rispetto al procedimento amministrativo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53E6259F-92E7-44FF-B4C4-C770885A8229}">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F3F484A7-2861-42B4-8CC7-135E4DEB46E8}">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0ECB295B-EFE5-4C16-BFA7-9E9C9DC8AB53}">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A1976E88-AC22-43E1-9C88-DD1A0DF254D7}">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E1F4E1B6-BD4C-430D-A60F-57D0C0BFE00C}">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148AC993-0EFA-49CB-B12F-BA01467E451A}">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746B1236-8825-45F5-9EEE-4507DC161B7C}">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F34FBBE9-4B32-4F18-8B76-B825069D780B}">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6E28F382-F5A6-46F0-B1F1-C06F631E330A}">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BDA4BFC9-21FA-4C60-B17F-298A148E8BED}">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293DF660-81DA-4327-AFF8-46DA787E3641}">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437B000C-70E8-453C-BE6D-107AE31BD8BF}">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0EA80D4C-688A-41C7-A95A-FFDCE54C98EF}">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0C995EE8-4D77-47F2-9F8C-C9C7E738C64A}">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CCAFFE3A-5ADB-4D99-A999-C6F9A0DEC558}">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3D3D62AF-BC41-42ED-9F44-3F9D23FF66F4}">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65428981-59C0-41BC-81EF-D4A82EF763C0}">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18B9C6FA-D388-4BC3-90B6-9BB722526038}">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C03E5243-C6EF-466F-AA12-F8282E83481F}">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20734264-4FDC-4DA8-BFF0-3864C87F2AF3}">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A7E5EBC6-91EE-4100-A7BA-DA1CA5550C8E}">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A0D50562-3E2E-426A-84BF-7AD2DE0A2112}">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19E89CE7-756E-4E29-B266-50C759D4570B}">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4EABD6F4-967D-40F5-B155-113400E3BCC0}">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E8943EA2-8ABF-4892-8B9D-65DF407D88CB}">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5E1AFA33-A0F1-4F4F-9B4E-25679C5E2A13}">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812EB192-5449-4C2A-ABA0-88A7AB88DE9B}">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AFF9C1F0-F354-4347-9174-E3F41C0122E5}">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82086DEF-3B5B-4018-B317-692470A7CF75}">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C4C4E801-7F61-410D-B962-64694268E94B}">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B50D2755-CB05-4AF1-A599-E6DAD8759ECA}">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F9DD5D4E-77AB-4A34-B7BF-7BF768236702}">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FB4F2521-7D74-44D7-A549-CF63404A2F98}">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08349B00-CA0F-4C98-A86C-80C698B72113}">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31F95DDA-7B9D-4063-B81A-E4F96282DB80}">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1494038E-5652-41B1-BAEF-609DF9D6953C}">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EFC6337F-69E1-4472-8686-AF36BCAA5A44}">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EBC5D636-3A66-40CD-AF33-42201F6D852E}">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6C26CA4A-BBF4-4671-A9E5-F7BA3B167C3D}">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8A124390-570F-4858-B726-370B28930735}">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DA61F919-2AB0-4961-BACF-3A37133104DD}">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3CDE8B42-D358-49D4-B03E-5A786E8DF67C}">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8477417D-9F02-4BFA-BACB-ADE64950DA96}">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688FD6A5-FEC4-4317-8F1B-C943A00C7111}">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54FF125D-98A2-4C66-8720-7CA50928AC1D}">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480890B3-63F6-46E0-9860-5D9963F14657}">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7FAA17F3-31BE-474B-837E-4CC386AA7A95}">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57A1D904-DBB1-4F9F-AEBA-41EA32492945}">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7DECEC87-A39F-4E49-9AA0-12E004E943DF}">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DD3D74C3-B421-486C-8502-7699EEAA4937}">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2B9383AF-5B3F-43EB-A8F7-9663FC41FDD2}">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81B15E8A-1668-4531-BC02-0CCACAC5B912}">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062493F3-1A80-40DE-934D-AD8C448F7DBD}">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4C39709B-0A2F-4A45-A3B5-9AD627F7A663}">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06B88C0A-5C00-45EC-AB19-5280D55929DC}">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5356ED66-CE0A-423C-A3C0-8D67BDAA5E6A}">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646B4001-93CB-48A5-8BFB-82F7B7E4D0D5}">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95996CC2-5124-461C-AE97-F605E7D216F4}">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4AE8BBC0-A2F2-4425-A9D4-DB62A0AEF4C5}">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358F5351-BA95-407A-807A-4DD07EA20897}">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2E01ABF8-E6B2-4EEB-B653-471174E7D28D}">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58675FD8-8830-4AC4-A26C-4FF957EA6359}">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4F3CCFAF-D319-480C-B7DF-DFBA75AF52C1}">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521B7A2B-A5B3-4705-84F6-C71CE4A156AF}">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22A46DEF-8A09-4144-9A8E-1E5F984F9751}">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95D50005-5578-4059-B1B5-BF7CFDC3C742}">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5FFDE808-CCBA-4447-A753-4697093D771A}">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4964E970-5284-4F31-A857-F53792474B95}">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604DE0C9-7D28-4D52-BE0C-13979F38AE3C}">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56D25D82-0AEC-4C1A-8439-6313FC03ACAA}">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BFA669BF-DCE6-4E4B-B6E8-6C87DDB91810}">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D7C2E040-BF99-4430-B1BF-C238D66CB7D7}">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413E3B4C-8B34-41A5-BDDE-C472259D8063}">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E4C32166-DB9A-4528-9788-A05CBCA5FBD7}">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D0D8B80F-9219-4DEF-A0E5-40E845D5CE73}">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5A32DADF-4745-4C0D-A28C-B0EA1EBC7AFC}">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04A782A7-9591-4B45-B382-CEE1C432A1ED}">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6D608039-BBF9-4D6C-8AAE-EDF3DB965172}">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C82A52A5-0972-447A-95E4-CD3B13DC6C8E}">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7A6D34C8-615C-4877-9CB7-FACFE5858AAC}">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116C4E57-2636-4B99-BFBA-8DCE1C1DDCF8}">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37F6D3C3-2835-4191-A472-340FAFD59D45}">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14F38FD2-4E78-44B7-8624-99E126C05F70}">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8B3730D2-B1FA-4B72-9C5D-1ABB82BF3DA6}">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1BEFC33D-CD37-4C6B-8809-1C311B466C53}">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F8443A65-DF86-4451-A139-3DB3717E5A96}">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A998644D-8265-435F-AEC7-86FAEBDAE759}">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03617D6F-BAB1-4EF3-9493-94BA62F83155}">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A1CAF05F-CC5D-4DCA-8CBB-D8BC0BEF9135}">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1843E955-02ED-4CCF-A6B3-88C01D0D9D34}">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2C3717A8-30DE-4AA9-B53C-FBB3FF6B372B}">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DE8DE69F-82F6-4CCE-87DD-B114EAD31091}">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DFBEC6B7-7FEF-4619-A51E-0DE7BA66BBBA}">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CD268206-F2CA-4252-AD6F-769F1810DDCD}">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29899A4B-0240-4C64-870B-894A8A90FFA9}">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3C022BC1-9A67-4503-9BD2-4EE537CDEA88}">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523752A1-6DE5-49FD-8723-D8A71D49CDB2}">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A4C10250-4DA9-42AE-B6FC-A685CDD1322D}">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4169897C-F300-4F9B-928F-BF50E803F080}">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EB7C7C40-A9DE-4352-939C-E4947A5509E8}">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7EC5899F-58DB-4A1A-9376-6061661A512D}">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8E57FD3C-3A14-4421-B1F6-083B44CF5AD4}">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9409A897-7439-4CAD-9ED3-E3823669EB36}">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95717F35-743F-44ED-ADAB-64BADDA961AD}">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91C830F1-0845-4CE2-9757-BAE3AC7D964F}">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FDF8F252-EE10-45F8-B345-1063224B3904}">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E096EBF5-2EF8-4353-AEBE-057C64445DBD}">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28BB2170-E5BD-44BE-8B37-C562A5AD689A}">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sharedStrings.xml><?xml version="1.0" encoding="utf-8"?>
<sst xmlns="http://schemas.openxmlformats.org/spreadsheetml/2006/main" count="26882" uniqueCount="1234">
  <si>
    <t>[…]</t>
  </si>
  <si>
    <t>a</t>
  </si>
  <si>
    <t>da</t>
  </si>
  <si>
    <t>RESPONSABILE 
di processo</t>
  </si>
  <si>
    <t>Basso</t>
  </si>
  <si>
    <t>Medio</t>
  </si>
  <si>
    <t>Alto</t>
  </si>
  <si>
    <t>Medio-Alto</t>
  </si>
  <si>
    <t>--</t>
  </si>
  <si>
    <t>Art. 17 - Disposizioni generali</t>
  </si>
  <si>
    <t>1. I soggetti obbligati procedono all'adeguata verifica del cliente e del titolare effettivo con riferimento ai rapporti e alle operazioni inerenti allo svolgimento dell'attivita' istituzionale o professionale:</t>
  </si>
  <si>
    <t>a) in occasione dell'instaurazione di un rapporto continuativo o del conferimento dell'incarico per l'esecuzione di una prestazione professionale;</t>
  </si>
  <si>
    <t>b) in occasione dell'esecuzione di un'operazione occasionale, disposta dal cliente, che comporti la trasmissione o la movimentazione di mezzi di pagamento di importo pari o superiore a 15.000 euro, indipendentemente dal fatto che sia effettuata con una operazione unica o con piu' operazioni che appaiono collegate per realizzare un'operazione frazionata ovvero che consista in un trasferimento di fondi, come definito dall'articolo 3, paragrafo 1, punto 9, del regolamento (UE) n. 2015/847 del Parlamento europeo e del Consiglio, superiore a mille euro;</t>
  </si>
  <si>
    <t>c) con riferimento ai prestatori di servizi di gioco di cui all'articolo 3, comma 6), in occasione del compimento di operazioni di gioco, anche secondo le disposizioni dettate dal Titolo IV del presente decreto.</t>
  </si>
  <si>
    <t>2. I soggetti obbligati procedono, in ogni caso, all'adeguata verifica del cliente e del titolare effettivo:</t>
  </si>
  <si>
    <t>a) quando vi e' sospetto di riciclaggio o di finanziamento del terrorismo, indipendentemente da qualsiasi deroga, esenzione o soglia applicabile;</t>
  </si>
  <si>
    <t>b) quando vi sono dubbi sulla veridicita' o sull'adeguatezza dei dati precedentemente ottenuti ai fini dell'identificazione.</t>
  </si>
  <si>
    <t>3. I soggetti obbligati adottano misure di adeguata verifica della clientela proporzionali all'entita' dei rischi di riciclaggio e di finanziamento del terrorismo e dimostrano alle autorita' di cui all'articolo 21, comma 2, lettera a), e agli organismi di autoregolamentazione che le misure adottate sono adeguate al rischio rilevato. Nel graduare l'entita' delle misure i soggetti obbligati tengono conto, quanto meno, dei seguenti criteri generali:</t>
  </si>
  <si>
    <t>a) con riferimento al cliente:</t>
  </si>
  <si>
    <t>1) la natura giuridica;</t>
  </si>
  <si>
    <t>2) la prevalente attivita' svolta;</t>
  </si>
  <si>
    <t>3) il comportamento tenuto al momento del compimento dell'operazione o dell'instaurazione del rapporto continuativo o della prestazione professionale;</t>
  </si>
  <si>
    <t>4) l'area geografica di residenza o sede del cliente o della controparte;</t>
  </si>
  <si>
    <t>b) con riferimento all'operazione, rapporto continuativo o prestazione professionale:</t>
  </si>
  <si>
    <t>1) la tipologia dell'operazione, rapporto continuativo o prestazione professionale posti in essere;</t>
  </si>
  <si>
    <t>2) le modalita' di svolgimento dell'operazione, rapporto continuativo o prestazione professionale;</t>
  </si>
  <si>
    <t>3) l'ammontare dell'operazione;</t>
  </si>
  <si>
    <t>4) la frequenza e il volume delle operazioni e la durata del rapporto continuativo o della prestazione professionale;</t>
  </si>
  <si>
    <t>5) la ragionevolezza dell'operazione, del rapporto continuativo o della prestazione professionale, in rapporto all'attivita' svolta dal cliente e all'entita' delle risorse economiche nella sua disponibilita';</t>
  </si>
  <si>
    <t>6) l'area geografica di destinazione del prodotto e l'oggetto dell'operazione, del rapporto continuativo o della prestazione professionale.</t>
  </si>
  <si>
    <t>4. I soggetti obbligati adempiono alle disposizioni di cui al presente capo nei confronti dei nuovi clienti nonche' dei clienti gia' acquisiti, rispetto ai quali l'adeguata verifica si renda opportuna in considerazione del mutato livello di rischio di riciclaggio o di finanziamento del terrorismo associato al cliente.</t>
  </si>
  <si>
    <t>5. Gli obblighi di adeguata verifica della clientela sono osservati altresi' nei casi in cui le banche, gli istituti di moneta elettronica, gli istituti di pagamento e Poste Italiane S.p.A. agiscono da tramite o siano comunque parte nel trasferimento di denaro contante o titoli al portatore, in euro o valuta estera, effettuato a qualsiasi titolo tra soggetti diversi, di importo complessivamente pari o superiore a 15.000 euro.</t>
  </si>
  <si>
    <t>6. Nella prestazione di servizi di pagamento e nell'emissione e distribuzione di moneta elettronica effettuate tramite agenti in attivita' finanziaria di cui all'articolo 3, comma 3, lettera c), ovvero tramite soggetti convenzionati e agenti di cui all'articolo 1, comma 2, lettera nn), le banche, Poste Italiane S.p.A., gli istituti di pagamento e gli istituti di moneta elettronica, ivi compresi quelli aventi sede centrale in altro Stato membro, nonche' le succursali di questi ultimi, osservano gli obblighi di adeguata verifica della clientela anche per le operazioni occasionali di importo inferiore a 15.000 euro. Nei casi in cui la prestazione di servizi di cui al presente comma sia effettuata tramite soggetti convenzionati e agenti di cui all'articolo 1, comma 2, lettera nn), restano ferme le disposizioni di cui all'articolo 44, comma 3.</t>
  </si>
  <si>
    <t>7. Gli obblighi di adeguata verifica della clientela non si osservano in relazione allo svolgimento dell'attivita' di mera redazione e trasmissione ovvero di sola trasmissione delle dichiarazioni derivanti da obblighi fiscali e degli adempimenti in materia di amministrazione del personale di cui all'articolo 2, comma 1, della legge 11 gennaio 1979, n. 12.</t>
  </si>
  <si>
    <t>Art. 21 - Comunicazione e accesso alle informazioni sulla titolarita' effettiva di persone giuridiche e trust</t>
  </si>
  <si>
    <t>2. L'accesso alla sezione e' consentito:</t>
  </si>
  <si>
    <t>a) al Ministero dell'economia e delle finanze, alle Autorita' di vigilanza di settore, all'Unita' di informazione finanziaria per l'Italia, alla Direzione investigativa antimafia, alla Guardia di finanza che opera nei casi previsti dal presente decreto attraverso il Nucleo Speciale Polizia Valutaria senza alcuna restrizione;</t>
  </si>
  <si>
    <t>b) alla Direzione nazionale antimafia e antiterrorismo;</t>
  </si>
  <si>
    <t>c) all'autorita' giudiziaria, conformemente alle proprie attribuzioni istituzionali;</t>
  </si>
  <si>
    <t>d) alle autorita' preposte al contrasto dell'evasione fiscale, secondo modalita' di accesso idonee a garantire il perseguimento di tale finalita', stabilite in apposito decreto del Ministro dell'economia e delle finanze, di concerto con il Ministro dello sviluppo economico;</t>
  </si>
  <si>
    <t>e) ai soggetti obbligati, a supporto degli adempimenti prescritti in occasione dell'adeguata verifica, previo accreditamento e dietro pagamento dei diritti di segreteria di cui all'articolo 18 della legge 29 dicembre 1993, n. 580;</t>
  </si>
  <si>
    <t>f) dietro pagamento dei diritti di segreteria di cui all'articolo 18 della legge 29 dicembre 1993, n. 580, ai soggetti privati, compresi quelli portatori di interessi diffusi, titolari di un interesse giuridico rilevante e differenziato, nei casi in cui la conoscenza della titolarita' effettiva sia necessaria per curare o difendere, nel corso di un procedimento giurisdizionale, un interesse corrispondente ad una situazione giuridicamente tutelata, quando abbiano ragioni, concrete e documentate, per dubitare che la titolarita' effettiva sia diversa da quella legale. L'interesse deve essere diretto, concreto ed attuale e, nel caso di enti rappresentativi di interessi diffusi, non deve coincidere con l'interesse di singoli appartenenti alla categoria rappresentata. L'accesso alle informazioni sulla titolarita' effettiva puo' essere escluso qualora le informazioni riguardino persone incapaci o minori d'eta' ovvero qualora l'accesso esponga il titolare effettivo a rischi per la propria incolumita'.</t>
  </si>
  <si>
    <t>Descrizione</t>
  </si>
  <si>
    <t>Calcolo</t>
  </si>
  <si>
    <t>Art. 10 - Pubbliche amministrazioni</t>
  </si>
  <si>
    <t>1. Le disposizioni di cui al presente articolo si applicano agli uffici delle Pubbliche amministrazioni competenti allo svolgimento di compiti di amministrazione attiva o di controllo, nell'ambito dei seguenti procedimenti o procedure:</t>
  </si>
  <si>
    <t>2. In funzione del rischio di riciclaggio o di finanziamento del terrorismo, il Comitato di sicurezza finanziaria, anche sulla base dell'analisi nazionale del rischio di cui all'articolo 14, individua categorie di attivita' amministrative, svolte dalle Pubbliche amministrazioni responsabili dei procedimenti di cui al comma 1, rispetto a cui non trovano applicazione gli obblighi di cui al presente articolo. Con le medesime modalita' e secondo i medesimi criteri, il Comitato di sicurezza finanziaria puo' individuare procedimenti, ulteriori rispetto a quelli di cui al comma 1, per i quali trovano applicazione gli obblighi di cui al presente articolo.</t>
  </si>
  <si>
    <t>4. Al fine di consentire lo svolgimento di analisi finanziarie mirate a far emergere fenomeni di riciclaggio e di finanziamento del terrorismo, le Pubbliche amministrazioni comunicano alla UIF dati e informazioni concernenti le operazioni sospette di cui vengano a conoscenza nell'esercizio della propria attivita' istituzionale. La UIF, in apposite istruzioni, adottate sentito il Comitato di sicurezza finanziaria, individua i dati e le informazioni da trasmettere, le modalita' e i termini della relativa comunicazione nonche' gli indicatori per agevolare la rilevazione delle operazioni sospette.</t>
  </si>
  <si>
    <t>5. Le Pubbliche amministrazioni responsabili dei procedimenti di cui al comma 1, nel quadro dei programmi di formazione continua del personale realizzati in attuazione dell'articolo 3 del decreto legislativo 1° dicembre 2009, n. 178, adottano misure idonee ad assicurare il riconoscimento, da parte dei propri dipendenti delle fattispecie meritevoli di essere comunicate ai sensi del presente articolo.</t>
  </si>
  <si>
    <t>6. L'inosservanza delle norme di cui alla presente disposizione assume rilievo ai fini dell'articolo 21, comma 1-bis, del decreto legislativo 30 marzo 2001, n. 165.</t>
  </si>
  <si>
    <t>Dati generali della SOS</t>
  </si>
  <si>
    <t>Categoria segnalazione</t>
  </si>
  <si>
    <t>Origine segnalazione</t>
  </si>
  <si>
    <t>Operatività sospetta</t>
  </si>
  <si>
    <t>Valutazione del rischio dell'operatività segnalata</t>
  </si>
  <si>
    <t>GLOSSARIO</t>
  </si>
  <si>
    <t>001 Rilevazione sportello
002 Rilevazione sistemi automatici
003 Controlli strutture centrali
004 Richieste Autorità Giudiziaria
005 Richieste Organi Investigativi
006 Notizie provvedimenti
007 Mancata o incompleta identificazione o verifica del titolare effettivo
008 Mancata o incompleta identificazione o verifica del Cliente
009 Comportamento sospetto
010 Presenza di soggetti in liste del terrorismo o di programmi di proliferazione di armi di distruzione di massa
011 Approfondimenti condotti in connessione con attività Ispettiva
012 Richiesta di informazioni da parte delle Autorità di vigilanza del settore o della UIF
013 Svolgimento prestazione professionale o di operatori non finanziari
999 Altro</t>
  </si>
  <si>
    <t>001 Riciclaggio
002 Terrorismo
003 Programmi di proliferazione di armi di distruzione di massa
004 Riciclaggio - Voluntary disclosure</t>
  </si>
  <si>
    <t>Contenuto della segnalazione</t>
  </si>
  <si>
    <t>Soggetto</t>
  </si>
  <si>
    <t>Operazione</t>
  </si>
  <si>
    <t>Note</t>
  </si>
  <si>
    <t>Motivi del sospetto</t>
  </si>
  <si>
    <t>Database Misure specifiche</t>
  </si>
  <si>
    <t>Scale di valutazione del rischio</t>
  </si>
  <si>
    <t>[...]</t>
  </si>
  <si>
    <t>INDICATORE</t>
  </si>
  <si>
    <t>Medio-Basso</t>
  </si>
  <si>
    <t>Data dell'operazione</t>
  </si>
  <si>
    <t>Indicatori di anomalia</t>
  </si>
  <si>
    <r>
      <t xml:space="preserve">POSSIBILI RISCHI
</t>
    </r>
    <r>
      <rPr>
        <sz val="10"/>
        <rFont val="Calibri"/>
        <family val="2"/>
        <scheme val="minor"/>
      </rPr>
      <t>(selezionare dal menù a tendina)</t>
    </r>
  </si>
  <si>
    <r>
      <t xml:space="preserve">3. Il Comitato di sicurezza finanziaria elabora linee guida per la mappatura e la valutazione dei rischi di riciclaggio e finanziamento del terrorismo cui gli uffici delle Pubbliche amministrazioni, responsabili dei procedimenti di cui al comma 1, sono esposti nell'esercizio della propria attivita' istituzionale. Sulla base delle predette linee guida, le medesime </t>
    </r>
    <r>
      <rPr>
        <b/>
        <sz val="10"/>
        <rFont val="Calibri"/>
        <family val="2"/>
        <scheme val="minor"/>
      </rPr>
      <t>Pubbliche amministrazioni adottano procedure interne, proporzionate alle proprie dimensioni organizzative e operative, idonee a valutare il livello di esposizione dei propri uffici al rischio e indicano le misure necessarie a mitigarlo</t>
    </r>
    <r>
      <rPr>
        <sz val="10"/>
        <rFont val="Calibri"/>
        <family val="2"/>
        <scheme val="minor"/>
      </rPr>
      <t>.</t>
    </r>
  </si>
  <si>
    <t>Caratteristiche dei prodotti / Servizi</t>
  </si>
  <si>
    <t>2. Ai fini dell'applicazione di misure semplificate di adeguata verifica della clientela e fermo l'obbligo di commisurarne l'estensione al rischio in concreto rilevato, i soggetti obbligati tengono conto, tra l'altro, dei seguenti indici di basso rischio:</t>
  </si>
  <si>
    <t>a) indici di rischio relativi a tipologie di clienti quali:</t>
  </si>
  <si>
    <t>1) societa' ammesse alla quotazione su un mercato regolamentato e sottoposte ad obblighi di comunicazione che impongono l'obbligo di assicurare un'adeguata trasparenza della titolarita' effettiva;</t>
  </si>
  <si>
    <t>2) pubbliche amministrazioni ovvero istituzioni o organismi che svolgono funzioni pubbliche, conformemente al diritto dell'Unione europea;</t>
  </si>
  <si>
    <t>3) clienti che sono residenti in aree geografiche a basso rischio, ai sensi della lettera c);</t>
  </si>
  <si>
    <t>b) indici di rischio relativi a tipologie di prodotti, servizi, operazioni o canali di distribuzione quali:</t>
  </si>
  <si>
    <t>1) contratti di assicurazione vita rientranti nei rami di cui all'articolo 2, comma 1, del CAP, nel caso in cui il premio annuale non ecceda i 1.000 euro o il cui premio unico non sia di importo superiore a 2.500 euro;</t>
  </si>
  <si>
    <t>2) forme pensionistiche complementari disciplinate dal decreto legislativo 5 dicembre 2005, n. 252, a condizione che esse non prevedano clausole di riscatto diverse da quelle di cui all'articolo 14 del medesimo decreto e che non possano servire da garanzia per un prestito al di fuori delle ipotesi previste dalla legge;</t>
  </si>
  <si>
    <t>3) regimi di previdenza o sistemi analoghi che versano prestazioni pensionistiche ai dipendenti, in cui i contributi sono versati tramite detrazione dalla retribuzione e che non permettono ai beneficiari di trasferire i propri diritti;</t>
  </si>
  <si>
    <t>4) prodotti o servizi finanziari che offrono servizi opportunamente definiti e circoscritti a determinate tipologie di clientela, volti a favorire l'inclusione finanziaria;</t>
  </si>
  <si>
    <t>5) prodotti in cui i rischi di riciclaggio o di finanziamento del terrorismo sono mitigati da fattori, quali limiti di spesa o trasparenza della titolarita';</t>
  </si>
  <si>
    <t>c) indici di rischio relativi ad aree geografiche quali:</t>
  </si>
  <si>
    <t>1) Stati membri;</t>
  </si>
  <si>
    <t>2) Paesi terzi dotati di efficaci sistemi di prevenzione del riciclaggio e del finanziamento del terrorismo;</t>
  </si>
  <si>
    <t>3) Paesi terzi che fonti autorevoli e indipendenti valutano essere caratterizzati da un basso livello di corruzione o di permeabilita' ad altre attivita' criminose;</t>
  </si>
  <si>
    <t>4) Paesi terzi che, sulla base di fonti attendibili e indipendenti, quali valutazioni reciproche ovvero rapporti di valutazione dettagliata pubblicati, prevedano e diano effettiva applicazione a presidi di prevenzione del riciclaggio e di finanziamento del terrorismo, coerenti con le raccomandazioni del GAFI.</t>
  </si>
  <si>
    <t>Livello analisi</t>
  </si>
  <si>
    <r>
      <t xml:space="preserve">Impatto
</t>
    </r>
    <r>
      <rPr>
        <sz val="11"/>
        <rFont val="Calibri"/>
        <family val="2"/>
        <scheme val="minor"/>
      </rPr>
      <t>(selezionare dal menù a tendina)</t>
    </r>
  </si>
  <si>
    <t>Scheda rischio A</t>
  </si>
  <si>
    <t xml:space="preserve">A1.1 Il soggetto cui è riferita l’operazione ha residenza, cittadinanza o sede in un Paese la cui legislazione non consente l’identificazione dei nominativi che ne detengono la proprietà o il controllo. </t>
  </si>
  <si>
    <t xml:space="preserve">A Indicatori di anomalia connessi con l’identità o il comportamento del soggetto cui è riferita l’operazione </t>
  </si>
  <si>
    <t xml:space="preserve">A1 Il soggetto cui è riferita l’operazione ha residenza, cittadinanza o sede in Paesi terzi ad alto rischio, ovvero opera con controparti situate in tali Paesi, e richiede ovvero effettua operazioni di significativo ammontare con modalità inusuali, in assenza di plausibili ragioni. </t>
  </si>
  <si>
    <t xml:space="preserve">A1.2 Il soggetto cui è riferita l’operazione risiede in una zona o in un territorio notoriamente considerati a rischio, in ragione tra l’altro dell’elevato grado di infiltrazione criminale, di economia sommersa o di degrado economico-istituzionale. </t>
  </si>
  <si>
    <t xml:space="preserve">A1.3 Il soggetto cui è riferita l’operazione risiede ovvero opera con controparti situate in aree di conflitto o in Paesi che notoriamente finanziano o sostengono attività terroristiche o nei quali operano organizzazioni terroristiche, ovvero in zone limitrofe o di transito rispetto alle predette aree. </t>
  </si>
  <si>
    <t xml:space="preserve">A1.4 Il soggetto cui è riferita l’operazione presenta documenti (quali, ad esempio, titoli o certificati), specie se di dubbia autenticità, attestanti l’esistenza di cospicue disponibilità economiche o finanziarie in Paesi terzi ad alto rischio. </t>
  </si>
  <si>
    <t xml:space="preserve">A1.5 Il soggetto cui è riferita l’operazione presenta garanzie reali o personali rilasciate da soggetti con residenza, cittadinanza o sede in Paesi terzi ad alto rischio ovvero attinenti a beni ubicati nei suddetti Paesi. </t>
  </si>
  <si>
    <t xml:space="preserve">A2 Il soggetto cui è riferita l’operazione fornisce informazioni palesemente inesatte o del tutto incomplete o addirittura false ovvero si mostra riluttante a fornire ovvero rifiuta di fornire informazioni, dati e documenti comunemente acquisiti per l’esecuzione dell’operazione, in assenza di plausibili giustificazioni. </t>
  </si>
  <si>
    <t xml:space="preserve">A3.1 Il soggetto cui è riferita l’operazione è notoriamente contiguo (ad esempio, familiare, convivente, associato) ovvero opera per conto di persone sottoposte a procedimenti penali o a misure di prevenzione patrimoniale o ad altri provvedimenti di sequestro. </t>
  </si>
  <si>
    <t xml:space="preserve">A3.2 Il soggetto cui è riferita l’operazione è notoriamente contiguo (ad esempio, familiare, convivente, associato) ovvero opera per conto di persone che risultano rivestire importanti cariche pubbliche, anche a livello domestico, nazionale o locale. </t>
  </si>
  <si>
    <t xml:space="preserve">A3.3 Il soggetto cui è riferita l’operazione è un’impresa che è connessa a vario titolo a una persona con importanti cariche pubbliche a livello domestico e che improvvisamente registra un notevole incremento del fatturato a livello nazionale o del mercato locale. </t>
  </si>
  <si>
    <t xml:space="preserve">A3.4 Il soggetto cui è riferita l’operazione è notoriamente contiguo (ad esempio, familiare, convivente, associato) ovvero opera per conto di soggetti censiti nelle liste delle persone o degli enti coinvolti nel finanziamento del terrorismo o comunque notoriamente riconducibili ad ambienti del radicalismo o estremismo. </t>
  </si>
  <si>
    <t xml:space="preserve">A3.5 Il soggetto cui è riferita l’operazione è un’impresa, specie se costituita di recente, partecipata da soci ovvero con amministratori di cui è nota la sottoposizione a procedimenti penali o a misure di prevenzione o che sono censiti nelle liste delle persone o degli enti coinvolti nel finanziamento del terrorismo, ovvero notoriamente contigui a questi. </t>
  </si>
  <si>
    <t xml:space="preserve">A3.6 Il soggetto cui è riferita l’operazione intrattiene rilevanti rapporti finanziari con fondazioni, associazioni, altre organizzazioni non profit ovvero organizzazioni non governative, riconducibili a persone sottoposte a procedimenti penali o a misure di prevenzione patrimoniale o a provvedimenti di sequestro, a persone che risultano rivestire importanti cariche pubbliche, anche a livello domestico, ovvero a soggetti censiti nelle liste delle persone o degli enti coinvolti nel finanziamento del terrorismo. </t>
  </si>
  <si>
    <t xml:space="preserve">A3.7 Il soggetto cui è riferita l’operazione risulta collegato con organizzazioni non profit ovvero con organizzazioni non governative che presentano tra loro connessioni non giustificate, quali ad esempio la condivisione dell’indirizzo, dei rappresentanti o del personale, ovvero la titolarità di molteplici rapporti riconducibili a nominativi ricorrenti. </t>
  </si>
  <si>
    <t xml:space="preserve">A4 Il soggetto cui è riferita l’operazione risulta caratterizzato da assetti proprietari, manageriali e di controllo artificiosamente complessi od opachi e richiede ovvero effettua operazioni di significativo ammontare con modalità inusuali, in assenza di plausibili ragioni. </t>
  </si>
  <si>
    <t xml:space="preserve">A4.1 Il soggetto cui è riferita l’operazione è caratterizzato da strutture societarie opache (desumibili, ad esempio, da visure nei registri camerali) ovvero si avvale artificiosamente di società caratterizzate da catene partecipative complesse nelle quali sono presenti, a titolo esemplificativo, trust, fiduciarie, fondazioni, international business company. </t>
  </si>
  <si>
    <t xml:space="preserve">A4.2 Il soggetto cui è riferita l’operazione è caratterizzato da ripetute e/o improvvise modifiche nell'assetto proprietario, manageriale (ivi compreso il “direttore tecnico”) o di controllo dell’impresa. </t>
  </si>
  <si>
    <t xml:space="preserve">A4.3 Il soggetto cui è riferita l’operazione è di recente costituzione, effettua una intensa operatività finanziaria, cessa improvvisamente l’attività e viene posto in liquidazione. </t>
  </si>
  <si>
    <t xml:space="preserve">A4.4 Il soggetto cui è riferita l’operazione è un’impresa, specie se costituita di recente, controllata o amministrata da soggetti che appaiono come meri prestanome. </t>
  </si>
  <si>
    <t xml:space="preserve">A4.5 Il soggetto che effettua ripetute richieste di operazioni mantiene invariati gli assetti gestionali e/o la propria operatività, nonostante sia un’azienda sistematicamente in perdita o comunque in difficoltà finanziaria. </t>
  </si>
  <si>
    <t xml:space="preserve">A4.6 Il soggetto cui è riferita l’operazione mostra di avere scarsa conoscenza della natura, dell’oggetto, dell’ammontare o dello scopo dell’operazione, ovvero è accompagnato da altri soggetti che si mostrano interessati all’operazione, generando il sospetto di agire non per conto proprio ma di terzi. </t>
  </si>
  <si>
    <t xml:space="preserve">B Indicatori di anomalia connessi con le modalità (di richiesta o esecuzione) delle operazioni. </t>
  </si>
  <si>
    <t xml:space="preserve">B1 Richiesta ovvero esecuzione di operazioni con oggetto o scopo del tutto incoerente con l’attività o con il complessivo profilo economico-patrimoniale del soggetto cui è riferita l’operazione o dell’eventuale gruppo di appartenenza, desumibile dalle informazioni in possesso o comunque rilevabili da fonti aperte, in assenza di plausibili giustificazioni. </t>
  </si>
  <si>
    <t xml:space="preserve">B1.1 Acquisto di beni o servizi non coerente con l’attività del soggetto cui è riferita l’operazione, specie se seguito da successivo trasferimento del bene o servizio in favore di società appartenenti allo stesso gruppo, in mancanza di corrispettivo. </t>
  </si>
  <si>
    <t xml:space="preserve">B1.2 Impiego di disponibilità che appaiono del tutto sproporzionate rispetto al profilo economico-patrimoniale del soggetto (ad esempio, operazioni richieste o eseguite da soggetti con “basso profilo fiscale” o che hanno omesso di adempiere agli obblighi tributari). </t>
  </si>
  <si>
    <t xml:space="preserve">B1.3 Operazioni richieste o effettuate da organizzazioni non profit ovvero da organizzazioni non governative che, per le loro caratteristiche (ad esempio tipologie di imprese beneficiarie o aree geografiche di destinazione dei fondi), risultano riconducibili a scopi di finanziamento del terrorismo ovvero manifestamente incoerenti con le finalità dichiarate o comunque proprie dell’ente in base alla documentazione prodotta, specie se tali organizzazioni risultano riconducibili a soggetti che esercitano analoga attività a fini di lucro. </t>
  </si>
  <si>
    <t xml:space="preserve">B1.4 Operazioni richieste o effettuate da più soggetti recanti lo stesso indirizzo ovvero la medesima domiciliazione fiscale, specie se tale indirizzo appartiene anche a una società commerciale e ciò appare incoerente rispetto all’attività dichiarata dagli stessi. </t>
  </si>
  <si>
    <t xml:space="preserve">B1.5 Richiesta di regolare i pagamenti mediante strumenti incoerenti rispetto alle ordinarie prassi di mercato, in assenza di ragionevoli motivi legati al tipo di attività esercitata o a particolari condizioni adeguatamente documentate. </t>
  </si>
  <si>
    <t xml:space="preserve">B1.6 Offerta di polizze di assicurazione relative ad attività sanitaria da parte di agenti o brokers operanti in nome e/o per conto di società estere, anche senza succursali in Italia, a prezzi sensibilmente inferiori rispetto a quelli praticati nel mercato. </t>
  </si>
  <si>
    <t xml:space="preserve">B2 Richiesta ovvero esecuzione di operazioni prive di giustificazione commerciale con modalità inusuali rispetto al normale svolgimento della professione o dell’attività, soprattutto se caratterizzate da elevata complessità o da significativo ammontare, qualora non siano rappresentate specifiche esigenze. </t>
  </si>
  <si>
    <t xml:space="preserve">B2.1 Frequente e inconsueto rilascio di deleghe o procure al fine di evitare contatti diretti ovvero utilizzo di indirizzi, anche postali, diversi dal domicilio, dalla residenza o dalla sede, o comunque ricorso ad altre forme di domiciliazione di comodo. </t>
  </si>
  <si>
    <t xml:space="preserve">B2.2 Frequente richiesta di operazioni per conto di uno o più soggetti terzi, in assenza di ragionevoli motivi legati al tipo di attività esercitata o al rapporto tra le parti o a particolari condizioni adeguatamente documentate. </t>
  </si>
  <si>
    <t xml:space="preserve">B2.3 Estinzione anticipata e inaspettata, in misura totale o parziale, dell’obbligazione da parte del soggetto cui è riferita l’operazione. </t>
  </si>
  <si>
    <t xml:space="preserve">B2.4 Richiesta di estinzione di un’obbligazione effettuata da un terzo estraneo al rapporto negoziale, in assenza di ragionevoli motivi o di collegamenti con il soggetto cui è riferita l’operazione. </t>
  </si>
  <si>
    <t xml:space="preserve">B2.5 Improvviso e ingiustificato intervento di un terzo a copertura dell’esposizione del soggetto cui è riferita l’operazione, specie laddove il pagamento sia effettuato in un’unica soluzione ovvero sia stato concordato in origine un pagamento rateizzato. </t>
  </si>
  <si>
    <t>B2.6 Presentazione di garanzie personali rilasciate da parte di soggetti che sembrano operare in via professionale senza essere autorizzati allo svolgimento dell’attività di prestazione di garanzie.</t>
  </si>
  <si>
    <t xml:space="preserve">B3 Richiesta ovvero esecuzione di operazioni con configurazione illogica ed economicamente o finanziariamente svantaggiose, specie se sono previste modalità eccessivamente complesse od onerose, in assenza di plausibili giustificazioni. </t>
  </si>
  <si>
    <t xml:space="preserve">B3.1 Richiesta a una Pubblica amministrazione dislocata in località del tutto estranea all’area di interesse dell’attività del soggetto cui è riferita l’operazione, specie se molto distante dalla residenza, dal domicilio o dalla sede effettiva. </t>
  </si>
  <si>
    <t xml:space="preserve">B3.2 Richiesta di modifica delle condizioni o delle modalità di svolgimento dell’operazione, specie se tali modifiche comportano ulteriori oneri a carico del soggetto cui è riferita l’operazione. </t>
  </si>
  <si>
    <t>B3.3 Richiesta di esecuzione in tempi particolarmente ristretti a prescindere da qualsiasi valutazione attinente alle condizioni economiche.</t>
  </si>
  <si>
    <t xml:space="preserve">B3.4 Acquisto o vendita di beni o servizi di valore significativo (ad esempio, beni immobili e mobili registrati; società; contratti; brevetti; partecipazioni) effettuate a prezzi palesemente sproporzionati rispetto ai correnti valori di mercato o al loro prevedibile valore di stima. </t>
  </si>
  <si>
    <t xml:space="preserve">B3.5 Operazioni ripetute, di importo significativo, effettuate in contropartita con società che risultano costituite di recente e hanno un oggetto sociale generico o incompatibile con l’attività del soggetto che richiede o esegue l’operazione (ad esempio, nel caso di rapporti ripetuti fra appaltatori e subappaltatori “di comodo”). </t>
  </si>
  <si>
    <t xml:space="preserve">B3.6 Richiesta di accredito su rapporti bancari o finanziari sempre diversi. </t>
  </si>
  <si>
    <t xml:space="preserve">B3.7 Proposta di regolare sistematicamente i pagamenti secondo modalità tali da suscitare il dubbio che si intenda ricorrere a tecniche di frazionamento del valore economico dell’operazione. </t>
  </si>
  <si>
    <t xml:space="preserve">B3.8 Ripetuto ricorso a contratti a favore di terzo, contratti per persona da nominare o a intestazioni fiduciarie, specie se aventi ad oggetto diritti su beni immobili o partecipazioni societarie. </t>
  </si>
  <si>
    <t>C Indicatori specifici per settore di attività: Settore appalti e contratti pubblici</t>
  </si>
  <si>
    <t xml:space="preserve">C1.1 Partecipazione a gara per la realizzazione di lavori pubblici o di pubblica utilità, specie se non programmati, in assenza dei necessari requisiti (soggettivi, economici, tecnico-realizzativi, organizzativi e gestionali) con apporto di rilevanti mezzi finanziari privati, specie se di incerta provenienza o non compatibili con il profilo economico-patrimoniale dell’impresa, ovvero con una forte disponibilità di anticipazioni finanziarie e particolari garanzie di rendimento prive di idonea giustificazione. </t>
  </si>
  <si>
    <t xml:space="preserve">C1.2 Partecipazione a procedure di affidamento di lavori pubblici, servizi e forniture in assenza di qualsivoglia convenienza economica all’esecuzione del contratto, anche con riferimento alla dimensione aziendale e alla località di svolgimento della prestazione. </t>
  </si>
  <si>
    <t xml:space="preserve">C1.3 Partecipazione a procedure di affidamento di lavori pubblici, servizi e forniture da parte di un raggruppamento temporaneo di imprese, costituito da un numero di partecipanti del tutto sproporzionato in relazione al valore economico e alle prestazioni oggetto del contratto, specie se il singolo partecipante è a sua volta riunito, raggruppato o consorziato. </t>
  </si>
  <si>
    <t xml:space="preserve">C1.4 Partecipazione a procedure di affidamento di lavori pubblici, servizi e forniture da parte di una rete di imprese il cui programma comune non contempla tale partecipazione tra i propri scopi strategici. </t>
  </si>
  <si>
    <t xml:space="preserve">C1.5 Partecipazione a procedure di affidamento di lavori pubblici, servizi e forniture mediante ricorso al meccanismo dell’avvalimento plurimo o frazionato, ai fini del raggiungimento della qualificazione richiesta per l’aggiudicazione della gara, qualora il concorrente non dimostri l’effettiva disponibilità dei mezzi facenti capo all’impresa avvalsa, necessari all’esecuzione dell’appalto, ovvero qualora dal contratto di avvalimento o da altri elementi assunti nel corso del procedimento se ne desuma l’eccessiva onerosità ovvero l’irragionevolezza. </t>
  </si>
  <si>
    <t xml:space="preserve">C1.6 Partecipazione a procedure di affidamento di lavori pubblici, servizi e forniture da parte di soggetti che, nel corso dell’espletamento della gara, ovvero della successiva esecuzione, realizzano operazioni di cessione, affitto di azienda o di un suo ramo ovvero di trasformazione, fusione o scissione della società, prive di giustificazione. </t>
  </si>
  <si>
    <t xml:space="preserve">C1.7 Presentazione di offerta con un ribasso sull’importo a base di gara particolarmente elevato nei casi in cui sia stabilito un criterio di aggiudicazione al prezzo più basso, ovvero che risulta anormalmente bassa sulla base degli elementi specifici acquisiti dalla stazione appaltante, specie se il contratto è caratterizzato da complessità elevata. </t>
  </si>
  <si>
    <t xml:space="preserve">C1.8 Presentazione di una sola offerta da parte del medesimo soggetto nell’ambito di procedure di gara che prevedono tempi ristretti di presentazione delle offerte, requisiti di partecipazione particolarmente stringenti e un costo della documentazione di gara sproporzionato rispetto all’importo del contratto, specie se il bando di gara è stato modificato durante il periodo di pubblicazione. </t>
  </si>
  <si>
    <t xml:space="preserve">C1.9 Ripetuti affidamenti a un medesimo soggetto, non giustificati dalla necessità di evitare soluzioni di continuità di un servizio nelle more della indizione ovvero del completamento della procedura di gara. </t>
  </si>
  <si>
    <t xml:space="preserve">C1.10 Ripetute aggiudicazioni a un medesimo soggetto, in assenza di giustificazione, specie se in un breve arco temporale, per contratti di importo elevato e mediante affidamenti diretti o con procedura negoziata senza previa pubblicazione del bando di gara, o a seguito di procedura a evidenza pubblica precedentemente revocata. </t>
  </si>
  <si>
    <t xml:space="preserve">C1.11 Contratto aggiudicato previo frazionamento in lotti non giustificato in relazione alla loro funzionalità, possibilità tecnica o convenienza economica. </t>
  </si>
  <si>
    <t xml:space="preserve">C1.12 Modifiche delle condizioni contrattuali in fase di esecuzione, consistenti in una variazione delle prestazioni originarie, in un allungamento dei termini di ultimazione dei lavori, servizi o forniture, in rinnovi o proroghe, al di fuori dei casi normativamente previsti, o in un significativo incremento dell’importo contrattuale. </t>
  </si>
  <si>
    <t xml:space="preserve">C1.13 Esecuzione del contratto caratterizzata da ripetute e non giustificate operazioni di cessione, affitto di azienda o di un suo ramo, ovvero di trasformazione, fusione o scissione della società. </t>
  </si>
  <si>
    <t xml:space="preserve">C1.14 Ricorso al subappalto oltre la quota parte subappaltabile, in assenza di preventiva indicazione in sede di offerta ovvero senza il necessario deposito del contratto di subappalto presso la stazione appaltante o della documentazione attestante il possesso da parte del subappaltatore dei requisiti di legge. </t>
  </si>
  <si>
    <t xml:space="preserve">C1.15 Cessioni di crediti derivanti dall’esecuzione del contratto, effettuate nei confronti di soggetti diversi da banche e da intermediari finanziari aventi nell’oggetto sociale l’esercizio dell’attività di acquisto dei crediti ovvero senza l’osservanza delle prescrizioni di forma e di previa notifica della cessione, salva la preventiva accettazione, da parte della stazione appaltante, contestuale alla stipula del contratto. </t>
  </si>
  <si>
    <t xml:space="preserve">C1.16 Previsione nei contratti di concessione o di finanza di progetto di importo superiore alle soglie comunitarie e di un termine di realizzazione di lunga durata, soprattutto se superiore a 4 anni, a fronte anche delle anticipazioni finanziarie effettuate dal concessionario o promotore. </t>
  </si>
  <si>
    <t xml:space="preserve">C1.17 Esecuzione delle attività affidate al contraente generale direttamente o per mezzo di soggetti terzi in assenza di adeguata esperienza, qualificazione, capacità organizzativa tecnico-realizzativa e finanziaria. </t>
  </si>
  <si>
    <t xml:space="preserve">C1.18 Aggiudicazione di sponsorizzazioni tecniche di utilità e/o valore complessivo indeterminato o difficilmente determinabile, con individuazione, da parte dello sponsor, di uno o più soggetti esecutori, soprattutto nel caso in cui questi ultimi coincidano con raggruppamenti costituiti da un elevato numero di partecipanti o i cui singoli partecipanti sono, a loro volta, riuniti, raggruppati o consorziati, specie se privi dei prescritti requisiti di qualificazione per la progettazione e l’esecuzione. </t>
  </si>
  <si>
    <t xml:space="preserve">C1.19 Esecuzione della prestazione oggetto della sponsorizzazione mediante il ricorso a subappalti oltre i limiti imposti per i contratti pubblici ovvero mediante il ripetuto ricorso a sub affidamenti, specie se in reiterata violazione degli obblighi contrattuali e delle prescrizioni impartite dall’amministrazione in ordine alla progettazione, direzione ed esecuzione del contratto. </t>
  </si>
  <si>
    <t xml:space="preserve">D1.1 Richiesta di finanziamento pubblico incompatibile con il profilo economico-patrimoniale del soggetto cui è riferita l’operazione. </t>
  </si>
  <si>
    <t xml:space="preserve">D1.2 Richiesta di finanziamenti pubblici effettuata anche contestualmente da più società appartenenti allo stesso gruppo, dietro prestazione delle medesime garanzie. </t>
  </si>
  <si>
    <t xml:space="preserve">D1.3 Utilizzo di finanziamenti pubblici con modalità non compatibili con la natura e lo scopo del finanziamento erogato. </t>
  </si>
  <si>
    <t xml:space="preserve">D1.4 Costituzione di società finalizzata esclusivamente alla partecipazione a bandi per l’ottenimento di agevolazioni finanziarie, specie se seguita da repentine modifiche statutarie e, in particolare, da cospicui aumenti di capitale, cambiamenti di sede ovvero da trasferimenti d’azienda. </t>
  </si>
  <si>
    <t xml:space="preserve">D1.5 Richiesta di agevolazioni finanziarie da parte di soggetti giuridici aventi il medesimo rappresentate legale, uno o più amministratori comuni, ovvero riconducibili al medesimo titolare effettivo o a persone collegate (ad esempio, familiare, convivente ovvero associato). </t>
  </si>
  <si>
    <t xml:space="preserve">D1.6 Richiesta di agevolazioni finanziarie da parte di società costituite in un arco temporale circoscritto, specie se con uno o più soci in comune. </t>
  </si>
  <si>
    <t xml:space="preserve">D1.7 Richiesta di agevolazioni finanziarie previste da differenti disposizioni di legge da parte di più società facenti parte dello stesso gruppo, in assenza di plausibili giustificazioni. </t>
  </si>
  <si>
    <t xml:space="preserve">D1.8 Richiesta di agevolazioni finanziarie presentate da professionisti o procuratori che operano o sono domiciliati in località distanti dal territorio in cui sarà realizzata l’attività beneficiaria dell’agevolazione, specie se i predetti soggetti operano come referenti di più società richiedenti interventi pubblici. </t>
  </si>
  <si>
    <t xml:space="preserve">D1.9 Presentazione di dichiarazioni relative alla dimensione aziendale dell’impresa necessaria per ottenere le agevolazioni pubbliche che appaiono false o carenti di informazioni rilevanti. </t>
  </si>
  <si>
    <t xml:space="preserve">D1.10 Estinzione anticipata di finanziamento agevolato con utilizzo di ingenti somme che appaiono non compatibili con il profilo economico del soggetto finanziato. </t>
  </si>
  <si>
    <t xml:space="preserve">E.1.1 Disponibilità di immobili o di altri beni di pregio da parte di nominativi privi delle necessarie disponibilità economiche o patrimoniali, in assenza di plausibili giustificazioni, anche connesse con la residenza del soggetto cui è riferita l’operazione, la sede della sua attività, ovvero in assenza di legami fra il luogo in cui si trovano i beni e il soggetto cui è riferita l’operazione. (1) Acquisto di beni immobili per importi rilevanti da parte di società scarsamente capitalizzate o con notevole deficit patrimoniale. (2) Acquisto e vendita di beni immobili, specie se di pregio, in un ristretto arco di tempo, soprattutto se sia riscontrabile un’ampia differenza tra il prezzo di vendita e di acquisto. (3) Ripetuti acquisti di immobili, specie se di pregio, in un ristretto arco temporale, in assenza di ricorso a mutui immobiliari o ad altre forme di finanziamento. (4) Operazioni di acquisto e vendita di beni o attività tra società riconducibili allo stesso gruppo. </t>
  </si>
  <si>
    <t>E.1.2 Svolgimento di attività commerciali soggette a comunicazioni o ad autorizzazioni da parte di nominativi privi delle necessarie disponibilità economiche o patrimoniali, in assenza di plausibili giustificazioni, anche connesse con la residenza del soggetto cui è riferita l’operazione, la sede della sua attività ovvero in assenza di legami con il luogo in cui si svolge l’attività. (1) Acquisto di licenze di commercio per importi rilevanti da parte di società scarsamente capitalizzate o con notevole deficit patrimoniale, in assenza di plausibili giustificazioni connesse con la residenza o la sede dell’attività del soggetto cui è riferita l’operazione. (2) Richieste di licenze di commercio da parte di società scarsamente capitalizzate o con notevole deficit patrimoniale, in assenza di plausibili giustificazioni connesse con la residenza o la sede dell’attività del soggetto cui è riferita l’operazione. (3) Ripetute cessioni di licenze di commercio, in un ristretto arco di tempo, soprattutto se per importi molto differenti. (4) Ripetuti subentri in licenze di commercio, in un ristretto arco di tempo ovvero frequente affitto o subaffitto di attività. (5) Ripetuto rilascio di licenze commerciali senza avvio dell’attività produttiva.</t>
  </si>
  <si>
    <t xml:space="preserve">SC1 Fase prodromica all’erogazione del finanziamento </t>
  </si>
  <si>
    <t xml:space="preserve">SC1.1 imprese interessate da processi di capitalizzazione attuati attraverso: consistenti apporti di contante; bonifici con causale “finanziamento soci” o “apporto soci in conto aumento di capitale” seguiti pressoché contestualmente da trasferimenti di fondi in favore di società collegate; bonifici, assegni o altre modalità di afflusso di capitali disposti da soggetti che non appaiono avere collegamenti societari o operativi o comunque rapporti con l’impresa; </t>
  </si>
  <si>
    <t xml:space="preserve">SC1.2 imprese interessate da improvvise ovvero ripetute variazioni negli assetti proprietari o di controllo o nella sede sociale; </t>
  </si>
  <si>
    <t xml:space="preserve">SC1.3 imprese i cui soci o amministratori: risultano, al pari di soggetti agli stessi notoriamente contigui (ad esempio familiari), di dubbio profilo reputazionale (ad esempio perché sottoposti a procedimenti penali) ovvero privi di esperienza nel settore in cui opera la società che richiede il finanziamento; hanno residenza/sede all’estero, specie se in paesi a regime fiscalmente privilegiato o non equivalente nel contrasto al riciclaggio; </t>
  </si>
  <si>
    <t xml:space="preserve">SC1.4 apertura di rapporti con imprese operanti in settori economici diversi da quello oggetto del finanziamento, specie se in precedenza non operative o costituite di recente; </t>
  </si>
  <si>
    <t xml:space="preserve">SC1.5 l’entità del finanziamento richiesto appare del tutto incompatibile con il profilo economico-finanziario del soggetto richiedente; la documentazione prodotta ai fini dell’erogazione del finanziamento (ad esempio polizze fideiussorie) presenta elementi di criticità o di dubbio, soprattutto sotto il profilo economico-finanziario; </t>
  </si>
  <si>
    <t>SC1.6 richiesta di finanziamenti pubblici effettuata anche contestualmente da più società appartenenti allo stesso gruppo, dietro prestazione delle medesime garanzie</t>
  </si>
  <si>
    <t xml:space="preserve">SC2 Fase di utilizzo dei finanziamenti </t>
  </si>
  <si>
    <t xml:space="preserve">SC2.1 prelevamento per contanti, immediato ovvero tramite più operazioni frazionate, di quote del finanziamento ricevuto; </t>
  </si>
  <si>
    <t xml:space="preserve">SC2.2 immediato trasferimento presso altro intermediario dei fondi ricevuti, specie se per finalità non riconducibili al progetto finanziato; </t>
  </si>
  <si>
    <t>SC2.3 trasferimento dei fondi ricevuti a soggetti terzi, effettuato con operazioni che non appaiono logicamente collegate alle finalità per le quali il finanziamento è stato erogato;</t>
  </si>
  <si>
    <t>SC2.4 ripetuti giri di fondi tra conti di società collegate, specie se effettuati nei confronti di una società che poi risulta fallita o posta in liquidazione;</t>
  </si>
  <si>
    <t>SC2.5 trasferimento dei fondi ricevuti a favore di persone fisiche o giuridiche con sede in paesi a regime fiscalmente privilegiato o caratterizzati da regimi non equivalenti nel contrasto al riciclaggio;</t>
  </si>
  <si>
    <t>SC2.6 trasferimenti di parte dei fondi ricevuti a favore di persone fisiche o di società a titolo di consulenze e prestazioni professionali di varia natura;</t>
  </si>
  <si>
    <t>SC2.7 improvvisa o ripetuta variazione degli assetti proprietari dell’impresa, successivamente all’erogazione dei fondi;</t>
  </si>
  <si>
    <t xml:space="preserve">SC2.8 rimborso in via anticipata del finanziamento ricevuto, specie se con operazioni in contanti o con fondi provenienti da paesi con regime fiscalmente privilegiato o non equivalente </t>
  </si>
  <si>
    <t>Database rischi Antiriciclaggio</t>
  </si>
  <si>
    <t>RSA.1 Riciclaggio</t>
  </si>
  <si>
    <t>RSA.2 Finanziamento del terrorismo</t>
  </si>
  <si>
    <t>D) Provvedimenti ampliativi della sfera giuridica dei destinatari con effetto economico diretto ed immediato per il destinatario (corrispondenza PTPCT / Art.10 D.Lgs. 231/07)</t>
  </si>
  <si>
    <t>C) Provvedimenti ampliativi della sfera giuridica dei destinatari privi di effetto economico diretto ed immediato per il destinatario (corrispondenza AREA a rischio PTPCT / Art.10 D.Lgs. 231/07)</t>
  </si>
  <si>
    <t>B) Contratti pubblici (corrispondenza Area a rischio PTPCT / Art.10 D.Lgs. 231/07)</t>
  </si>
  <si>
    <t>Valutazione Rischio Scheda A</t>
  </si>
  <si>
    <t>a) procedimenti finalizzati all'adozione di provvedimenti di autorizzazione o concessione (AREA C del PTPCT)</t>
  </si>
  <si>
    <t>b) procedure di scelta del contraente per l'affidamento di lavori, forniture e servizi secondo le disposizioni di cui al codice dei contratti pubblici (AREA B del PTPCT)</t>
  </si>
  <si>
    <t>c) procedimenti di concessione ed erogazione di sovvenzioni, contributi, sussidi, ausili finanziari, nonche' attribuzioni di vantaggi economici di qualunque genere a persone fisiche ed enti pubblici e privati (AREA D del PTPCT)</t>
  </si>
  <si>
    <t>Tipologia di clientela</t>
  </si>
  <si>
    <t>Aree geografiche di riferimento
(pond. 20%)</t>
  </si>
  <si>
    <t>Canali distributivi
(pond. 10%)</t>
  </si>
  <si>
    <t>Caratteristiche delle operazioni</t>
  </si>
  <si>
    <t>Impatto</t>
  </si>
  <si>
    <t xml:space="preserve">A2.1 Il soggetto cui è riferita l’operazione presenta documentazione che appare falsa o contraffatta ovvero contiene elementi del tutto difformi da quelli tratti da fonti affidabili e indipendenti o presenta comunque forti elementi di criticità o di dubbio. </t>
  </si>
  <si>
    <t xml:space="preserve">A2.2 Il soggetto cui è riferita l’operazione, all’atto di esibire documenti di identità ovvero alla richiesta di fornire documentazione o informazioni inerenti all’operazione, rinuncia a eseguirla. </t>
  </si>
  <si>
    <t xml:space="preserve">A2.3 Il soggetto cui è riferita l’operazione rifiuta di ovvero è reticente a fornire informazioni o documenti concernenti aspetti molto rilevanti, specie se attinenti all’individuazione dell’effettivo beneficiario dell’operazione. </t>
  </si>
  <si>
    <t>RSA.1.1 Riciclaggio: conversione o trasferimento di beni allo scopo di occultare o dissimulare l'origine illecita dei beni medesimi o di aiutare chiunque sia coinvolto in tale attività a sottrarsi alle conseguenze giuridiche delle proprie azioni</t>
  </si>
  <si>
    <t>RSA.1.2 Riciclaggio: occultamento o dissimulazione della reale natura, provenienza, ubicazione, disposizione, movimento, proprietà dei beni o dei diritti sugli stessi, effettuati essendo a conoscenza che tali beni provengono da un'attività criminosa o da una partecipazione a tale attività</t>
  </si>
  <si>
    <t>RSA.1.3 Riciclaggio: acquisto, detenzione o utilizzazione di beni essendo a conoscenza, al momento della loro ricezione, che tali beni provengono da un'attività criminosa o da una partecipazione a tale attività</t>
  </si>
  <si>
    <t>A) Indicatori di anomalia connessi con l'identità o il comportamento del soggetto cui è riferita l'operazione:
[…]</t>
  </si>
  <si>
    <t>B) Indicatori di anomalia connessi con le modalità (di richiesta o esecuzione) delle operazioni:
[…]</t>
  </si>
  <si>
    <t>C) Indicatori specifici per settore di attività 
Settore appalti e contratti pubblici: […]
Settore finanziamenti pubblici: […]
Settore immobili e commercio: […]</t>
  </si>
  <si>
    <t>SC) Operatività connessa con l’abuso di finanziamenti pubblici</t>
  </si>
  <si>
    <t>Indicatori di anomalia e schemi di comportamento</t>
  </si>
  <si>
    <t>A1.s Il soggetto cui è riferita l’operazione ha residenza, cittadinanza o sede in Paesi terzi ad alto rischio, ovvero opera con controparti situate in tali Paesi</t>
  </si>
  <si>
    <t xml:space="preserve">A2s Il soggetto cui è riferita l’operazione fornisce informazioni palesemente inesatte o del tutto incomplete o addirittura false </t>
  </si>
  <si>
    <t xml:space="preserve">A3s Il soggetto cui è riferita l’operazione risulta collegato, direttamente o indirettamente, con soggetti sottoposti a procedimenti penali o a misure di prevenzione patrimoniale </t>
  </si>
  <si>
    <t xml:space="preserve">A4s Il soggetto cui è riferita l’operazione risulta caratterizzato da assetti proprietari, manageriali e di controllo artificiosamente complessi od opachi </t>
  </si>
  <si>
    <t>B1.7s Contrasto tra forma giuridica ed attività svolta</t>
  </si>
  <si>
    <t>RSA.1-2 Riciclaggio/Finanziamento del terrorismo</t>
  </si>
  <si>
    <t>MAR6 - Incrocio banche dati con db Ministero del Lavoro e delle Politiche Sociali</t>
  </si>
  <si>
    <t>MAR9 - Richiesta di documentazione originale del competente RI che sia legalizzata (assetto, legali rappresentanti, capitale)</t>
  </si>
  <si>
    <t>MAR10 - Gestione cronologica delle istanze</t>
  </si>
  <si>
    <t>MAR11 - Documentazione a supporto delle situazioni di urgenza (gare di appalto, scadenza autorizzazione)</t>
  </si>
  <si>
    <t>MAR12 - Controlli su licenze PS - Questura</t>
  </si>
  <si>
    <t>MAR13 - Utilizzo di apposita modulistica per la raccolta delle informazioni</t>
  </si>
  <si>
    <t>MAR14 - Verifica della veridicità delle autodichiarazioni ex. DPR. 445/2000</t>
  </si>
  <si>
    <t>MAR15 - Verifica a campione della veridicità delle autodichiarazioni ex. DPR. 445/2000</t>
  </si>
  <si>
    <t xml:space="preserve">E.1.2s Svolgimento di attività commerciali soggette a comunicazioni o ad autorizzazioni da parte di nominativi privi delle necessarie disponibilità economiche o patrimoniali, in assenza di plausibili giustificazioni, anche connesse con la residenza del soggetto cui è riferita l’operazione, la sede della sua attività ovvero in assenza di legami con il luogo in cui si svolge l’attività.  Ripetute cessioni di licenze di commercio, in un ristretto arco di tempo, soprattutto se per importi molto differenti. Ripetuti subentri in licenze di commercio, in un ristretto arco di tempo ovvero frequente affitto o subaffitto di attività. </t>
  </si>
  <si>
    <t>MAR16 - Richiesta certificazione di iscrizione al RI competente locale</t>
  </si>
  <si>
    <t>MAR17 - Verifiche sulla modulistica e sulle informazioni a integrazione</t>
  </si>
  <si>
    <t xml:space="preserve">MAR18 - Verifiche sulle dichiarazioni rese </t>
  </si>
  <si>
    <t>A3s1 Il soggetto cui è riferita l’operazione risulta collegato, direttamente o indirettamente, con soggetti sottoposti a procedimenti penali o a misure di prevenzione patrimoniale ovvero con persone politicamente esposte2 o con soggetti censiti nelle liste pubbliche delle persone o degli enti coinvolti nel finanziamento del terrorismo</t>
  </si>
  <si>
    <t>MAR19 - Verifiche sulle dichiarazioni antimafia (su amministratori e sindaci)</t>
  </si>
  <si>
    <t>MAR20 - Verifiche di coerenza tra prestazione richiesta e l’oggetto sociale</t>
  </si>
  <si>
    <t>MAR21 - Verifiche sulla polizza, contenuto della stessa e società di assicurazione</t>
  </si>
  <si>
    <t>MAR22 - controlli sui requisiti minimi di fatturato (anche in caso di avvalimento)</t>
  </si>
  <si>
    <t>MAR23 - controlli sui servizi analoghi</t>
  </si>
  <si>
    <t>MAR24 - verifiche su polizze assicurative</t>
  </si>
  <si>
    <t>MAR25 - Verifica della congruità dell’appalto</t>
  </si>
  <si>
    <t>MAR26 - Verifica di coerenza dell’oggetto sociale o di rete/raggruppamento ed eventuale esclusione</t>
  </si>
  <si>
    <t>MAR27 - Lettura e analisi del contratto di avvalimento per verificare gli elementi salienti e la coerenza degli stessi</t>
  </si>
  <si>
    <t>C1.8s Presentazione di una sola offerta da parte del medesimo soggetto (cartello tra imprese).</t>
  </si>
  <si>
    <t>MAR28 - Controlli in itinere sugli operatori impegnati nell’esecuzione di un lavoro e/o nella prestazione di un servizio</t>
  </si>
  <si>
    <t>MAR29 - Acquisizione delle informazioni da parte del contraente circa la volontà di effettuare subappalti</t>
  </si>
  <si>
    <t>MAR30 - Verifica delle capacità degli operatori</t>
  </si>
  <si>
    <t>C1.20s Accordi tra partecipanti per presentazione di offerte fittizie allo scopo di condizionare l’esito della gara</t>
  </si>
  <si>
    <t>MAR31 - Utilizzo banche dati IC - Ri.Visual</t>
  </si>
  <si>
    <t>A) Indicatori di anomalia connessi con l'identità o il comportamento del soggetto cui è riferita l'operazione.</t>
  </si>
  <si>
    <t>B. Indicatori di anomalia connessi con le modalità (di richiesta o esecuzione) delle operazioni</t>
  </si>
  <si>
    <r>
      <t>1. Il soggetto cui è riferita l'operazione (cioè ogni socio, o titolare effettivo e ogni amministratore della società costituenda) presenta ‘impedimenti’ ai fini antimafia (</t>
    </r>
    <r>
      <rPr>
        <sz val="10"/>
        <color theme="1" tint="0.499984740745262"/>
        <rFont val="Calibri"/>
        <family val="2"/>
        <scheme val="minor"/>
      </rPr>
      <t>verifica mediante collegamento con il MININT ai fini antimafia</t>
    </r>
    <r>
      <rPr>
        <sz val="10"/>
        <color rgb="FFC00000"/>
        <rFont val="Calibri"/>
        <family val="2"/>
        <scheme val="minor"/>
      </rPr>
      <t xml:space="preserve">) </t>
    </r>
    <r>
      <rPr>
        <sz val="10"/>
        <rFont val="Calibri"/>
        <family val="2"/>
        <scheme val="minor"/>
      </rPr>
      <t>(se ‘SI’ = rischio elevato)</t>
    </r>
  </si>
  <si>
    <r>
      <t>2. Il soggetto cui è riferita l'operazione (cioè ogni socio, o titolare effettivo e ogni amministratore della società costituenda) presenta incapacità derivanti da pene accessorie? (</t>
    </r>
    <r>
      <rPr>
        <sz val="10"/>
        <color theme="1" tint="0.499984740745262"/>
        <rFont val="Calibri"/>
        <family val="2"/>
        <scheme val="minor"/>
      </rPr>
      <t>verifica dal casellario penale</t>
    </r>
    <r>
      <rPr>
        <sz val="10"/>
        <color rgb="FFC00000"/>
        <rFont val="Calibri"/>
        <family val="2"/>
        <scheme val="minor"/>
      </rPr>
      <t xml:space="preserve">). </t>
    </r>
    <r>
      <rPr>
        <sz val="10"/>
        <color theme="1" tint="0.499984740745262"/>
        <rFont val="Calibri"/>
        <family val="2"/>
        <scheme val="minor"/>
      </rPr>
      <t>N.B. La parte sanzionata con l’interdizione legale non può stipulare il contratto</t>
    </r>
    <r>
      <rPr>
        <sz val="10"/>
        <color rgb="FFC00000"/>
        <rFont val="Calibri"/>
        <family val="2"/>
        <scheme val="minor"/>
      </rPr>
      <t xml:space="preserve">. </t>
    </r>
    <r>
      <rPr>
        <sz val="10"/>
        <rFont val="Calibri"/>
        <family val="2"/>
        <scheme val="minor"/>
      </rPr>
      <t>(se ‘SI’ = rischio elevato)</t>
    </r>
  </si>
  <si>
    <r>
      <t>3. Il soggetto cui è riferita l'operazione (socio, titolare effettivo; amministratore della società costituenda) ha residenza, cittadinanza o sede in Paesi o territori a rischio, ovvero opera con controparti situate in tali Paesi? (</t>
    </r>
    <r>
      <rPr>
        <sz val="10"/>
        <color theme="1" tint="0.499984740745262"/>
        <rFont val="Calibri"/>
        <family val="2"/>
        <scheme val="minor"/>
      </rPr>
      <t>verifica cittadinanza, residenza/sede + eventuale verifica banca dati camerale degli operatori con estero</t>
    </r>
    <r>
      <rPr>
        <sz val="10"/>
        <color rgb="FFC00000"/>
        <rFont val="Calibri"/>
        <family val="2"/>
        <scheme val="minor"/>
      </rPr>
      <t xml:space="preserve">) </t>
    </r>
    <r>
      <rPr>
        <sz val="10"/>
        <rFont val="Calibri"/>
        <family val="2"/>
        <scheme val="minor"/>
      </rPr>
      <t>(se ‘SI’ = rischio elevato)</t>
    </r>
  </si>
  <si>
    <r>
      <t>4. Il soggetto che richiede l'operazione (socio, società socia) ha residenza, cittadinanza o sede in un Paese extracomunitario la cui legislazione non consente l'identificazione dei nominativi che detengono la proprietà o il controllo delle imprese? (</t>
    </r>
    <r>
      <rPr>
        <sz val="10"/>
        <color theme="1" tint="0.499984740745262"/>
        <rFont val="Calibri"/>
        <family val="2"/>
        <scheme val="minor"/>
      </rPr>
      <t>dichiarazione dell’interessato; verificare con ambasciata/consolato italiano nel Paese estero</t>
    </r>
    <r>
      <rPr>
        <sz val="10"/>
        <color rgb="FFC00000"/>
        <rFont val="Calibri"/>
        <family val="2"/>
        <scheme val="minor"/>
      </rPr>
      <t xml:space="preserve">) </t>
    </r>
    <r>
      <rPr>
        <sz val="10"/>
        <rFont val="Calibri"/>
        <family val="2"/>
        <scheme val="minor"/>
      </rPr>
      <t>(se ‘SI’ = rischio elevato)</t>
    </r>
  </si>
  <si>
    <r>
      <t xml:space="preserve">5. Il soggetto che richiede l'operazione (socio, titolare effettivo, società socia) risiede in una zona o in un territorio notoriamente considerati a rischio, in ragione tra l'altro dell'elevato grado di infiltrazione criminale, di economia sommersa o di degrado economico-istituzionale? </t>
    </r>
    <r>
      <rPr>
        <sz val="10"/>
        <rFont val="Calibri"/>
        <family val="2"/>
        <scheme val="minor"/>
      </rPr>
      <t>(se ‘SI’ = rischio medio)</t>
    </r>
  </si>
  <si>
    <r>
      <t xml:space="preserve">6. Il soggetto cui è riferita l'operazione (socio o titolare effettivo) presenta documenti falsi o contraffatti ovvero contenenti elementi del tutto difformi da quelli tratti da fonti affidabili e indipendenti o presenta comunque forti elementi di criticità o di dubbio? </t>
    </r>
    <r>
      <rPr>
        <sz val="10"/>
        <rFont val="Calibri"/>
        <family val="2"/>
        <scheme val="minor"/>
      </rPr>
      <t>(se ‘SI’ = rischio elevato; la CCIAA non fornisce assistenza all’autentica delle firme)</t>
    </r>
  </si>
  <si>
    <r>
      <t xml:space="preserve">7. Il soggetto cui è riferita l'operazione (socio, società-socia) presenta garanzie reali o personali rilasciate da soggetti con residenza, cittadinanza o sede in Paesi o territori a rischio ovvero attinenti a beni ubicati nei suddetti Paesi o territori? </t>
    </r>
    <r>
      <rPr>
        <sz val="10"/>
        <rFont val="Calibri"/>
        <family val="2"/>
        <scheme val="minor"/>
      </rPr>
      <t>(se ‘SI’ = rischio elevato)</t>
    </r>
  </si>
  <si>
    <r>
      <t xml:space="preserve">8. Il soggetto cui è riferita l'operazione (socio, società-socia, amministratore) fornisce informazioni palesemente inesatte o del tutto incomplete o addirittura false ovvero si mostra riluttante a fornire ovvero rifiuta di fornire informazioni, dati e documenti comunemente acquisiti per l'esecuzione dell'operazione, in assenza di plausibili giustificazioni? </t>
    </r>
    <r>
      <rPr>
        <sz val="10"/>
        <rFont val="Calibri"/>
        <family val="2"/>
        <scheme val="minor"/>
      </rPr>
      <t>(se ‘SI’ = rischio elevato)</t>
    </r>
  </si>
  <si>
    <r>
      <t xml:space="preserve">9. Il soggetto cui è riferita l'operazione (socio, società-socia) rifiuta ovvero è reticente a fornire informazioni o documenti concernenti aspetti molto rilevanti, specie se attinenti all'individuazione dell'effettivo beneficiario dell'operazione? </t>
    </r>
    <r>
      <rPr>
        <sz val="10"/>
        <rFont val="Calibri"/>
        <family val="2"/>
        <scheme val="minor"/>
      </rPr>
      <t>(se ‘SI’ = rischio elevato; la CCIAA non fornisce assistenza all’autentica delle firme)</t>
    </r>
  </si>
  <si>
    <r>
      <t xml:space="preserve">10. Il soggetto cui è riferita l'operazione (socio, società-socia) all'atto di esibire documenti di identità ovvero alla richiesta di fornire documentazione o informazioni inerenti all'operazione, rinuncia a eseguirla? </t>
    </r>
    <r>
      <rPr>
        <sz val="10"/>
        <rFont val="Calibri"/>
        <family val="2"/>
        <scheme val="minor"/>
      </rPr>
      <t>(se ‘SI’ = rischio elevato)</t>
    </r>
  </si>
  <si>
    <r>
      <t>11. Il soggetto cui è riferita l'operazione (soci, società-socie, amministratori della società costituenda) risulta collegato, direttamente o indirettamente, con soggetti sottoposti a procedimenti penali o a misure di prevenzione patrimoniale o con soggetti censiti nelle liste pubbliche delle persone o degli enti coinvolti nel finanziamento del terrorismo ovvero opera per conto di persone sottoposte a procedimenti penali o a misure di prevenzione patrimoniale o ad altri provvedimenti di sequestro? (</t>
    </r>
    <r>
      <rPr>
        <sz val="10"/>
        <color theme="1" tint="0.499984740745262"/>
        <rFont val="Calibri"/>
        <family val="2"/>
        <scheme val="minor"/>
      </rPr>
      <t>verifica con stato di famiglia + antimafia dei familiari + certificato penale dei familiari, antimafia dei familiari dei soci delle società socie, degli amministratori delle società socie e dei familiari, nonché dei titolari effettivi e dei familiari</t>
    </r>
    <r>
      <rPr>
        <sz val="10"/>
        <color rgb="FFC00000"/>
        <rFont val="Calibri"/>
        <family val="2"/>
        <scheme val="minor"/>
      </rPr>
      <t xml:space="preserve">) </t>
    </r>
    <r>
      <rPr>
        <sz val="10"/>
        <rFont val="Calibri"/>
        <family val="2"/>
        <scheme val="minor"/>
      </rPr>
      <t>(se ‘SI’ = rischio elevato)</t>
    </r>
  </si>
  <si>
    <r>
      <t>12. Il soggetto cui è riferita l'operazione (società-socia) è un'impresa, specie se costituita di recente, partecipata da soci ovvero con amministratori di cui è nota la sottoposizione a procedimenti penali o a misure di prevenzione o che sono censiti nelle liste delle persone o degli enti coinvolti nel finanziamento del terrorismo, ovvero notoriamente contigui a questi? (</t>
    </r>
    <r>
      <rPr>
        <sz val="10"/>
        <color theme="1" tint="0.499984740745262"/>
        <rFont val="Calibri"/>
        <family val="2"/>
        <scheme val="minor"/>
      </rPr>
      <t>verifica casellario penale + verifica elenchi antiterrorismo e antiriciclaggio Infocamere</t>
    </r>
    <r>
      <rPr>
        <sz val="10"/>
        <color rgb="FFC00000"/>
        <rFont val="Calibri"/>
        <family val="2"/>
        <scheme val="minor"/>
      </rPr>
      <t xml:space="preserve">) </t>
    </r>
    <r>
      <rPr>
        <sz val="10"/>
        <rFont val="Calibri"/>
        <family val="2"/>
        <scheme val="minor"/>
      </rPr>
      <t>(se ‘SI’ = rischio elevato)</t>
    </r>
  </si>
  <si>
    <r>
      <t>13. Il soggetto cui è riferita l'operazione (socio, società-socia o amministratori) risulta collegato con organizzazioni non profit ovvero con organizzazioni non governative che presentano tra loro connessioni non giustificate, quali ad esempio la condivisione dell'indirizzo, dei rappresentanti o del personale, ovvero la titolarità' di molteplici rapporti riconducibili a nominativi ricorrenti? (</t>
    </r>
    <r>
      <rPr>
        <sz val="10"/>
        <color theme="1" tint="0.499984740745262"/>
        <rFont val="Calibri"/>
        <family val="2"/>
        <scheme val="minor"/>
      </rPr>
      <t>verificare dal registro imprese/REA se i soci/amministratori risultano soci o amministratori di associazioni/fondazioni iscritti nel REA o nel RPG regionale condividendo indirizzi e con ‘incroci’ degli amministratori</t>
    </r>
    <r>
      <rPr>
        <sz val="10"/>
        <color rgb="FFC00000"/>
        <rFont val="Calibri"/>
        <family val="2"/>
        <scheme val="minor"/>
      </rPr>
      <t xml:space="preserve">) </t>
    </r>
    <r>
      <rPr>
        <sz val="10"/>
        <rFont val="Calibri"/>
        <family val="2"/>
        <scheme val="minor"/>
      </rPr>
      <t>(se ‘SI’ = rischio medio)</t>
    </r>
  </si>
  <si>
    <r>
      <t>14. Il soggetto cui è riferita l'operazione (società-socia) è caratterizzato da strutture societarie opache (desumibili dalle visure camerali) ovvero si avvale artificiosamente di società caratterizzate da catene partecipative complesse nelle quali sono presenti, a titolo esemplificativo, trust, fiduciarie, fondazioni, international business company? (</t>
    </r>
    <r>
      <rPr>
        <sz val="10"/>
        <color theme="1" tint="0.499984740745262"/>
        <rFont val="Calibri"/>
        <family val="2"/>
        <scheme val="minor"/>
      </rPr>
      <t>verificare visura camerale</t>
    </r>
    <r>
      <rPr>
        <sz val="10"/>
        <color rgb="FFC00000"/>
        <rFont val="Calibri"/>
        <family val="2"/>
        <scheme val="minor"/>
      </rPr>
      <t>)</t>
    </r>
    <r>
      <rPr>
        <sz val="10"/>
        <rFont val="Calibri"/>
        <family val="2"/>
        <scheme val="minor"/>
      </rPr>
      <t xml:space="preserve"> (se ‘SI’ = rischio medio)</t>
    </r>
  </si>
  <si>
    <r>
      <t>15. Il soggetto cui è riferita l'operazione (società-socia) è caratterizzato da ripetute e/o improvvise modifiche nell'assetto proprietario, manageriale (ivi compreso il "direttore tecnico") o di controllo dell'impresa? (</t>
    </r>
    <r>
      <rPr>
        <sz val="10"/>
        <color theme="1" tint="0.499984740745262"/>
        <rFont val="Calibri"/>
        <family val="2"/>
        <scheme val="minor"/>
      </rPr>
      <t>verificare visura camerale</t>
    </r>
    <r>
      <rPr>
        <sz val="10"/>
        <color rgb="FFC00000"/>
        <rFont val="Calibri"/>
        <family val="2"/>
        <scheme val="minor"/>
      </rPr>
      <t xml:space="preserve">) </t>
    </r>
    <r>
      <rPr>
        <sz val="10"/>
        <rFont val="Calibri"/>
        <family val="2"/>
        <scheme val="minor"/>
      </rPr>
      <t>(se ‘SI’ = rischio medio)</t>
    </r>
  </si>
  <si>
    <r>
      <t>16. Il soggetto cui è riferita l'operazione (società-socia) è un'impresa, specie se costituita di recente, controllata o amministrata da soggetti che appaiono come meri prestanome? (</t>
    </r>
    <r>
      <rPr>
        <sz val="10"/>
        <color theme="1" tint="0.499984740745262"/>
        <rFont val="Calibri"/>
        <family val="2"/>
        <scheme val="minor"/>
      </rPr>
      <t>verificare dichiarazioni rese</t>
    </r>
    <r>
      <rPr>
        <sz val="10"/>
        <color rgb="FFC00000"/>
        <rFont val="Calibri"/>
        <family val="2"/>
        <scheme val="minor"/>
      </rPr>
      <t xml:space="preserve">) </t>
    </r>
    <r>
      <rPr>
        <sz val="10"/>
        <rFont val="Calibri"/>
        <family val="2"/>
        <scheme val="minor"/>
      </rPr>
      <t>(se ‘SI’ = rischio medio)</t>
    </r>
  </si>
  <si>
    <r>
      <t>17. I soci o alcuni tra i soci sono società o enti che mantengono invariati gli assetti gestionali e/o la propria operatività, nonostante siano aziende sistematicamente in perdita o comunque in difficoltà finanziaria? (</t>
    </r>
    <r>
      <rPr>
        <sz val="10"/>
        <color theme="1" tint="0.499984740745262"/>
        <rFont val="Calibri"/>
        <family val="2"/>
        <scheme val="minor"/>
      </rPr>
      <t>v. ultimi 5 bilanci delle società socie, anche su Puntofisco</t>
    </r>
    <r>
      <rPr>
        <sz val="10"/>
        <color rgb="FFC00000"/>
        <rFont val="Calibri"/>
        <family val="2"/>
        <scheme val="minor"/>
      </rPr>
      <t xml:space="preserve">) </t>
    </r>
    <r>
      <rPr>
        <sz val="10"/>
        <rFont val="Calibri"/>
        <family val="2"/>
        <scheme val="minor"/>
      </rPr>
      <t>(se ‘SI’ = rischio medio)</t>
    </r>
  </si>
  <si>
    <r>
      <t xml:space="preserve">18. Il soggetto cui è riferita l'operazione (soci, società-socie) mostra di avere scarsa conoscenza della natura, dell'oggetto, dell'ammontare o dello scopo dell'operazione, ovvero è accompagnato da altri soggetti che si mostrano interessati all'operazione, generando il sospetto di agire non per conto proprio ma di terzi? </t>
    </r>
    <r>
      <rPr>
        <sz val="10"/>
        <rFont val="Calibri"/>
        <family val="2"/>
        <scheme val="minor"/>
      </rPr>
      <t>(se ‘SI’ = rischio elevato)</t>
    </r>
  </si>
  <si>
    <r>
      <t xml:space="preserve">19. Le parti costituiscono la società con conferimenti che comportano l'impiego di disponibilità che appaiono del tutto sproporzionate rispetto al profilo economico-patrimoniale (risultante dalla visure camerali) di alcune eventuali società-socie o rispetto al reddito dichiarato dal socio? </t>
    </r>
    <r>
      <rPr>
        <sz val="10"/>
        <rFont val="Calibri"/>
        <family val="2"/>
        <scheme val="minor"/>
      </rPr>
      <t>(se ‘SI’ = rischio elevato)</t>
    </r>
  </si>
  <si>
    <r>
      <t>20. I conferimenti sono richiesti o effettuati da più soggetti recanti lo stesso indirizzo ovvero la medesima domiciliazione fiscale, specie se tale indirizzo appartiene anche a una società con attività incoerente rispetto all'attività dichiarata dai soci nella costituenda società? (</t>
    </r>
    <r>
      <rPr>
        <sz val="10"/>
        <color theme="1" tint="0.499984740745262"/>
        <rFont val="Calibri"/>
        <family val="2"/>
        <scheme val="minor"/>
      </rPr>
      <t>verificare visura camerale</t>
    </r>
    <r>
      <rPr>
        <sz val="10"/>
        <color rgb="FFC00000"/>
        <rFont val="Calibri"/>
        <family val="2"/>
        <scheme val="minor"/>
      </rPr>
      <t xml:space="preserve">) </t>
    </r>
    <r>
      <rPr>
        <sz val="10"/>
        <rFont val="Calibri"/>
        <family val="2"/>
        <scheme val="minor"/>
      </rPr>
      <t>(se ‘SI’ = rischio medio)</t>
    </r>
  </si>
  <si>
    <r>
      <t xml:space="preserve">22. Alcuni o tutti i soci richiedono di modificare le condizioni o le modalità di svolgimento dell'operazione, inizialmente impostate nella piattaforma Infocamere o inizialmente comunicate all’Ufficio, e tali modifiche comportano rilevanti e ulteriori oneri a carico dei soggetti (soci) cui è riferita l'operazione? </t>
    </r>
    <r>
      <rPr>
        <sz val="10"/>
        <rFont val="Calibri"/>
        <family val="2"/>
        <scheme val="minor"/>
      </rPr>
      <t>(se ‘SI’ = rischio medio)</t>
    </r>
  </si>
  <si>
    <r>
      <t xml:space="preserve">23. La costituzione della società è richiesta in tempi particolarmente ristretti ed è compiuta a prescindere da qualsiasi valutazione attinente alle condizioni economiche che regolano le singole partecipazioni (es. un socio partecipa al capitale sociale in modo rilevante ma il suo contributo non trova corrispondenza nei poteri gestionali riconosciuti)? </t>
    </r>
    <r>
      <rPr>
        <sz val="10"/>
        <rFont val="Calibri"/>
        <family val="2"/>
        <scheme val="minor"/>
      </rPr>
      <t>(se ‘SI’ = rischio elevato)</t>
    </r>
  </si>
  <si>
    <r>
      <t xml:space="preserve">24. La costituzione avviene mediante il conferimento di beni di valore significativo (ad esempio, mobili registrati, quote sociali, contratti; brevetti; partecipazioni) effettuate a prezzi stimati di valore palesemente inferiore rispetto ai correnti valori di mercato? </t>
    </r>
    <r>
      <rPr>
        <sz val="10"/>
        <rFont val="Calibri"/>
        <family val="2"/>
        <scheme val="minor"/>
      </rPr>
      <t>(se ‘SI’ = rischio elevato)</t>
    </r>
  </si>
  <si>
    <r>
      <t>25. La costituzione viene compiuta da soci che conferiscono partecipazioni societarie e che risultano soci in altre società nella cui compagine figurano trust o fiduciarie? (</t>
    </r>
    <r>
      <rPr>
        <sz val="10"/>
        <color theme="1" tint="0.499984740745262"/>
        <rFont val="Calibri"/>
        <family val="2"/>
        <scheme val="minor"/>
      </rPr>
      <t>verificare visura camerale</t>
    </r>
    <r>
      <rPr>
        <sz val="10"/>
        <color rgb="FFC00000"/>
        <rFont val="Calibri"/>
        <family val="2"/>
        <scheme val="minor"/>
      </rPr>
      <t xml:space="preserve">) </t>
    </r>
    <r>
      <rPr>
        <sz val="10"/>
        <rFont val="Calibri"/>
        <family val="2"/>
        <scheme val="minor"/>
      </rPr>
      <t>(se ‘SI’ = rischio medio)</t>
    </r>
  </si>
  <si>
    <r>
      <t xml:space="preserve">26. Nella compagine sociale della srl startup ‘costituenda’ compaiono società, trust, fondazioni, società fiduciarie, holding aventi sede nei Paesi a rischio con partecipazioni pari o superiori al 25% del capitale sociale (v. elenchi in calce al modello)? </t>
    </r>
    <r>
      <rPr>
        <sz val="10"/>
        <rFont val="Calibri"/>
        <family val="2"/>
        <scheme val="minor"/>
      </rPr>
      <t>(se ‘SI’ = rischio elevato)</t>
    </r>
  </si>
  <si>
    <r>
      <t xml:space="preserve">27. Nella compagine sociale della srl startup ‘costituenda’ compaiono trust, fondazioni, società fiduciarie, holding non aventi sede nei Paesi a rischio (v. elenchi in calce al modello)? </t>
    </r>
    <r>
      <rPr>
        <sz val="10"/>
        <rFont val="Calibri"/>
        <family val="2"/>
        <scheme val="minor"/>
      </rPr>
      <t>(se ‘SI’ = rischio medio)</t>
    </r>
  </si>
  <si>
    <r>
      <t>28. La costituzione avviene mediante la partecipazione di più società-socie facenti parte dello stesso gruppo societario?</t>
    </r>
    <r>
      <rPr>
        <sz val="10"/>
        <rFont val="Calibri"/>
        <family val="2"/>
        <scheme val="minor"/>
      </rPr>
      <t xml:space="preserve"> (se ‘SI’ = rischio basso)</t>
    </r>
  </si>
  <si>
    <r>
      <t xml:space="preserve">29. I soci provvedono al pagamento del 25% del capitale sociale e dichiarano di voler versare la parte restante avvalendosi di un intermediario situato in Paesi o territori a rischio (v. elenchi in calce al modello)? </t>
    </r>
    <r>
      <rPr>
        <sz val="10"/>
        <rFont val="Calibri"/>
        <family val="2"/>
        <scheme val="minor"/>
      </rPr>
      <t>(se ‘SI’ = rischio elevato)</t>
    </r>
  </si>
  <si>
    <r>
      <t xml:space="preserve">SI / NO
</t>
    </r>
    <r>
      <rPr>
        <b/>
        <sz val="8"/>
        <rFont val="Calibri"/>
        <family val="2"/>
        <scheme val="minor"/>
      </rPr>
      <t>(selezionare dal menù a tendina)</t>
    </r>
  </si>
  <si>
    <r>
      <t xml:space="preserve">Valore
</t>
    </r>
    <r>
      <rPr>
        <sz val="8"/>
        <rFont val="Calibri"/>
        <family val="2"/>
        <scheme val="minor"/>
      </rPr>
      <t>(Campo nascosto)</t>
    </r>
  </si>
  <si>
    <r>
      <t>21. I soci risultano intestatari di caselle Pec attribuite ad altri professionisti o ad altri soggetti? (</t>
    </r>
    <r>
      <rPr>
        <sz val="10"/>
        <color theme="1" tint="0.499984740745262"/>
        <rFont val="Calibri"/>
        <family val="2"/>
        <scheme val="minor"/>
      </rPr>
      <t>dichiarazione del socio e verifica con INI-PEC</t>
    </r>
    <r>
      <rPr>
        <sz val="10"/>
        <color rgb="FFC00000"/>
        <rFont val="Calibri"/>
        <family val="2"/>
        <scheme val="minor"/>
      </rPr>
      <t>)</t>
    </r>
    <r>
      <rPr>
        <sz val="10"/>
        <rFont val="Calibri"/>
        <family val="2"/>
        <scheme val="minor"/>
      </rPr>
      <t xml:space="preserve"> (se ‘SI’ = rischio basso)</t>
    </r>
  </si>
  <si>
    <t>3. Fermo quanto stabilito dalle disposizioni di cui al presente decreto per le finalita' di prevenzione del riciclaggio e di finanziamento del terrorismo, nel rispetto dei principi di semplificazione, economicita' ed efficienza, le Autorita' di vigilanza di settore, a supporto delle rispettive funzioni, possono adottare disposizioni specifiche per la conservazione e l'utilizzo dei dati e delle informazioni relativi ai clienti, contenuti in archivi informatizzati, ivi compresi quelli gia' istituiti presso i soggetti rispettivamente vigilati, alla data di entrata in vigore del presente articolo.</t>
  </si>
  <si>
    <t>2. Il fascicolo del cliente, conforme a quanto prescritto dagli articoli 31 e 32, e la custodia dei documenti, delle attestazioni e degli atti presso il notaio nonche' la tenuta dei repertori notarili, a norma della legge 16 febbraio 1913, n. 89, del regolamento di cui al regio decreto 10 settembre 1914, n. 1326, e successive modificazioni, e la descrizione dei mezzi di pagamento ai sensi dell'articolo 35, comma 22, decreto-legge 4 luglio 2006, n. 223, convertito, con modificazioni, dalla legge 4 agosto 2006, n. 248 costituiscono idonea modalita' di conservazione dei dati e delle informazioni.</t>
  </si>
  <si>
    <t>1. Nel rispetto del vigente quadro di attribuzioni e competenze, i dati e le informazioni conservate secondo le norme di cui al presente Capo sono utilizzabili a fini fiscali.</t>
  </si>
  <si>
    <t>Art. 34 - Disposizioni specifiche</t>
  </si>
  <si>
    <t>2. La UIF individua le tipologie di dati da trasmettere, le modalita' e la cadenza della loro trasmissione e verifica il rispetto dell'obbligo di cui al presente articolo, anche mediante accesso diretto ai dati e alle informazioni conservate dall'intermediario bancario o finanziario o dalla societa' fiduciaria.</t>
  </si>
  <si>
    <t>1. Gli intermediari bancari e finanziari, ad esclusione di quelli di cui all'articolo 3, comma 2, lettere i), o), p) e q), nonche' le societa' fiduciarie di cui all'articolo 3, comma 3, lettera a), trasmettono alla UIF dati aggregati concernenti la propria operativita', al fine di consentire l'effettuazione di analisi mirate a far emergere eventuali fenomeni di riciclaggio o di finanziamento del terrorismo nell'ambito di determinate zone territoriali.</t>
  </si>
  <si>
    <t>Art. 33 - Obbligo di invio dei dati aggregati alla UIF</t>
  </si>
  <si>
    <t>3. I soggetti obbligati possono avvalersi, per la conservazione dei documenti, dei dati e delle informazioni, di un autonomo centro di servizi, ferma restando la responsabilita' del soggetto obbligato e purche' sia assicurato a quest'ultimo l'accesso diretto e immediato al sistema di conservazione.</t>
  </si>
  <si>
    <t>d) la trasparenza, la completezza e la chiarezza dei dati e delle informazioni nonche' il mantenimento della storicita' dei medesimi.</t>
  </si>
  <si>
    <t>c) l'integrita' dei dati e delle informazioni e la non alterabilita' dei medesimi successivamente alla loro acquisizione;</t>
  </si>
  <si>
    <t>b) la tempestiva acquisizione, da parte del soggetto obbligato, dei documenti, dei dati e delle informazioni, con indicazione della relativa data. E' considerata tempestiva l'acquisizione conclusa entro trenta giorni dall'instaurazione del rapporto continuativo o dal conferimento dell'incarico per lo svolgimento della prestazione professionale, dall'esecuzione dell'operazione o della prestazione professionale, dalla variazione e dalla chiusura del rapporto continuativo o della prestazione professionale;</t>
  </si>
  <si>
    <t>a) l'accessibilita' completa e tempestiva ai dati e alle informazioni da parte delle autorita' di cui all'articolo 21, comma 4, lettera a);</t>
  </si>
  <si>
    <t>2. Le modalita' di conservazione adottate devono prevenire qualsiasi perdita dei dati e delle informazioni ed essere idonee a garantire la ricostruzione dell'operativita' o attivita' del cliente nonche' l'indicazione esplicita dei soggetti legittimati ad alimentare il sistema di conservazione e accedere ai dati e alle informazioni ivi conservati. Le predette modalita' devono, altresi', assicurare:</t>
  </si>
  <si>
    <t>1. I soggetti obbligati adottano sistemi di conservazione dei documenti, dei dati e delle informazioni idonei a garantire il rispetto delle norme dettate dal codice in materia di protezione dei dati personali nonche' il trattamento dei medesimi esclusivamente per le finalita' di cui al presente decreto.</t>
  </si>
  <si>
    <t>Art. 32 - Modalita' di conservazione dei dati e delle informazioni</t>
  </si>
  <si>
    <t>3. I documenti, i dati e le informazioni acquisiti sono conservati per un periodo di 10 anni dalla cessazione del rapporto continuativo, della prestazione professionale o dall'esecuzione dell'operazione occasionale.</t>
  </si>
  <si>
    <t>d) i mezzi di pagamento utilizzati.</t>
  </si>
  <si>
    <t>c) la data, l'importo e la causale dell'operazione;</t>
  </si>
  <si>
    <t>b) i dati identificativi del cliente, del titolare effettivo e dell'esecutore e le informazioni sullo scopo e la natura del rapporto o della prestazione;</t>
  </si>
  <si>
    <t>a) la data di instaurazione del rapporto continuativo o del conferimento dell'incarico;</t>
  </si>
  <si>
    <t>2. Per le finalita' di cui al comma 1, i soggetti obbligati conservano copia dei documenti acquisiti in occasione dell'adeguata verifica della clientela e l'originale ovvero copia avente efficacia probatoria ai sensi della normativa vigente, delle scritture e registrazioni inerenti le operazioni. La documentazione conservata deve consentire, quanto meno, di ricostruire univocamente:</t>
  </si>
  <si>
    <t>1. I soggetti obbligati conservano i documenti, i dati e le informazioni utili a prevenire, individuare o accertare eventuali attivita' di riciclaggio o di finanziamento del terrorismo e a consentire lo svolgimento delle analisi effettuate, nell'ambito delle rispettive attribuzioni, dalla UIF o da altra Autorita' competente.</t>
  </si>
  <si>
    <t>Art. 31 - Obblighi di conservazione</t>
  </si>
  <si>
    <t>1. Le disposizioni della presente sezione non si applicano ai rapporti di esternalizzazione o di agenzia nei casi in cui, ai sensi del contratto o della convenzione comunque denominata, il fornitore del servizio esternalizzato o l'agente siano equiparabili ai dipendenti o, comunque, a soggetti stabilmente incardinati nell'organizzazione dei soggetti obbligati per i quali svolgono la propria attivita'.</t>
  </si>
  <si>
    <t>Art. 30 - Esclusioni</t>
  </si>
  <si>
    <t>1. E' fatto divieto ai soggetti obbligati di avvalersi di terzi aventi sede in Paesi terzi ad alto rischio.</t>
  </si>
  <si>
    <t>Art. 29 - Esecuzione da parte di terzi aventi sede in Paesi ad alto rischio</t>
  </si>
  <si>
    <t>1. I soggetti obbligati, responsabili dell'adeguata verifica della clientela, valutano se gli elementi raccolti e le verifiche effettuate dai terzi siano idonei e sufficienti ai fini dell'assolvimento degli obblighi previsti dal presente decreto e verificano, nei limiti della diligenza professionale, la veridicita' dei documenti ricevuti. In caso di dubbi sull'identita' del cliente, dell'esecutore e del titolare effettivo, i soggetti obbligati provvedono, in proprio a compierne l'identificazione e ad adempiere, in via diretta, agli obblighi di adeguata verifica.</t>
  </si>
  <si>
    <t>Art. 28 - Responsabilita' dei soggetti obbligati</t>
  </si>
  <si>
    <t>5. Nel caso di rapporti continuativi relativi all'erogazione di credito al consumo, di leasing o di altre tipologie operative indicate dalla Banca d'Italia, l'identificazione puo' essere effettuata da collaboratori esterni legati all'intermediario da apposita convenzione, nella quale siano specificati gli obblighi previsti dal presente decreto e ne siano conformemente regolate le modalita' di adempimento.</t>
  </si>
  <si>
    <t>4. Per i clienti il cui contatto e' avvenuto attraverso l'intervento dei soggetti obbligati di cui all'articolo 3, comma 3, lettere b) e c), l'intermediario puo' procedere all'identificazione acquisendo da tali soggetti obbligati le informazioni necessarie, anche senza la presenza contestuale del cliente.</t>
  </si>
  <si>
    <t>3. I terzi mettono a disposizione dei soggetti obbligati le informazioni richieste in occasione dell'adempimento degli obblighi di cui all'articolo 18, comma 1, lettere a), b) e c). Le copie dei documenti acquisiti dai terzi in sede di adeguata verifica del cliente sono trasmesse, senza ritardo, dai terzi medesimi ai soggetti obbligati che ne facciano richiesta.</t>
  </si>
  <si>
    <t>2. L'attestazione di cui al comma 1 deve essere univocamente riconducibile al terzo e deve essere trasmessa dal terzo medesimo al soggetto obbligato che se ne avvale. Nella medesima attestazione e' espressamente confermato il corretto adempimento degli obblighi da parte dell'attestante in relazione alle attivita' di verifica effettuate nonche' la coincidenza tra il cliente verificato dal terzo e il soggetto a cui l'attestazione si riferisce. Le Autorita' di vigilanza di settore, nell'esercizio delle attribuzioni di cui all'articolo 7, comma 1, lettera a), possono individuare idonee forme e modalita' di attestazione, tenendo conto dell'evoluzione delle tecniche di comunicazione e trasferimento a distanza.</t>
  </si>
  <si>
    <t>1. Nei limiti di cui all'articolo 26, gli obblighi di adeguata verifica della clientela si considerano assolti, previo rilascio di idonea attestazione da parte del terzo che abbia provveduto ad adempiervi direttamente, nell'ambito di un rapporto continuativo o dell'esecuzione di una prestazione professionale ovvero in occasione del compimento di un'operazione occasionale.</t>
  </si>
  <si>
    <t>Art. 27 - Modalita' di esecuzione degli obblighi di adeguata verifica della clientela da parte di terzi</t>
  </si>
  <si>
    <t>e) i professionisti nei confronti di altri professionisti.</t>
  </si>
  <si>
    <t>2) sono sottoposti a controlli di vigilanza in linea con quelli previsti dal diritto dell'Unione europea;</t>
  </si>
  <si>
    <t>1) sono tenuti ad applicare misure di adeguata verifica della clientela e di conservazione dei documenti di livello analogo a quelle previste dalla direttiva;</t>
  </si>
  <si>
    <t>d) gli intermediari bancari e finanziari aventi sede in un Paese terzo, che:</t>
  </si>
  <si>
    <t>c) gli intermediari bancari e finanziari aventi sede in altri Stati membri;</t>
  </si>
  <si>
    <t>b) gli agenti in attivita' finanziaria di cui all'articolo 3, comma 3, lettera c) limitatamente alle operazioni di importo inferiore a 15.000 euro, relative alle prestazioni di servizi di pagamento e all'emissione e distribuzione di moneta elettronica di cui all'articolo 17, comma 6;</t>
  </si>
  <si>
    <t>a) gli intermediari bancari e finanziari di cui all'articolo 3, comma 2;</t>
  </si>
  <si>
    <t>2. Ai fini della presente sezione, si considerano «terzi»:</t>
  </si>
  <si>
    <t>1. Ferma la responsabilita' dei soggetti obbligati in ordine agli adempimenti di cui al presente Titolo, e' consentito ai medesimi di ricorrere a terzi per l'assolvimento degli obblighi di adeguata verifica di cui all'articolo 18, comma 1, lettere a), b) e c).</t>
  </si>
  <si>
    <t>Art. 26 - Esecuzione degli obblighi di adeguata verifica da parte di terzi</t>
  </si>
  <si>
    <t>5. I fiduciari di trust espressi, disciplinati ai sensi della legge 16 ottobre 1989, n. 364, ottengono e detengono informazioni adeguate, accurate e aggiornate sulla titolarita' effettiva del trust, per tali intendendosi quelle relative all'identita' del fondatore, del fiduciario o dei fiduciari, del guardiano ovvero di altra persona per conto del fiduciario, ove esistenti, dei beneficiari o classe di beneficiari e delle altre persone fisiche che esercitano il controllo sul trust e di qualunque altra persona fisica che esercita, in ultima istanza, il controllo sui beni conferiti nel trust attraverso la proprieta' diretta o indiretta o attraverso altri mezzi. I fiduciari di trust espressi conservano tali informazioni per un periodo non inferiore a cinque anni dalla cessazione del loro stato di fiduciari e le rendono prontamente accessibili alle autorita' di cui all'articolo 21, comma 2, lettera a) e b). I medesimi fiduciari che, in tale veste, instaurano un rapporto continuativo o professionale ovvero eseguono una prestazione occasionale dichiarano il proprio stato ai soggetti obbligati.</t>
  </si>
  <si>
    <t>4. Le informazioni di cui al comma 2, inerenti le persone giuridiche private, tenute all'iscrizione nel Registro delle persone giuridiche private di cui al decreto del Presidente della Repubblica 10 febbraio 2000, n. 361, e successive modificazioni, sono acquisite dal fondatore, ove in vita ovvero dai soggetti cui e' attribuita la rappresentanza e l'amministrazione dell'ente, sulla base di quanto risultante dallo statuto, dall'atto costitutivo, dalle scritture contabili e da ogni altra comunicazione o dato a loro disposizione.</t>
  </si>
  <si>
    <t>3. Le informazioni di cui al comma 2, inerenti le imprese dotate di personalita' giuridica tenute all'iscrizione nel Registro delle imprese di cui all'articolo 2188 del codice civile, sono acquisite, a cura degli amministratori, sulla base di quanto risultante dalle scritture contabili e dai bilanci, dal libro dei soci, dalle comunicazioni relative all'assetto proprietario o al controllo dell'ente, cui l'impresa e' tenuta secondo le disposizioni vigenti nonche' dalle comunicazioni ricevute dai soci e da ogni altro dato a loro disposizione. Qualora permangano dubbi in ordine alla titolarita' effettiva, le informazioni sono acquisite, a cura degli amministratori, a seguito di espressa richiesta rivolta ai soci rispetto a cui si renda necessario approfondire l'entita' dell'interesse nell'ente. L'inerzia o il rifiuto ingiustificati del socio nel fornire agli amministratori le informazioni da questi ritenute necessarie per l'individuazione del titolare effettivo ovvero l'indicazione di informazioni palesemente fraudolente rendono inesercitabile il relativo diritto di voto e comportano l'impugnabilita', a norma dell'articolo 2377 del codice civile, delle deliberazioni eventualmente assunte con il suo voto determinante. Si applicano, in quanto compatibili, le disposizioni di cui agli articoli 120 e 122 TUF, 74 e 77, CAP e 2341-ter del codice civile.</t>
  </si>
  <si>
    <t>2. Per le finalita' di cui al presente decreto, le imprese dotate di personalita' giuridica e le persone giuridiche private ottengono e conservano, per un periodo non inferiore a cinque anni, informazioni adeguate, accurate e aggiornate sulla propria titolarita' effettiva e le forniscono ai soggetti obbligati, in occasione degli adempimenti strumentali all'adeguata verifica della clientela.</t>
  </si>
  <si>
    <t>1. I clienti forniscono per iscritto, sotto la propria responsabilita', tutte le informazioni necessarie e aggiornate per consentire ai soggetti obbligati di adempiere agli obblighi di adeguata verifica.</t>
  </si>
  <si>
    <t>Art. 22 - Obblighi del cliente</t>
  </si>
  <si>
    <t>7. La consultazione dei registri di cui al presente articolo non esonera i soggetti obbligati dal valutare il rischio di riciclaggio e finanziamento del terrorismo cui sono esposti nell'esercizio della loro attivita' e dall'adottare misure adeguate al rischio medesimo.</t>
  </si>
  <si>
    <t>6. I diritti di segreteria per gli adempimenti previsti dal presente articolo sono stabiliti, modificati e aggiornati, nel rispetto dei costi standard, con le modalita' di cui all'articolo 18 della legge 29 dicembre 1993, n. 580, e successive modificazioni.</t>
  </si>
  <si>
    <t>e) con specifico riferimento alle informazioni sulla titolarita' effettiva di persone giuridiche private diverse dalle imprese e su quella dei trust produttivi di effetti giuridici rilevanti a fini fiscali, le modalita' di dialogo tra il Registro delle imprese e le basi di dati di cui e' titolare l'Agenzia delle entrate relativi al codice fiscale ovvero, se assegnata, alla partita IVA del trust e agli atti istitutivi, dispositivi, modificativi o traslativi inerenti le predette persone giuridiche e i trust, rilevanti in quanto presupposti impositivi per l'applicazione di imposte dirette o indirette.</t>
  </si>
  <si>
    <t>d) i termini, la competenza e le modalita' di svolgimento del procedimento volto a valutare la sussistenza dell'interesse all'accesso in capo ai soggetti di cui al comma 2, lettera d), e a disporne l'eventuale diniego;</t>
  </si>
  <si>
    <t>c) le modalita' di consultazione delle informazioni da parte dei soggetti obbligati e i relativi requisiti di accreditamento;</t>
  </si>
  <si>
    <t>b) le modalita' attraverso cui le informazioni sulla titolarita' effettiva delle imprese dotate di personalita' giuridica, delle persone giuridiche private e dei trust sono rese tempestivamente accessibili alle autorita' di cui al comma 2, lettera a);</t>
  </si>
  <si>
    <t>a) i dati e le informazioni sulla titolarita' effettiva delle imprese dotate di personalita' giuridica, delle persone giuridiche private e dei trust da comunicare al Registro delle imprese nonche' le modalita' e i termini entro cui effettuare la comunicazione;</t>
  </si>
  <si>
    <t>5. Con apposito decreto del Ministro dell'economia e delle finanze, di concerto con il Ministro dello sviluppo economico, sono stabiliti:</t>
  </si>
  <si>
    <t>d) ai soggetti obbligati, a supporto degli adempimenti prescritti in occasione dell'adeguata verifica, previo accreditamento e dietro pagamento dei diritti di segreteria di cui all'articolo 18 della legge 29 dicembre 1993, n. 580.</t>
  </si>
  <si>
    <t>c) alle autorita' preposte al contrasto dell'evasione fiscale, secondo modalita' di accesso idonee a garantire il perseguimento di tale finalita', stabilite in apposito decreto del Ministro dell'economia e delle finanze di concerto con il Ministro dello sviluppo economico;</t>
  </si>
  <si>
    <t>b) alla Direzione nazionale antimafia e antiterrorismo e all'autorita' giudiziaria nell'esercizio delle rispettive attribuzioni istituzionali, previste dall'ordinamento vigente;</t>
  </si>
  <si>
    <t>a) alle autorita' di cui al comma 2, lettera a) e alla Direzione nazionale antimafia e antiterrorismo, senza alcuna restrizione;</t>
  </si>
  <si>
    <t>4. L'accesso alle informazioni di cui all'articolo 22, comma 5, relative alla titolarita' effettiva dei medesimi trust e' consentito:</t>
  </si>
  <si>
    <t>3. I trust produttivi di effetti giuridici rilevanti a fini fiscali, secondo quanto disposto dall'articolo 73 del decreto del Presidente della Repubblica del 22 gennaio 1986 n. 917, sono tenuti all'iscrizione in apposita sezione speciale del Registro delle imprese. Le informazioni di cui all'articolo 22, comma 5, relative alla titolarita' effettiva dei medesimi trust sono comunicate, a cura del fiduciario o dei fiduciari ovvero di altra persona per conto del fiduciario, per via esclusivamente telematica e in esenzione da imposta di bollo, al Registro delle imprese, ai fini della relativa conservazione. L'omessa comunicazione delle informazioni sul titolare effettivo e' punita con la medesima sanzione di cui all'articolo 2630 del codice civile.</t>
  </si>
  <si>
    <t>1. Le imprese dotate di personalita' giuridica tenute all'iscrizione nel Registro delle imprese di cui all'articolo 2188 del codice civile e le persone giuridiche private tenute all'iscrizione nel Registro delle persone giuridiche private di cui al decreto del Presidente della Repubblica 10 febbraio 2000, n. 361, comunicano le informazioni relative ai propri titolari effettivi, per via esclusivamente telematica e in esenzione da imposta di bollo, al Registro delle imprese, ai fini della conservazione in apposita sezione ad accesso riservato. L'omessa comunicazione delle informazioni sul titolare effettivo e' punita con la medesima sanzione di cui all'articolo 2630 del codice civile.</t>
  </si>
  <si>
    <t>6. I soggetti obbligati conservano traccia delle verifiche effettuate ai fini dell'individuazione del titolare effettivo.</t>
  </si>
  <si>
    <t>c) i titolari di funzioni di direzione e amministrazione.</t>
  </si>
  <si>
    <t>b) i beneficiari, quando individuati o facilmente individuabili;</t>
  </si>
  <si>
    <t>a) i fondatori, ove in vita;</t>
  </si>
  <si>
    <t>5. Nel caso in cui il cliente sia una persona giuridica privata, di cui al decreto del Presidente della Repubblica 10 febbraio 2000, n. 361, sono cumulativamente individuati, come titolari effettivi:</t>
  </si>
  <si>
    <t>4. Qualora l'applicazione dei criteri di cui ai precedenti commi non consenta di individuare univocamente uno o piu' titolari effettivi, il titolare effettivo coincide con la persona fisica o le persone fisiche titolari di poteri di amministrazione o direzione della societa'.</t>
  </si>
  <si>
    <t>c) dell'esistenza di particolari vincoli contrattuali che consentano di esercitare un'influenza dominante.</t>
  </si>
  <si>
    <t>b) del controllo di voti sufficienti per esercitare un'influenza dominante in assemblea ordinaria;</t>
  </si>
  <si>
    <t>a) del controllo della maggioranza dei voti esercitabili in assemblea ordinaria;</t>
  </si>
  <si>
    <t>3. Nelle ipotesi in cui l'esame dell'assetto proprietario non consenta di individuare in maniera univoca la persona fisica o le persone fisiche cui e' attribuibile la proprieta' diretta o indiretta dell'ente, il titolare effettivo coincide con la persona fisica o le persone fisiche cui, in ultima istanza, e' attribuibile il controllo del medesimo in forza:</t>
  </si>
  <si>
    <t>b) costituisce indicazione di proprieta' indiretta la titolarita' di una percentuale di partecipazioni superiore al 25 per cento del capitale del cliente, posseduto per il tramite di societa' controllate, societa' fiduciarie o per interposta persona.</t>
  </si>
  <si>
    <t>a) costituisce indicazione di proprieta' diretta la titolarita' di una partecipazione superiore al 25 per cento del capitale del cliente, detenuta da una persona fisica;</t>
  </si>
  <si>
    <t>2. Nel caso in cui il cliente sia una societa' di capitali:</t>
  </si>
  <si>
    <t>1. Il titolare effettivo di clienti diversi dalle persone fisiche coincide con la persona fisica o le persone fisiche cui, in ultima istanza, e' attribuibile la proprieta' diretta o indiretta dell'ente ovvero il relativo controllo.</t>
  </si>
  <si>
    <t>Art. 20 - Criteri per la determinazione della titolarita' effettiva di clienti diversi dalle persone fisiche</t>
  </si>
  <si>
    <t>b) nei casi di beneficiario designato in base a particolari caratteristiche o classi, nell'acquisizione di informazioni sufficienti a consentire al soggetto obbligato di stabilirne l'identita' al momento del pagamento della prestazione.</t>
  </si>
  <si>
    <t>a) nell'acquisizione del nome o della denominazione del soggetto specificamente individuato o designato quale beneficiario;</t>
  </si>
  <si>
    <t>3. Per le attivita' di assicurazione vita o altre forme di assicurazione legate ad investimenti, i soggetti obbligati di cui all'articolo 3, comma 2, applicano altresi' misure di adeguata verifica del beneficiario del contratto di assicurazione vita o di altra assicurazione legata ad investimenti, non appena individuato o designato nonche' dell'effettivo percipiente della prestazione liquidata e dei rispettivi titolari effettivi. Tali misure, consistono:</t>
  </si>
  <si>
    <t>2. L'estensione delle verifiche, della valutazione e del controllo di cui al comma 1 e' commisurata al livello di rischio rilevato.</t>
  </si>
  <si>
    <t>d) il controllo costante nel corso del rapporto continuativo o della prestazione professionale si attua attraverso l'analisi delle operazioni effettuate e delle attivita' svolte o individuate durante tutta la durata del rapporto, in modo da verificare che esse siano coerenti con la conoscenza che il soggetto obbligato ha del cliente e del suo profilo di rischio, anche riguardo, se necessario, all'origine dei fondi.</t>
  </si>
  <si>
    <t>c) l'acquisizione e la valutazione di informazioni sullo scopo e sulla natura del rapporto continuativo o della prestazione professionale, verificando la compatibilita' dei dati e delle informazioni fornite dal cliente con le informazioni acquisite autonomamente dai soggetti obbligati, anche avuto riguardo al complesso delle operazioni compiute in costanza del rapporto o di altri rapporti precedentemente intrattenuti nonche' all'instaurazione di ulteriori rapporti;</t>
  </si>
  <si>
    <t>b) la verifica dell'identita' del cliente, del titolare effettivo e dell'esecutore richiede il riscontro della veridicita' dei dati identificativi contenuti nei documenti e delle informazioni acquisiti all'atto dell'identificazione, laddove, in relazione ad essi, sussistano dubbi, incertezze o incongruenze. Il riscontro puo' essere effettuato attraverso la consultazione del sistema pubblico per la prevenzione del furto di identita' di cui decreto legislativo 11 aprile 2011, n. 64. La verifica dell'identita' puo' essere effettuata anche attraverso il ricorso ad altre fonti attendibili e indipendenti tra le quali rientrano le basi di dati, ad accesso pubblico o condizionato al rilascio di credenziali di autenticazione, riferibili ad una pubblica amministrazione nonche' quelle riferibili a soggetti privati autorizzati al rilascio di identita' digitali nell'ambito del sistema previsto dall'articolo 64 del decreto legislativo n. 82 del 2005 ovvero di un regime di identificazione elettronica compreso nell'elenco pubblicato dalla Commissione europea a norma dell'articolo 9 del regolamento EU n. 910/2014. Con riferimento ai clienti diversi dalle persone fisiche e ai fiduciari di trust espressi, la verifica dell'identita' del titolare effettivo impone l'adozione di misure, commisurate alla situazione di rischio, idonee a comprendere la struttura di proprieta' e di controllo del cliente;</t>
  </si>
  <si>
    <t>5) per i clienti i cui dati identificativi siano acquisiti attraverso idonee forme e modalita', individuate dalle Autorita' di vigilanza di settore, nell'esercizio delle attribuzioni di cui all'articolo 7, comma 1, lettera a), tenendo conto dell'evoluzione delle tecniche di identificazione a distanza;</t>
  </si>
  <si>
    <t>4) per i clienti che siano gia' stati identificati dal soggetto obbligato in relazione ad un altro rapporto o prestazione professionale in essere, purche' le informazioni esistenti siano aggiornate e adeguate rispetto allo specifico profilo di rischio del cliente;</t>
  </si>
  <si>
    <t>3) per i clienti i cui dati identificativi risultino da dichiarazione della rappresentanza e dell'autorita' consolare italiana, come indicata nell'articolo 6 del decreto legislativo 26 maggio 1997, n. 153;</t>
  </si>
  <si>
    <t>2) per i clienti in possesso di un'identita' digitale, di livello massimo di sicurezza, nell'ambito del Sistema di cui all'articolo 64 del predetto decreto legislativo n. 82 del 2005 e successive modificazioni, e della relativa normativa regolamentare di attuazione, nonche' di un'identita' digitale o di un certificato per la generazione di firma digitale, rilasciati nell'ambito di un regime di identificazione elettronica compreso nell'elenco pubblicato dalla Commissione europea a norma dell'articolo 9 del regolamento EU n. 910/2014;</t>
  </si>
  <si>
    <t>1) per i clienti i cui dati identificativi risultino da atti pubblici, da scritture private autenticate o da certificati qualificati utilizzati per la generazione di una firma digitale associata a documenti informatici, ai sensi dell'articolo 24 del decreto legislativo 7 marzo 2005, n. 82;</t>
  </si>
  <si>
    <t>a) l'identificazione del cliente e del titolare effettivo e' svolta in presenza del medesimo cliente ovvero dell'esecutore, anche attraverso dipendenti o collaboratori del soggetto obbligato e consiste nell'acquisizione dei dati identificativi forniti dal cliente, previa esibizione di un documento d'identita' in corso di validita' o altro documento di riconoscimento equipollente ai sensi della normativa vigente, del quale viene acquisita copia in formato cartaceo o elettronico. Il cliente fornisce altresi', sotto la propria responsabilita', le informazioni necessarie a consentire l'identificazione del titolare effettivo. L'obbligo di identificazione si considera assolto, anche senza la presenza fisica del cliente, nei seguenti casi:</t>
  </si>
  <si>
    <t>1. I soggetti obbligati assolvono agli obblighi di adeguata verifica della clientela secondo le seguenti modalita':</t>
  </si>
  <si>
    <t>Art. 19 - Modalita' di adempimento degli obblighi di adeguata verifica</t>
  </si>
  <si>
    <t>4. Fermi gli obblighi di identificazione, i professionisti, limitatamente ai casi in cui esaminano la posizione giuridica del loro cliente o espletano compiti di difesa o di rappresentanza del cliente in un procedimento innanzi a un'autorita' giudiziaria o in relazione a tale procedimento, anche tramite una convenzione di negoziazione assistita da uno o piu' avvocati ai sensi di legge, compresa la consulenza sull'eventualita' di intentarlo o evitarlo, sono esonerati dall'obbligo di verifica dell'identita' del cliente e del titolare effettivo fino al momento del conferimento dell'incarico.</t>
  </si>
  <si>
    <t>3. In presenza di un basso rischio di riciclaggio o di finanziamento del terrorismo, la verifica dell'identita' del cliente, dell'esecutore e del titolare effettivo puo' essere posticipata ad un momento successivo all'instaurazione del rapporto o al conferimento dell'incarico per lo svolgimento di una prestazione professionale, qualora cio' sia necessario a consentire l'ordinaria gestione dell'attivita' oggetto del rapporto. In tale ipotesi, i soggetti obbligati, provvedono comunque all'acquisizione dei dati identificativi del cliente, dell'esecutore e del titolare effettivo e dei dati relativi alla tipologia e all'importo dell'operazione e completano le procedure di verifica dell'identita' dei medesimi al piu' presto e, comunque, entro trenta giorni dall'instaurazione del rapporto o dal conferimento dell'incarico. Decorso tale termine, qualora riscontrino l'impossibilita' oggettiva di completare la verifica dell'identita' del cliente, i soggetti obbligati, si astengono ai sensi dell'articolo 42 e valutano, sussistendone i presupposti, se effettuare una segnalazione di operazione sospetta ai sensi dell'articolo 35.</t>
  </si>
  <si>
    <t>2. Le attivita' di identificazione e verifica dell'identita' del cliente, dell'esecutore e del titolare effettivo, di cui alle lettere a) e b) del comma 1, sono effettuate prima dell'instaurazione del rapporto continuativo o del conferimento dell'incarico per lo svolgimento di una prestazione professionale ovvero prima dell'esecuzione dell'operazione occasionale.</t>
  </si>
  <si>
    <t>d) il controllo costante del rapporto con il cliente, per tutta la sua durata, attraverso l'esame della complessiva operativita' del cliente medesimo, la verifica e l'aggiornamento dei dati e delle informazioni acquisite nello svolgimento delle attivita' di cui alle lettere a), b) e c), anche riguardo, se necessaria in funzione del rischio, alla verifica della provenienza dei fondi e delle risorse nella disponibilita' del cliente, sulla base di informazioni acquisite o possedute in ragione dell'esercizio dell'attivita'.</t>
  </si>
  <si>
    <t>c) l'acquisizione e la valutazione di informazioni sullo scopo e sulla natura del rapporto continuativo o della prestazione professionale, per tali intendendosi, quelle relative all'instaurazione del rapporto, alle relazioni intercorrenti tra il cliente e l'esecutore, tra il cliente e il titolare effettivo e quelle relative all'attivita' lavorativa, salva la possibilita' di acquisire, in funzione del rischio, ulteriori informazioni, ivi comprese quelle relative alla situazione economico-patrimoniale del cliente, acquisite o possedute in ragione dell'esercizio dell'attivita'. In presenza di un elevato rischio di riciclaggio e di finanziamento del terrorismo, i soggetti obbligati applicano la procedura di acquisizione e valutazione delle predette informazioni anche alle prestazioni o operazioni occasionali;</t>
  </si>
  <si>
    <t>b) l'identificazione del titolare effettivo e la verifica della sua identita' attraverso l'adozione di misure proporzionate al rischio ivi comprese, con specifico riferimento alla titolarita' effettiva di persone giuridiche, trust e altri istituti e soggetti giuridici affini, le misure che consentano di ricostruire, con ragionevole attendibilita', l'assetto proprietario e di controllo del cliente;</t>
  </si>
  <si>
    <t>a) l'identificazione del cliente e la verifica della sua identita' attraverso riscontro di un documento d'identita' o di altro documento di riconoscimento equipollente ai sensi della normativa vigente nonche' sulla base di documenti, dati o informazioni ottenuti da una fonte affidabile e indipendente. Le medesime misure si attuano nei confronti dell'esecutore, anche in relazione alla verifica dell'esistenza e dell'ampiezza del potere di rappresentanza in forza del quale opera in nome e per conto del cliente;</t>
  </si>
  <si>
    <t>1. Gli obblighi di adeguata verifica della clientela si attuano attraverso:</t>
  </si>
  <si>
    <t>Art. 18 - Contenuto degli obblighi di adeguata verifica</t>
  </si>
  <si>
    <t>VERIFICA ORDINARIA</t>
  </si>
  <si>
    <t>b) eseguire controlli piu' approfonditi sull'intero rapporto con il contraente.</t>
  </si>
  <si>
    <t>a) informare l'alta dirigenza prima del pagamento dei proventi della polizza;</t>
  </si>
  <si>
    <t>5. Nel caso in cui il beneficiario della prestazione assicurativa o il titolare effettivo del beneficiario siano persone politicamente esposte, i soggetti obbligati osservano, al momento del pagamento della prestazione ovvero della cessione del contratto, le seguenti ulteriori misure:</t>
  </si>
  <si>
    <t>c) assicurano un controllo costante e rafforzato del rapporto continuativo o della prestazione professionale.</t>
  </si>
  <si>
    <t>b) applicano misure adeguate per stabilire l'origine del patrimonio e dei fondi impiegati nel rapporto continuativo o nell'operazione;</t>
  </si>
  <si>
    <t>a) ottengono l'autorizzazione dei soggetti titolari di poteri di amministrazione o direzione ovvero di loro delegati o, comunque, di soggetti che svolgono una funzione equivalente, prima di avviare o proseguire o intrattenere un rapporto continuativo, una prestazione professionale o effettuare un'operazione occasionale con tali clienti;</t>
  </si>
  <si>
    <t>4. I soggetti obbligati definiscono adeguate procedure, basate sul rischio, per determinare se il cliente sia una persona politicamente esposta e, nel caso di rapporti continuativi, prestazioni professionali o operazioni con persone politicamente esposte, oltre alle ordinarie misure di adeguata verifica della clientela, adottano le seguenti ulteriori misure:</t>
  </si>
  <si>
    <t>3. E' fatto divieto agli intermediari bancari e finanziari di aprire o mantenere, anche indirettamente, conti di corrispondenza con banche di comodo.</t>
  </si>
  <si>
    <t>f) assicurano un monitoraggio costante del rapporto con l'ente creditizio o l'istituto finanziario corrispondente, con frequenza e intensita' commisurate al servizio di corrispondenza svolto.</t>
  </si>
  <si>
    <t>e) si assicurano che l'ente creditizio o istituto finanziario corrispondente estero abbia sottoposto ad adeguata verifica i clienti che hanno un accesso diretto ai conti di passaggio, che l'ente o l'istituto effettui il controllo costante dei rapporti con tali clienti e che, su richiesta, possa fornire all'intermediario controparte obbligato i dati pertinenti in materia di adeguata verifica della clientela;</t>
  </si>
  <si>
    <t>d) definiscono in forma scritta i termini dell'accordo con l'ente creditizio o istituto finanziario corrispondente e i rispettivi obblighi;</t>
  </si>
  <si>
    <t>c) ottengono l'autorizzazione dei titolari di poteri di amministrazione o direzione ovvero di loro delegati o, comunque, di soggetti che svolgono una funzione equivalente, prima di aprire nuovi conti di corrispondenza;</t>
  </si>
  <si>
    <t>b) valutano la qualita' dei controlli in materia di prevenzione del riciclaggio e del finanziamento del terrorismo cui l'ente creditizio o istituto finanziario corrispondente estero e' soggetto;</t>
  </si>
  <si>
    <t>a) raccolgono sull'ente creditizio o istituto finanziario corrispondente informazioni sufficienti per comprendere pienamente la relativa struttura proprietaria e la natura delle attivita' svolte nonche' per determinare, sulla base di pubblici registri, elenchi, atti o documenti, la correttezza e la qualita' della vigilanza cui l'ente o corrispondente e' soggetto;</t>
  </si>
  <si>
    <t>2. Nel caso di rapporti di corrispondenza transfrontalieri con un ente creditizio o istituto finanziario corrispondente di un paese terzo gli intermediari bancari e finanziari, oltre alle ordinarie misure di adeguata verifica della clientela, adottano le seguenti ulteriori misure:</t>
  </si>
  <si>
    <t>Art. 25 - Modalita' di esecuzione degli obblighi di adeguata verifica rafforzata della clientela</t>
  </si>
  <si>
    <t>6. I soggetti obbligati, in presenza di un elevato rischio di riciclaggio o di finanziamento del terrorismo applicano misure di adeguata verifica rafforzata di clienti che, originariamente individuati come persone politicamente esposte, abbiano cessato di rivestire le relative cariche pubbliche da piu' di un anno. La medesima disposizione si applica anche nelle ipotesi in cui il beneficiario della prestazione assicurativa o il titolare effettivo del beneficiario siano state persone politicamente esposte.</t>
  </si>
  <si>
    <t>c) rapporti continuativi, prestazioni professionali o operazioni con clienti e relativi titolari effettivi che siano persone politicamente esposte.</t>
  </si>
  <si>
    <t>b) rapporti di corrispondenza transfrontalieri con un ente creditizio o istituto finanziario corrispondente di un Paese terzo;</t>
  </si>
  <si>
    <t>a) clienti residenti in Paesi terzi ad alto rischio individuati dalla Commissione europea;</t>
  </si>
  <si>
    <t>5. I soggetti obbligati applicano sempre misure di adeguata verifica rafforzata della clientela in caso di:</t>
  </si>
  <si>
    <t>4. Le autorita' di vigilanza di settore, nell'esercizio delle attribuzioni di cui all'articolo 7, comma 1, lettera c), e gli organismi di autoregolamentazione, in conformita' delle regole tecniche di cui all'articolo 11, comma 2, possono individuare ulteriori fattori di rischio da prendere in considerazione al fine di integrare o modificare l'elenco di cui al comma 2 e possono stabilire misure rafforzate di adeguata verifica della clientela, ulteriori rispetto a quelle di cui all'articolo 25, da adottare in situazioni di elevato rischio.</t>
  </si>
  <si>
    <t>3. Ai fini dell'applicazione di obblighi di adeguata verifica rafforzata della clientela i soggetti obbligati esaminano contesto e finalita' di operazioni caratterizzate da importi insolitamente elevati ovvero rispetto alle quali sussistono dubbi circa la finalita' cui le medesime sono, in concreto, preordinate e, in ogni caso, rafforzano il grado e la natura delle verifiche atte a determinare se le operazioni siano sospette.</t>
  </si>
  <si>
    <t>4) Paesi che finanziano o sostengono attivita' terroristiche o nei quali operano organizzazioni terroristiche.</t>
  </si>
  <si>
    <t>3) Paesi soggetti a sanzioni, embargo o misure analoghe emanate dai competenti organismi nazionali e internazionali;</t>
  </si>
  <si>
    <t>2) Paesi terzi che fonti autorevoli e indipendenti valutano essere caratterizzati da un elevato livello di corruzione o di permeabilita' ad altre attivita' criminose;</t>
  </si>
  <si>
    <t>1) Paesi terzi che, sulla base di fonti attendibili e indipendenti quali valutazioni reciproche ovvero rapporti pubblici di valutazione dettagliata, siano ritenuti carenti di efficaci presidi di prevenzione del riciclaggio e del finanziamento del terrorismo coerenti con le raccomandazioni del GAFI;</t>
  </si>
  <si>
    <t>c) fattori di rischio geografici quali quelli relativi a:</t>
  </si>
  <si>
    <t>5) prodotti e pratiche commerciali di nuova generazione, compresi i meccanismi innovativi di distribuzione e l'uso di tecnologie innovative o in evoluzione per prodotti nuovi o preesistenti;</t>
  </si>
  <si>
    <t>4) pagamenti ricevuti da terzi privi di un evidente collegamento con il cliente o con la sua attivita';</t>
  </si>
  <si>
    <t>3) rapporti continuativi, prestazioni professionali od operazioni occasionali a distanza non assistiti da adeguati meccanismi e procedure di riconoscimento;</t>
  </si>
  <si>
    <t>2) prodotti od operazioni che potrebbero favorire l'anonimato;</t>
  </si>
  <si>
    <t>1) servizi con un elevato grado di personalizzazione, offerti a una clientela dotata di un patrimonio di rilevante ammontare;</t>
  </si>
  <si>
    <t>b) fattori di rischio relativi a prodotti, servizi, operazioni o canali di distribuzione quali:</t>
  </si>
  <si>
    <t>6) assetto proprietario della societa' cliente anomalo o eccessivamente complesso data la natura dell'attivita' svolta;</t>
  </si>
  <si>
    <t>5) tipo di attivita' economiche caratterizzate da elevato utilizzo di contante;</t>
  </si>
  <si>
    <t>4) societa' che hanno emesso azioni al portatore o siano partecipate da fiduciari;</t>
  </si>
  <si>
    <t>3) strutture qualificabili come veicoli di interposizione patrimoniale;</t>
  </si>
  <si>
    <t>2) clienti residenti o aventi sede in aree geografiche ad alto rischio secondo i criteri di cui alla lettera c);</t>
  </si>
  <si>
    <t>1) rapporti continuativi o prestazioni professionali instaurati ovvero eseguiti in circostanze anomale;</t>
  </si>
  <si>
    <t>a) fattori di rischio relativi al cliente quali:</t>
  </si>
  <si>
    <t>2. Nell'applicazione di misure rafforzate di adeguata verifica della clientela, i soggetti obbligati tengono conto, almeno dei seguenti fattori:</t>
  </si>
  <si>
    <t>1. I soggetti obbligati in presenza di un elevato rischio di riciclaggio o di finanziamento del terrorismo applicano misure rafforzate di adeguata verifica della clientela.</t>
  </si>
  <si>
    <t>Art. 24 - Obblighi di adeguata verifica rafforzata della clientela</t>
  </si>
  <si>
    <t>VERIFICA RAFFORZATA</t>
  </si>
  <si>
    <t>4. L'applicazione di obblighi semplificati di adeguata verifica della clientela e' comunque esclusa quando vi e' sospetto di riciclaggio o di finanziamento del terrorismo.</t>
  </si>
  <si>
    <t>f) qualora l'importo memorizzato sul dispositivo sia superiore a 100 euro, tale importo non sia rimborsato o ritirato in contanti.</t>
  </si>
  <si>
    <t>e) l'emittente effettua un controllo sulle operazioni effettuate idoneo a consentire la rilevazione di operazioni anomale o sospette;</t>
  </si>
  <si>
    <t>d) lo strumento di pagamento non e' alimentato con moneta elettronica anonima;</t>
  </si>
  <si>
    <t>c) lo strumento di pagamento e' utilizzato esclusivamente per l'acquisto di beni o servizi;</t>
  </si>
  <si>
    <t>b) l'importo massimo memorizzato sul dispositivo non supera i 250 euro;</t>
  </si>
  <si>
    <t>a) lo strumento di pagamento non e' ricaricabile ovvero e' previsto un limite mensile massimo di utilizzo di 250 euro che puo' essere speso solo nel territorio della Repubblica;</t>
  </si>
  <si>
    <t>3. Le autorita' di vigilanza di settore, nell'esercizio delle attribuzioni di cui all'articolo 7, comma 1, lettera c), e gli organismi di autoregolamentazione, in conformita' delle regole tecniche di cui all'articolo 11, comma 2, possono individuare ulteriori fattori di rischio da prendere in considerazione al fine di integrare o modificare l'elenco di cui al precedente comma e stabiliscono misure semplificate di adeguata verifica della clientela da adottare in situazioni di basso rischio. Nell'esercizio delle medesime attribuzioni, le autorita' di vigilanza di settore individuano la tipologia delle misure di adeguata verifica semplificata che le banche e gli istituti di moneta elettronica sono autorizzati ad applicare in relazione a prodotti di moneta elettronica, ricorrendo, cumulativamente, le seguenti condizioni:</t>
  </si>
  <si>
    <t>1. In presenza di un basso rischio di riciclaggio o di finanziamento del terrorismo, i soggetti obbligati possono applicare misure di adeguata verifica della clientela semplificate sotto il profilo dell'estensione e della frequenza degli adempimenti prescritti dall'articolo 18.</t>
  </si>
  <si>
    <t>Art. 23 - Misure semplificate di adeguata verifica della clientela</t>
  </si>
  <si>
    <t>VERIFICA SEMPLIFICATA</t>
  </si>
  <si>
    <t>Verifica semplificata</t>
  </si>
  <si>
    <t>Medio-Basso, Medio</t>
  </si>
  <si>
    <t>Medio-Alto, Alto</t>
  </si>
  <si>
    <t>Art. riferibili al caso concreto</t>
  </si>
  <si>
    <t>Link utili</t>
  </si>
  <si>
    <t>sito della Commissione Europea la lista consolidata di tutte le persone, gruppi ed entità oggetto di congelamento nel territorio europeo (la consultazione, gratuita, è possibile previa registrazione). L’elenco comprende i soggetti designati dalle Nazioni Unite e dai Paesi appartenenti all’Unione Europea nell'ambito delle misure di contrasto al finanziamento del terrorismo e all'attività dei Paesi che minacciano la pace e la sicurezza internazionale.</t>
  </si>
  <si>
    <t>Strumenti2</t>
  </si>
  <si>
    <t>sito dell’ONU è, altresì, consultabile la lista consolidata dei nominativi dei soggetti ed entità collegati alle organizzazioni terroristiche ISIL e Al-Qaida per i quali il Consiglio di Sicurezza ha disposto sanzioni finanziarie</t>
  </si>
  <si>
    <t>Strumenti3</t>
  </si>
  <si>
    <t>Elenco dei Paesi terzi ad alto rischio identificati dalla Commissione europea</t>
  </si>
  <si>
    <t>Strumenti4</t>
  </si>
  <si>
    <t>Strumenti5</t>
  </si>
  <si>
    <t>A2.1s Il soggetto cui è riferita l’operazione presenta documentazione che appare falsa o contraffatta</t>
  </si>
  <si>
    <t xml:space="preserve">MAR32 - Controlli preventivi o successivi presso enti pubblici o privati detentori delle informazioni (banche, scuole, motorizzazione) </t>
  </si>
  <si>
    <t>MAR33 - Richiesta parere Commissione regionale ed eventuale diniego</t>
  </si>
  <si>
    <t>MAR7 - Monitoraggio sistema di deleghe e procure (sistemi elettronici)</t>
  </si>
  <si>
    <t xml:space="preserve">MAR8 - Controlli sulla capacità finanziaria (esclusi i soggetti che la svolgono come attività accessoria) e sui soggetti emittenti tali garanzie (Elenchi IVASS - Istituto per la vigilanza sulle assicurazioni - e Banca d’Italia) </t>
  </si>
  <si>
    <t>MAR34 - Richiesta di documentazione originale del competente RI che sia legalizzata (assetto, legali rappresentanti, capitale)</t>
  </si>
  <si>
    <t>MAR35 - Controlli antimafia e casellario giudiziale sui soggetti subentranti</t>
  </si>
  <si>
    <t>MAR36 - Richieste di adeguamento garanzie finanziarie, carte di circolazione dei veicoli</t>
  </si>
  <si>
    <t xml:space="preserve">MAR37 - Cancellazione automatizzata in caso di disponibilità veicoli a breve termine (inferiore alla durata dell’autorizzazione) </t>
  </si>
  <si>
    <t>MAR38 - Verifiche a campione su mantenimento capacità finanziaria e numero di addetti</t>
  </si>
  <si>
    <t>SC1.2s Imprese interessate da improvvise ovvero ripetute variazioni negli assetti proprietari o di controllo o nella sede sociale o nella disponibilità di attrezzature, veicoli ed addetti richiesti</t>
  </si>
  <si>
    <t>SC2.7s Improvvisa o ripetuta variazione degli assetti proprietari dell’impresa, successivamente al rilascio dell’autorizzazione</t>
  </si>
  <si>
    <t>MAR12a - Controlli su Licenze PS – Questura (solo per Assegnatari metalli preziosi)</t>
  </si>
  <si>
    <t xml:space="preserve">A4.3s Il soggetto cui è riferita l’operazione è di recente costituzione, cessa improvvisamente l’attività e viene posto in liquidazione. </t>
  </si>
  <si>
    <t>MAR39 - Verifiche in loco</t>
  </si>
  <si>
    <t>A1.s1 Il soggetto cui è riferita l’operazione ha residenza, cittadinanza o sede in Paesi terzi ad alto rischio e/o zone ad alto rischio</t>
  </si>
  <si>
    <t>MAR40 - Verifiche documenti di identità</t>
  </si>
  <si>
    <t>MAR41 - Autocertificazione stato di famiglia</t>
  </si>
  <si>
    <t>MAR42 - Controlli a campione sui comuni di nascita</t>
  </si>
  <si>
    <t>MAR43 - Consultazione banche dati WorldCheck, World Compliance</t>
  </si>
  <si>
    <t>MAR44 - Controlli in sede di colloquio con i singoli soggetti (soci start up innovative), scheda ricevuta AQI</t>
  </si>
  <si>
    <t>A3s2 Il soggetto cui è riferita l’operazione risulta collegato, direttamente o indirettamente, con soggetti (familiari) sottoposti a procedimenti penali o a misure di prevenzione patrimoniale ovvero con persone politicamente esposte o con soggetti censiti nelle liste pubbliche delle persone o degli enti coinvolti nel finanziamento del terrorismo</t>
  </si>
  <si>
    <t>MAR45 - Richiesta certificato casellario giudiziario</t>
  </si>
  <si>
    <t>MAR46 - Richiesta comunicazione antimafia</t>
  </si>
  <si>
    <t>MAR47 - Controllo sulla presenza di famigliari segnalati per i soci di costituende società</t>
  </si>
  <si>
    <t>MAR48 - Collegamenti indiretti (per esempio nel caso in cui un socio di una costituenda società sia a sua volta una società e abbia un passato particolare in ambito penale, etc.; check tra collegamenti societari e controlli sui titolari effettivi)</t>
  </si>
  <si>
    <t>MAR49 - Verifiche da elenchi soci RI sul reale assetto societario (es. nel caso i soci, società, abbiano sede in Paesi a rischio…..)</t>
  </si>
  <si>
    <t>MAR50 - Verifiche di coerenza tra assetto societario e operazioni iniziali (es. costituzione e conferimenti anomali/elevati)</t>
  </si>
  <si>
    <t>MAR51 - Verifiche bilanci ultimi 5 esercizi</t>
  </si>
  <si>
    <t>B2s Richiesta ovvero esecuzione di operazioni caratterizzate da significativo ammontare, qualora non siano rappresentate specifiche esigenze.</t>
  </si>
  <si>
    <t>MAR52 - Monitoraggio conferimenti e verifica di coerenza/ragionevolezza tra conferimenti e attività che si intende svolgere come start up</t>
  </si>
  <si>
    <t>A1.2s Il soggetto (impresa) cui è riferita l’operazione risiede in una zona o in un territorio notoriamente considerati a rischio, in ragione tra l’altro dell’elevato grado di infiltrazione criminale, di economia sommersa o di degrado economico-istituzionale.</t>
  </si>
  <si>
    <t>MAR53 - Verifiche su assetti proprietari (al fine di evitare finanziamenti plurimi)</t>
  </si>
  <si>
    <t>MAR54 - Verifica sulla leva economica e finanziaria dell’azienda richiedente (solo per bandi di contributo a progetto, ed es. per start up)</t>
  </si>
  <si>
    <t>SC1.6s richiesta di finanziamenti pubblici effettuata anche contestualmente da più società appartenenti allo stesso gruppo</t>
  </si>
  <si>
    <t>MAR55 - Trasmissione dati al Registro Nazionale Aiuti (per controlli successivi)</t>
  </si>
  <si>
    <t>In particolare, presentano un alto rischio, con obbligo di verifica antiriciclaggio rafforzata (REGOLAMENTO DELEGATO (UE) 2016/1675 che integra la IV direttiva (UE) 2015/849:  Afghanistan, Bosnia-Erzegovina, Guyana, Iran, Iraq, Repubblica popolare democratica di Corea, Repubblica democratica popolare del Laos, Siria, Uganda, Vanuatu, Yemen.</t>
  </si>
  <si>
    <t>Strumenti6</t>
  </si>
  <si>
    <r>
      <rPr>
        <b/>
        <sz val="9"/>
        <color theme="1"/>
        <rFont val="Calibri"/>
        <family val="2"/>
        <scheme val="minor"/>
      </rPr>
      <t>Persona fisica</t>
    </r>
    <r>
      <rPr>
        <sz val="9"/>
        <color theme="1"/>
        <rFont val="Calibri"/>
        <family val="2"/>
        <scheme val="minor"/>
      </rPr>
      <t xml:space="preserve">
Cognome ___________________________________ Nome _____________________________
Documento identità (tipo)_________________________________________________________
Documento identità (numero)______________________________________________________
Codice fiscale____________________________________________________________________
</t>
    </r>
    <r>
      <rPr>
        <b/>
        <sz val="9"/>
        <color theme="1"/>
        <rFont val="Calibri"/>
        <family val="2"/>
        <scheme val="minor"/>
      </rPr>
      <t>Persona giuridica</t>
    </r>
    <r>
      <rPr>
        <sz val="9"/>
        <color theme="1"/>
        <rFont val="Calibri"/>
        <family val="2"/>
        <scheme val="minor"/>
      </rPr>
      <t xml:space="preserve">
Denominazione___________________________________________________________________
Codice fiscale_____________________________________________________________________
Partita IVA_______________________________________________________________________</t>
    </r>
  </si>
  <si>
    <r>
      <t xml:space="preserve">Giudizio sintetico sul rischio che caratterizza l’operatività segnalata, rimesso all’autonomo apprezzamento del segnalante.
Può assumere i seguenti valori:
</t>
    </r>
    <r>
      <rPr>
        <sz val="9"/>
        <color rgb="FFFF0000"/>
        <rFont val="Calibri"/>
        <family val="2"/>
        <scheme val="minor"/>
      </rPr>
      <t xml:space="preserve">– Basso ..................................................................................001
– Medio basso ......................................................................002
</t>
    </r>
    <r>
      <rPr>
        <sz val="9"/>
        <color theme="1"/>
        <rFont val="Calibri"/>
        <family val="2"/>
        <scheme val="minor"/>
      </rPr>
      <t>– Medio ................................................................................003
– Medio alto .........................................................................004
– Alto ....................................................................................005</t>
    </r>
  </si>
  <si>
    <t>Strumenti1</t>
  </si>
  <si>
    <t>A3.8s Il soggetto cui è riferita l'operazione (cioè ogni socio, o titolare effettivo e ogni amministratore della società costituenda) presenta ‘impedimenti’ ai fini antimafia</t>
  </si>
  <si>
    <t>Misure scheda AQI</t>
  </si>
  <si>
    <t>Canali attraverso cui sono erogati i prodotti/servizi</t>
  </si>
  <si>
    <t xml:space="preserve">A3 Il soggetto cui è riferita l’operazione risulta collegato, direttamente o indirettamente, con soggetti sottoposti a procedimenti penali o a misure di prevenzione patrimoniale ovvero con persone politicamente esposte o con soggetti censiti nelle liste pubbliche delle persone o degli enti coinvolti nel finanziamento del terrorismo, e richiede ovvero effettua operazioni di significativo ammontare con modalità inusuali, in assenza di plausibili ragioni. </t>
  </si>
  <si>
    <t>A1.1s Il soggetto che richiede l'operazione (socio, società socia) ha residenza, cittadinanza o sede in un Paese extracomunitario la cui legislazione non consente l'identificazione dei nominativi che detengono la proprietà o il controllo delle imprese</t>
  </si>
  <si>
    <t>A1.s1 Il soggetto cui è riferita l'operazione (socio, titolare effettivo; amministratore della società costituenda) ha residenza, cittadinanza o sede in Paesi o territori a rischio, ovvero opera con controparti situate in tali Paesi</t>
  </si>
  <si>
    <t>A.1.2s Il soggetto che richiede l'operazione (socio, titolare effettivo, società socia) risiede in una zona o in un territorio notoriamente considerati a rischio, in ragione tra l'altro dell'elevato grado di infiltrazione criminale, di economia sommersa o di degrado economico-istituzionale</t>
  </si>
  <si>
    <t>A2.1s1 Il soggetto cui è riferita l'operazione (socio o titolare effettivo) presenta documenti falsi o contraffatti ovvero contenenti elementi del tutto difformi da quelli tratti da fonti affidabili e indipendenti o presenta comunque forti elementi di criticità o di dubbio</t>
  </si>
  <si>
    <t>A1.5s Il soggetto cui è riferita l'operazione (socio, società-socia) presenta garanzie reali o personali rilasciate da soggetti con residenza, cittadinanza o sede in Paesi o territori a rischio ovvero attinenti a beni ubicati nei suddetti Paesi o territori</t>
  </si>
  <si>
    <t>Stessa declaratoria della colonna A, ma con codifica del nostro modello. La codifica adottata è già progressiva per procedere poi all'inserimento nel db Anomalie</t>
  </si>
  <si>
    <t>A2.3s Il soggetto cui è riferita l'operazione (socio, società-socia) rifiuta ovvero è reticente a fornire informazioni o documenti concernenti aspetti molto rilevanti, specie se attinenti all'individuazione dell'effettivo beneficiario dell'operazione</t>
  </si>
  <si>
    <t>A2.2s Il soggetto cui è riferita l'operazione (socio, società-socia) all'atto di esibire documenti di identità ovvero alla richiesta di fornire documentazione o informazioni inerenti all'operazione, rinuncia a eseguirla</t>
  </si>
  <si>
    <t>Il soggetto cui è riferita l'operazione (soci, società-socie, amministratori della società costituenda) risulta collegato, direttamente o indirettamente, con soggetti sottoposti a procedimenti penali o a misure di prevenzione patrimoniale o con soggetti censiti nelle liste pubbliche delle persone o degli enti coinvolti nel finanziamento del terrorismo ovvero opera per conto di persone sottoposte a procedimenti penali o a misure di prevenzione patrimoniale o ad altri provvedimenti di sequestro</t>
  </si>
  <si>
    <t>A3s3 Il soggetto cui è riferita l'operazione (soci, società-socie, amministratori della società costituenda) risulta collegato, direttamente o indirettamente, con soggetti sottoposti a procedimenti penali o a misure di prevenzione patrimoniale o con soggetti censiti nelle liste pubbliche delle persone o degli enti coinvolti nel finanziamento del terrorismo ovvero opera per conto di persone sottoposte a procedimenti penali o a misure di prevenzione patrimoniale o ad altri provvedimenti di sequestro</t>
  </si>
  <si>
    <t>A3.5s Il soggetto cui è riferita l'operazione (società-socia) è un'impresa, specie se costituita di recente, partecipata da soci ovvero con amministratori di cui è nota la sottoposizione a procedimenti penali o a misure di prevenzione o che sono censiti nelle liste delle persone o degli enti coinvolti nel finanziamento del terrorismo, ovvero notoriamente contigui a questi</t>
  </si>
  <si>
    <t>A3.7s Il soggetto cui è riferita l'operazione (socio, società-socia o amministratori) risulta collegato con organizzazioni non profit ovvero con organizzazioni non governative che presentano tra loro connessioni non giustificate, quali ad esempio la condivisione dell'indirizzo, dei rappresentanti o del personale, ovvero la titolarità' di molteplici rapporti riconducibili a nominativi ricorrenti</t>
  </si>
  <si>
    <t>A4.1s Il soggetto cui è riferita l'operazione (società-socia) è caratterizzato da strutture societarie opache (desumibili dalle visure camerali) ovvero si avvale artificiosamente di società caratterizzate da catene partecipative complesse nelle quali sono presenti, a titolo esemplificativo, trust, fiduciarie, fondazioni, international business company</t>
  </si>
  <si>
    <t>A4.2s Il soggetto cui è riferita l'operazione (società-socia) è caratterizzato da ripetute e/o improvvise modifiche nell'assetto proprietario, manageriale (ivi compreso il "direttore tecnico") o di controllo dell'impresa</t>
  </si>
  <si>
    <t>A4.4s Il soggetto cui è riferita l'operazione (società-socia) è un'impresa, specie se costituita di recente, controllata o amministrata da soggetti che appaiono come meri prestanome</t>
  </si>
  <si>
    <t>A4.5s I soci o alcuni tra i soci sono società o enti che mantengono invariati gli assetti gestionali e/o la propria operatività, nonostante siano aziende sistematicamente in perdita o comunque in difficoltà finanziaria</t>
  </si>
  <si>
    <t>A4.6s Il soggetto cui è riferita l'operazione (soci, società-socie) mostra di avere scarsa conoscenza della natura, dell'oggetto, dell'ammontare o dello scopo dell'operazione, ovvero è accompagnato da altri soggetti che si mostrano interessati all'operazione, generando il sospetto di agire non per conto proprio ma di terzi</t>
  </si>
  <si>
    <r>
      <t xml:space="preserve">&lt;== Da ricondurre alla cat. A3, aggiungere in fondo all'elenco </t>
    </r>
    <r>
      <rPr>
        <b/>
        <sz val="8"/>
        <color rgb="FFFF0000"/>
        <rFont val="Arial"/>
        <family val="2"/>
      </rPr>
      <t>A3.9s</t>
    </r>
  </si>
  <si>
    <r>
      <t xml:space="preserve">&lt;== Da ricondurre alla cat. A3, aggiungere in fondo all'elenco </t>
    </r>
    <r>
      <rPr>
        <b/>
        <sz val="8"/>
        <color rgb="FFFF0000"/>
        <rFont val="Arial"/>
        <family val="2"/>
      </rPr>
      <t>A3.10s</t>
    </r>
  </si>
  <si>
    <t>D Indicatori specifici per settore di attività: Settore finanziamenti pubblici</t>
  </si>
  <si>
    <t xml:space="preserve">E Indicatori specifici per settore di attività: Settore immobili e commercio </t>
  </si>
  <si>
    <t>F1.1 Le parti costituiscono la società con conferimenti che comportano l'impiego di disponibilità che appaiono del tutto sproporzionate rispetto al profilo economico-patrimoniale (risultante dalla visure camerali) di alcune eventuali società-socie o rispetto al reddito dichiarato dal socio</t>
  </si>
  <si>
    <t>F1.2 I conferimenti sono richiesti o effettuati da più soggetti recanti lo stesso indirizzo ovvero la medesima domiciliazione fiscale, specie se tale indirizzo appartiene anche a una società con attività incoerente rispetto all'attività dichiarata dai soci nella costituenda società</t>
  </si>
  <si>
    <t>F1.3 I soci risultano intestatari di caselle Pec attribuite ad altri professionisti o ad altri soggetti</t>
  </si>
  <si>
    <t>F1.4 Alcuni o tutti i soci richiedono di modificare le condizioni o le modalità di svolgimento dell'operazione, inizialmente impostate nella piattaforma Infocamere o inizialmente comunicate all’Ufficio, e tali modifiche comportano rilevanti e ulteriori oneri a carico dei soggetti (soci) cui è riferita l'operazione</t>
  </si>
  <si>
    <t>F1.5 La costituzione della società è richiesta in tempi particolarmente ristretti ed è compiuta a prescindere da qualsiasi valutazione attinente alle condizioni economiche che regolano le singole partecipazioni (es. un socio partecipa al capitale sociale in modo rilevante ma il suo contributo non trova corrispondenza nei poteri gestionali riconosciuti)</t>
  </si>
  <si>
    <t>F1.6 La costituzione avviene mediante il conferimento di beni di valore significativo (ad esempio, mobili registrati, quote sociali, contratti; brevetti; partecipazioni) effettuate a prezzi stimati di valore palesemente inferiore rispetto ai correnti valori di mercato</t>
  </si>
  <si>
    <t>F1.7 La costituzione viene compiuta da soci che conferiscono partecipazioni societarie e che risultano soci in altre società nella cui compagine figurano trust o fiduciarie</t>
  </si>
  <si>
    <t>F1.8 Nella compagine sociale della srl startup ‘costituenda’ compaiono società, trust, fondazioni, società fiduciarie, holding aventi sede nei Paesi a rischio con partecipazioni pari o superiori al 25% del capitale sociale</t>
  </si>
  <si>
    <t xml:space="preserve">F1.9 Nella compagine sociale della srl startup ‘costituenda’ compaiono trust, fondazioni, società fiduciarie, holding non aventi sede nei Paesi a rischio </t>
  </si>
  <si>
    <t>F1.10 La costituzione avviene mediante la partecipazione di più società-socie facenti parte dello stesso gruppo societario</t>
  </si>
  <si>
    <t>F1.11 I soci provvedono al pagamento del 25% del capitale sociale e dichiarano di voler versare la parte restante avvalendosi di un intermediario situato in Paesi o territori a rischio</t>
  </si>
  <si>
    <t>Stessa declaratoria della colonna A, ma con codifica del nostro modello. La codifica adottata è già progressiva per procedere poi all'inserimento nel db Anomalie. In questo caso, seguiamo il ragionamento della UIF e ragioniamo per settori. Questo è un settore ulteriore, non previsto dalle indicazioni UIF che chiameremo: F Indicatori specifici per settore di attività: Settore Start-Up innovative</t>
  </si>
  <si>
    <t>A2s1 Il soggetto cui è riferita l'operazione (socio, società-socia, amministratore) fornisce informazioni palesemente inesatte o del tutto incomplete o addirittura false ovvero si mostra riluttante a fornire ovvero rifiuta di fornire informazioni, dati e documenti comunemente acquisiti per l'esecuzione dell'operazione, in assenza di plausibili giustificazioni</t>
  </si>
  <si>
    <t>F Indicatori specifici per settore di attività: Settore Start-up innovative</t>
  </si>
  <si>
    <t>Scala di valutazione</t>
  </si>
  <si>
    <t>Declaratoria</t>
  </si>
  <si>
    <t>Probabilità Alta</t>
  </si>
  <si>
    <t>Probabilità Medio-Alta</t>
  </si>
  <si>
    <t>Probabilità Media</t>
  </si>
  <si>
    <t>Probabilità Medio-Bassa</t>
  </si>
  <si>
    <t>Probabilità Bassa</t>
  </si>
  <si>
    <t>Impatto Alto</t>
  </si>
  <si>
    <t>L’evento rischioso comporta rilevanti danni amministrativi, economici e di immagine, impossibilità di raggiungere gli obiettivi dell’organizzazione ed eventuali danni nei confronti dell’utenza</t>
  </si>
  <si>
    <t>Impatto Medio-Alto</t>
  </si>
  <si>
    <t>L’evento rischioso comporta danni amministrativi, economici e di immagine, difficoltà a raggiungere gli obiettivi dell’organizzazione ed eventuali danni nei confronti dell’utenza</t>
  </si>
  <si>
    <t>Impatto Medio</t>
  </si>
  <si>
    <t>L’evento rischioso comporta danni economici e di immagine, con ripercussioni di media entità sui servizi offerti all’utenza</t>
  </si>
  <si>
    <t>Impatto Medio-Basso</t>
  </si>
  <si>
    <t>L’evento rischioso comporta danni economici e di immagine (non di grave entità), con ripercussioni di bassa entità sui servizi offerti all’utenza</t>
  </si>
  <si>
    <t>Impatto Basso</t>
  </si>
  <si>
    <t>L’evento rischioso comporta pochi o nulli danni in termini economici, di immagine e di servizi offerti all’utenza</t>
  </si>
  <si>
    <t>Fattori di rischio</t>
  </si>
  <si>
    <t xml:space="preserve"> Criteri di valutazione </t>
  </si>
  <si>
    <t>Declaratorie</t>
  </si>
  <si>
    <t>Tipologia clientela</t>
  </si>
  <si>
    <t>Area geografica di operatività</t>
  </si>
  <si>
    <r>
      <t xml:space="preserve">Grado di rischio inerente 
</t>
    </r>
    <r>
      <rPr>
        <sz val="10"/>
        <color theme="0"/>
        <rFont val="Calibri"/>
        <family val="2"/>
        <scheme val="minor"/>
      </rPr>
      <t>(rappresenta l'attitudine di una classe di variabili a presentare errori significativi indipendentemente da procedure di controllo interne)</t>
    </r>
  </si>
  <si>
    <t>MAR57 - verifica mediante collegamento con il MININT ai fini antimafia</t>
  </si>
  <si>
    <t>MAR58 - verifica dal casellario penale</t>
  </si>
  <si>
    <t>MAR59 - verifica cittadinanza, residenza/sede + eventuale verifica banca dati camerale degli operatori con estero</t>
  </si>
  <si>
    <t>MAR60 - dichiarazione dell’interessato; verificare con ambasciata/consolato italiano nel Paese estero</t>
  </si>
  <si>
    <t>MAR61 - verifica con stato di famiglia + antimafia dei familiari + certificato penale dei familiari, antimafia dei familiari dei soci delle società socie, degli amministratori delle società socie e dei familiari, nonché dei titolari effettivi e dei familiari</t>
  </si>
  <si>
    <t>MAR62 - verifica casellario penale + verifica elenchi antiterrorismo e antiriciclaggio Infocamere</t>
  </si>
  <si>
    <t>MAR63 - verifica dal registro imprese/REA se i soci/amministratori risultano soci o amministratori di associazioni/fondazioni iscritti nel REA o nel RPG regionale condividendo indirizzi e con ‘incroci’ degli amministratori</t>
  </si>
  <si>
    <t>MAR64 - verifica visura camerale</t>
  </si>
  <si>
    <t>MAR65 - verifica ultimi 5 bilanci delle società socie, anche su Puntofisco</t>
  </si>
  <si>
    <t>MAR66 - verifica dichiarazione del socio e verifica con INI-PEC</t>
  </si>
  <si>
    <r>
      <t xml:space="preserve">Rischio residuo
</t>
    </r>
    <r>
      <rPr>
        <sz val="9"/>
        <color theme="0"/>
        <rFont val="Calibri"/>
        <family val="2"/>
        <scheme val="minor"/>
      </rPr>
      <t>(valutazione complessiva del livello di esposizione al rischio)
Livello:
Basso; Medio-Basso; Medio; Medio-Alto; Alto</t>
    </r>
  </si>
  <si>
    <t>Calcolato come media pesata del rischio inerente e del livello complessivo di efficacia delle misure attualmente adottate</t>
  </si>
  <si>
    <t>Valori</t>
  </si>
  <si>
    <t>Misure</t>
  </si>
  <si>
    <t>Formazione specificatamente dedicata</t>
  </si>
  <si>
    <t>Canali di comunicazione/segnalazione interna</t>
  </si>
  <si>
    <t>La valutazione va effettuata tenendo conto del grado di efficacia della comunicazione interna nel supportare i processi decisionali in merito a operazioni dubbie/sospette e a informazioni rilevanti ottenute durante la nomale operatività</t>
  </si>
  <si>
    <t>Controlli attualmente presenti</t>
  </si>
  <si>
    <t xml:space="preserve">Declaratorie </t>
  </si>
  <si>
    <t xml:space="preserve">Valori </t>
  </si>
  <si>
    <t>La valutazione va effettuata pensando all'efficacia dei controlli attualmente presenti sia dal punto di vista della mitigazione del rischio, sia dal punto di vista della capacità di evidenziare possibili sospetti in merito a determinate operazioni/processi</t>
  </si>
  <si>
    <r>
      <t>Alta:</t>
    </r>
    <r>
      <rPr>
        <sz val="9"/>
        <rFont val="Calibri"/>
        <family val="2"/>
      </rPr>
      <t xml:space="preserve"> la formazione ha un'ottima efficacia e influisce in modo significativo sulla percezione del rischio da parte degli operatori, in alcuni casi portandoli a proporre nuovi indicatori di anomalia e/o nuove misure da applicare</t>
    </r>
  </si>
  <si>
    <r>
      <t>Medio-Alta:</t>
    </r>
    <r>
      <rPr>
        <sz val="9"/>
        <rFont val="Calibri"/>
        <family val="2"/>
      </rPr>
      <t xml:space="preserve"> la formazione ha una buona efficacia e influisce in modo buono sulla percezione del rischio da parte degli operatori</t>
    </r>
  </si>
  <si>
    <r>
      <t>Media:</t>
    </r>
    <r>
      <rPr>
        <sz val="9"/>
        <rFont val="Calibri"/>
        <family val="2"/>
      </rPr>
      <t xml:space="preserve"> la formazione è mediamente efficace e influisce in maniera sufficiente sulla percezione del rischio da parte degli operatori</t>
    </r>
  </si>
  <si>
    <r>
      <t>Medio-Bassa:</t>
    </r>
    <r>
      <rPr>
        <sz val="9"/>
        <rFont val="Calibri"/>
        <family val="2"/>
      </rPr>
      <t xml:space="preserve"> la formazione è difficilmente valutabile e non è dimostrabile un'influenza significativa sulla percezione degli operatori</t>
    </r>
  </si>
  <si>
    <r>
      <t>Bassa:</t>
    </r>
    <r>
      <rPr>
        <sz val="9"/>
        <rFont val="Calibri"/>
        <family val="2"/>
      </rPr>
      <t xml:space="preserve"> la formazione è risultata non efficace o non è ancora stata avviata</t>
    </r>
  </si>
  <si>
    <r>
      <t>Alta:</t>
    </r>
    <r>
      <rPr>
        <sz val="9"/>
        <rFont val="Calibri"/>
        <family val="2"/>
      </rPr>
      <t xml:space="preserve"> 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t>
    </r>
  </si>
  <si>
    <r>
      <t>Medio-Alta:</t>
    </r>
    <r>
      <rPr>
        <sz val="9"/>
        <rFont val="Calibri"/>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t>
    </r>
  </si>
  <si>
    <r>
      <t>Media:</t>
    </r>
    <r>
      <rPr>
        <sz val="9"/>
        <rFont val="Calibri"/>
        <family val="2"/>
      </rPr>
      <t xml:space="preserve"> i canali di comunicazione sono mediamente efficaci (i casi comunicati nell'ultimo anno sono alcuni e abbastanza coerenti con le possibilità di trattamento delle comunicazioni stesse)</t>
    </r>
  </si>
  <si>
    <r>
      <t>Medio-Bassa:</t>
    </r>
    <r>
      <rPr>
        <sz val="9"/>
        <rFont val="Calibri"/>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t>
    </r>
  </si>
  <si>
    <r>
      <t xml:space="preserve">Bassa: </t>
    </r>
    <r>
      <rPr>
        <sz val="9"/>
        <rFont val="Calibri"/>
        <family val="2"/>
      </rPr>
      <t>i canali di comunicazione attualmente presenti non risultano efficaci (i casi comunicati nell'ultimo anno sono pochi o nulli e non sempre coerenti con le possibilità di trattamento delle comunicazioni stesse) o non sono ancora stati implementati</t>
    </r>
  </si>
  <si>
    <r>
      <t>Alta:</t>
    </r>
    <r>
      <rPr>
        <sz val="9"/>
        <rFont val="Calibri"/>
        <family val="2"/>
      </rPr>
      <t xml:space="preserve"> i controlli hanno un'ottima efficacia e influiscono in modo significativo sulla percezione del rischio da parte degli operatori, in alcuni casi portandoli a proporre nuovi indicatori di anomalia e/o nuove misure da applicare</t>
    </r>
  </si>
  <si>
    <r>
      <t>Medio-Alta:</t>
    </r>
    <r>
      <rPr>
        <sz val="9"/>
        <rFont val="Calibri"/>
        <family val="2"/>
      </rPr>
      <t xml:space="preserve"> i controlli hanno una buona efficacia e influiscono in modo buono sulla percezione del rischio da parte degli operatori</t>
    </r>
  </si>
  <si>
    <r>
      <t>Media:</t>
    </r>
    <r>
      <rPr>
        <sz val="9"/>
        <rFont val="Calibri"/>
        <family val="2"/>
      </rPr>
      <t xml:space="preserve"> i controlli sono mediamente efficaci e influiscono in maniera sufficiente sulla percezione del rischio da parte degli operatori</t>
    </r>
  </si>
  <si>
    <r>
      <t>Medio-Bassa:</t>
    </r>
    <r>
      <rPr>
        <sz val="9"/>
        <rFont val="Calibri"/>
        <family val="2"/>
      </rPr>
      <t xml:space="preserve"> i controlli sono scarsamente efficaci e non influiscono in maniera significativa sulla percezione degli operatori</t>
    </r>
  </si>
  <si>
    <r>
      <t xml:space="preserve">Bassa: </t>
    </r>
    <r>
      <rPr>
        <sz val="9"/>
        <rFont val="Calibri"/>
        <family val="2"/>
      </rPr>
      <t>i controlli sono attualmente inefficaci rispetto ai rischi di riciclaggio e finanziamento del terrorismo</t>
    </r>
  </si>
  <si>
    <t>Media</t>
  </si>
  <si>
    <t>Medio-Alta</t>
  </si>
  <si>
    <t>MAR15a - Verifica a campione della veridicità delle autodichiarazioni ex. DPR. 445/2000 (solo per centri tecnici)</t>
  </si>
  <si>
    <r>
      <t xml:space="preserve">Livello complessivo di efficacia delle misure 
</t>
    </r>
    <r>
      <rPr>
        <sz val="9"/>
        <color theme="0"/>
        <rFont val="Calibri"/>
        <family val="2"/>
        <scheme val="minor"/>
      </rPr>
      <t>(le misure sono tanto efficaci quanto permettono di comunicare eventuali casi sospetti)</t>
    </r>
  </si>
  <si>
    <t>Metodo 1</t>
  </si>
  <si>
    <t>Metodo 2</t>
  </si>
  <si>
    <r>
      <t xml:space="preserve">Grado di rischio inerente
</t>
    </r>
    <r>
      <rPr>
        <sz val="10"/>
        <color theme="0"/>
        <rFont val="Calibri"/>
        <family val="2"/>
        <scheme val="minor"/>
      </rPr>
      <t>(valutazione complessiva del livello di esposizione al rischio)
Livello:
Basso; Medio-Basso; Medio; Medio-Alto; Alto</t>
    </r>
  </si>
  <si>
    <r>
      <t>Rischio Alto:</t>
    </r>
    <r>
      <rPr>
        <sz val="9"/>
        <color rgb="FF000000"/>
        <rFont val="Calibri"/>
        <family val="2"/>
      </rPr>
      <t xml:space="preserve"> il processo / procedimento è fortemente condizionato dal contributo di organizzazioni esterne e le informazioni risultano difficilmente tracciabili / controllabili</t>
    </r>
  </si>
  <si>
    <r>
      <t>Rischio Medio-Alto:</t>
    </r>
    <r>
      <rPr>
        <sz val="9"/>
        <color rgb="FF000000"/>
        <rFont val="Calibri"/>
        <family val="2"/>
      </rPr>
      <t xml:space="preserve"> il processo / procedimento è condizionato in maniera significativa dal contributo di organizzazioni esterne e le informazioni risultano parzialmente tracciabili / controllabili</t>
    </r>
  </si>
  <si>
    <r>
      <t>Rischio Medio:</t>
    </r>
    <r>
      <rPr>
        <sz val="9"/>
        <color rgb="FF000000"/>
        <rFont val="Calibri"/>
        <family val="2"/>
      </rPr>
      <t xml:space="preserve"> il processo / procedimento è condizionato in maniera mediamente significativa dal contributo di organizzazioni esterne e le informazioni risultano mediamente tracciabili / controllabili</t>
    </r>
  </si>
  <si>
    <r>
      <t>Rischio Medio-Basso:</t>
    </r>
    <r>
      <rPr>
        <sz val="9"/>
        <color rgb="FF000000"/>
        <rFont val="Calibri"/>
        <family val="2"/>
      </rPr>
      <t xml:space="preserve"> il processo / procedimento è condizionato in maniera poco significativa dal contributo di organizzazioni esterne e le informazioni risultano sufficientemente tracciabili / controllabili</t>
    </r>
  </si>
  <si>
    <r>
      <t>Rischio Basso:</t>
    </r>
    <r>
      <rPr>
        <sz val="9"/>
        <color rgb="FF000000"/>
        <rFont val="Calibri"/>
        <family val="2"/>
      </rPr>
      <t xml:space="preserve"> il processo / procedimento è condizionato in maniera irrilevante dal contributo di organizzazioni esterne e le informazioni risultano tracciabili / controllabili</t>
    </r>
  </si>
  <si>
    <t xml:space="preserve">L’area geografica di operatività è da riferirsi al territorio in cui si esplica l'operazione di riferimento a favore del cliente/utente (che può coincidere o meno con la sede di quest’ultimo). </t>
  </si>
  <si>
    <t xml:space="preserve">La valutazione va effettuata tenendo conto del grado di efficacia della formazione degli operatori (n. utenti formati, totale ore erogate / ore previste, soddisfazione dei partecipanti, nuove misure introdotte a seguito della formazione, su proposta dei partecipanti, miglioramento complessivo della comunicazione interna sulle operazioni sospette, etc.). </t>
  </si>
  <si>
    <r>
      <t>Rischio Alto</t>
    </r>
    <r>
      <rPr>
        <b/>
        <sz val="9"/>
        <color rgb="FF000000"/>
        <rFont val="Calibri"/>
        <family val="2"/>
      </rPr>
      <t>:</t>
    </r>
    <r>
      <rPr>
        <sz val="9"/>
        <color rgb="FF000000"/>
        <rFont val="Calibri"/>
        <family val="2"/>
      </rPr>
      <t xml:space="preserve"> frequente operatività riferibile ad aree geografiche a rischio elevato che si verifica entro un valore alto per il processo / procedimento in questione</t>
    </r>
  </si>
  <si>
    <r>
      <t xml:space="preserve">Rischio Medio-Alto: </t>
    </r>
    <r>
      <rPr>
        <sz val="9"/>
        <color rgb="FF000000"/>
        <rFont val="Calibri"/>
        <family val="2"/>
      </rPr>
      <t>operatività riferibile ad aree geografiche a rischio elevato/medio che si verifica entro un valore medio-alto per il processo / procedimento in questione</t>
    </r>
  </si>
  <si>
    <r>
      <t>Rischio Medio:</t>
    </r>
    <r>
      <rPr>
        <sz val="9"/>
        <color rgb="FF000000"/>
        <rFont val="Calibri"/>
        <family val="2"/>
      </rPr>
      <t xml:space="preserve"> operatività riferibile ad aree geografiche a rischio elevato/medio che si verifica entro un valore medio per il processo / procedimento in questione</t>
    </r>
  </si>
  <si>
    <r>
      <t xml:space="preserve">Rischio Medio-Basso: </t>
    </r>
    <r>
      <rPr>
        <sz val="9"/>
        <color rgb="FF000000"/>
        <rFont val="Calibri"/>
        <family val="2"/>
      </rPr>
      <t>operatività riferibile ad aree geografiche a rischio medio che si verifica entro un valore medio-basso per il processo / procedimento in questione</t>
    </r>
  </si>
  <si>
    <r>
      <t>Rischio Basso:</t>
    </r>
    <r>
      <rPr>
        <sz val="9"/>
        <color rgb="FF000000"/>
        <rFont val="Calibri"/>
        <family val="2"/>
      </rPr>
      <t xml:space="preserve"> operatività riferibile ad aree geografiche a rischio medio/basso che si verifica entro un valore basso per il processo / procedimento in questione</t>
    </r>
  </si>
  <si>
    <t>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t>
  </si>
  <si>
    <t>MAR67 - Condivisione dell'istruttoria da parte di 2 operatori</t>
  </si>
  <si>
    <t>Medio-Bassa</t>
  </si>
  <si>
    <t>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t>
  </si>
  <si>
    <t>Supporto alla mappatura dei processi</t>
  </si>
  <si>
    <t>Processo*</t>
  </si>
  <si>
    <t>Breve descrizione del processo (che cos’è e che finalità ha)*</t>
  </si>
  <si>
    <t>Input di processo</t>
  </si>
  <si>
    <t>Fasi *</t>
  </si>
  <si>
    <t>Attività *</t>
  </si>
  <si>
    <t>Tempi</t>
  </si>
  <si>
    <t>Output di processo</t>
  </si>
  <si>
    <t>Altri dati di processo (vincoli, criticità, legami con altri processi, etc.)</t>
  </si>
  <si>
    <t>inserimento nell'analisi dei rischi</t>
  </si>
  <si>
    <t>se no, motivazione</t>
  </si>
  <si>
    <r>
      <t xml:space="preserve">Ambito di rischio Art.10 D.Lgs. 231/07 al quale il processo afferisce* 
</t>
    </r>
    <r>
      <rPr>
        <b/>
        <sz val="10"/>
        <color theme="0"/>
        <rFont val="Calibri"/>
        <family val="2"/>
        <scheme val="minor"/>
      </rPr>
      <t>(rif. alle Aree Anticorruzione)</t>
    </r>
  </si>
  <si>
    <t>Rischio inerente</t>
  </si>
  <si>
    <t>Rischio residuo</t>
  </si>
  <si>
    <r>
      <rPr>
        <b/>
        <i/>
        <sz val="10"/>
        <color theme="0"/>
        <rFont val="Calibri"/>
        <family val="2"/>
        <scheme val="minor"/>
      </rPr>
      <t>Operazioni afferenti al processo analizzato</t>
    </r>
    <r>
      <rPr>
        <i/>
        <sz val="10"/>
        <color theme="0"/>
        <rFont val="Calibri"/>
        <family val="2"/>
        <scheme val="minor"/>
      </rPr>
      <t xml:space="preserve"> - Dettaglio di alcune tipologie di provvedimenti/attività procedimentali da ricondurre al processo</t>
    </r>
  </si>
  <si>
    <t xml:space="preserve">NOTE: </t>
  </si>
  <si>
    <r>
      <t xml:space="preserve">MISURE SPECIFICHE
</t>
    </r>
    <r>
      <rPr>
        <sz val="8"/>
        <rFont val="Calibri"/>
        <family val="2"/>
        <scheme val="minor"/>
      </rPr>
      <t>(anche con fasi e/o modalità di attuazione, se si tratta di misure particolarmente complesse)</t>
    </r>
    <r>
      <rPr>
        <b/>
        <sz val="8"/>
        <rFont val="Calibri"/>
        <family val="2"/>
        <scheme val="minor"/>
      </rPr>
      <t xml:space="preserve">
</t>
    </r>
    <r>
      <rPr>
        <sz val="8"/>
        <rFont val="Calibri"/>
        <family val="2"/>
        <scheme val="minor"/>
      </rPr>
      <t>(selezionare dal menù a tendina)</t>
    </r>
  </si>
  <si>
    <r>
      <t xml:space="preserve">Target
</t>
    </r>
    <r>
      <rPr>
        <sz val="8"/>
        <rFont val="Calibri"/>
        <family val="2"/>
        <scheme val="minor"/>
      </rPr>
      <t>(Valore desiderato dell'indicatore)</t>
    </r>
  </si>
  <si>
    <r>
      <t xml:space="preserve">TEMPI: 
</t>
    </r>
    <r>
      <rPr>
        <sz val="8"/>
        <rFont val="Calibri"/>
        <family val="2"/>
        <scheme val="minor"/>
      </rPr>
      <t>termine per l'attuazione delle Misure</t>
    </r>
  </si>
  <si>
    <r>
      <t xml:space="preserve">RESPONSABILE 
della misura
</t>
    </r>
    <r>
      <rPr>
        <sz val="8"/>
        <rFont val="Calibri"/>
        <family val="2"/>
        <scheme val="minor"/>
      </rPr>
      <t>(se differente dal responsabile di processo)</t>
    </r>
  </si>
  <si>
    <t>PROCESSO / Procedimento</t>
  </si>
  <si>
    <t xml:space="preserve">PROCESSO / Procedimento </t>
  </si>
  <si>
    <t>La valutazione deve tener conto del grado di rischiosità intrinseca del prodotto/servizio e di come risulta strutturato il processo/procedimento ad esso collegato in termini di fasi, regolamenti e controlli, e comporti transazioni (più o meno elevate) esposte a tentativi di riciclaggio/FDT.</t>
  </si>
  <si>
    <r>
      <t>Rischio Alto:</t>
    </r>
    <r>
      <rPr>
        <sz val="9"/>
        <rFont val="Calibri"/>
        <family val="2"/>
      </rPr>
      <t xml:space="preserve"> Un numero molto elevato di clienti/utenti con i quali si entra in contatto sono ad alto rischio in relazione alla presenza di una o più caratteristiche tra quelle indicate nella declaratoria</t>
    </r>
  </si>
  <si>
    <r>
      <t>Rischio Medio-Alto:</t>
    </r>
    <r>
      <rPr>
        <sz val="9"/>
        <rFont val="Calibri"/>
        <family val="2"/>
      </rPr>
      <t xml:space="preserve"> Un numero abbastanza elevato di clienti/utenti con i quali si entra in contatto sono ad alto rischio in relazione alla presenza di una o più caratteristiche tra quelle indicate nella declaratoria</t>
    </r>
  </si>
  <si>
    <r>
      <t>Rischio Medio:</t>
    </r>
    <r>
      <rPr>
        <sz val="9"/>
        <rFont val="Calibri"/>
        <family val="2"/>
      </rPr>
      <t xml:space="preserve"> Un numero significativo di clienti/utenti con i quali si entra in contatto sono ad alto rischio in relazione alla presenza di una o più caratteristiche tra quelle indicate nella declaratoria</t>
    </r>
  </si>
  <si>
    <r>
      <t>Rischio Medio-Basso:</t>
    </r>
    <r>
      <rPr>
        <sz val="9"/>
        <rFont val="Calibri"/>
        <family val="2"/>
      </rPr>
      <t xml:space="preserve"> Un numero esiguo di clienti/utenti con i quali si entra in contatto sono ad alto rischio in relazione alla presenza di una o più caratteristiche tra quelle indicate nella declaratoria</t>
    </r>
  </si>
  <si>
    <r>
      <t>Rischio Basso:</t>
    </r>
    <r>
      <rPr>
        <sz val="9"/>
        <rFont val="Calibri"/>
        <family val="2"/>
      </rPr>
      <t xml:space="preserve"> Un numero molto esiguo, vicino allo zero, di clienti/utenti con i quali si entra in contatto sono ad alto rischio in relazione alla presenza di una o più caratteristiche tra quelle indicate nella declaratoria</t>
    </r>
  </si>
  <si>
    <r>
      <t>Rischio Alto:</t>
    </r>
    <r>
      <rPr>
        <sz val="9"/>
        <rFont val="Calibri"/>
        <family val="2"/>
      </rPr>
      <t xml:space="preserve"> Il prodotto / servizio ha caratteristiche intrinseche di rischiosità elevata dal punto di vista del riciclaggio / FDT anche se il processo / procedimento ad esso collegato risulta strutturato / regolamentato in maniera sufficiente</t>
    </r>
  </si>
  <si>
    <r>
      <t>Rischio Medio-Alto:</t>
    </r>
    <r>
      <rPr>
        <sz val="9"/>
        <rFont val="Calibri"/>
        <family val="2"/>
      </rPr>
      <t xml:space="preserve"> Il prodotto / servizio ha caratteristiche intrinseche di rischiosità medio-alta dal punto di vista del riciclaggio / FDT anche se il processo / procedimento ad esso collegato risulta strutturato / regolamentato in maniera sufficiente</t>
    </r>
  </si>
  <si>
    <r>
      <t>Rischio Medio:</t>
    </r>
    <r>
      <rPr>
        <sz val="9"/>
        <rFont val="Calibri"/>
        <family val="2"/>
      </rPr>
      <t xml:space="preserve"> Il prodotto / servizio ha caratteristiche intrinseche di rischiosità media dal punto di vista del riciclaggio / FDT anche se il processo / procedimento ad esso collegato risulta strutturato / regolamentato in maniera adeguata</t>
    </r>
  </si>
  <si>
    <r>
      <t>Rischio Medio-Basso:</t>
    </r>
    <r>
      <rPr>
        <sz val="9"/>
        <rFont val="Calibri"/>
        <family val="2"/>
      </rPr>
      <t xml:space="preserve"> Il prodotto / servizio ha caratteristiche intrinseche di rischiosità medio-bassa dal punto di vista del riciclaggio / FDT e il processo / procedimento ad esso collegato risulta strutturato / regolamentato in maniera adeguata</t>
    </r>
  </si>
  <si>
    <r>
      <t>Rischio Basso:</t>
    </r>
    <r>
      <rPr>
        <sz val="9"/>
        <rFont val="Calibri"/>
        <family val="2"/>
      </rPr>
      <t xml:space="preserve"> Il prodotto / servizio ha caratteristiche intrinseche di rischiosità bassa dal punto di vista del riciclaggio / FDT e il processo / procedimento ad esso collegato risulta strutturato / regolamentato in maniera ottimale</t>
    </r>
  </si>
  <si>
    <t>Bassa</t>
  </si>
  <si>
    <t>Alta</t>
  </si>
  <si>
    <t>Criteri METODO 2: efficacia misure</t>
  </si>
  <si>
    <r>
      <t xml:space="preserve">Tipologia di clientela
</t>
    </r>
    <r>
      <rPr>
        <sz val="10"/>
        <rFont val="Calibri"/>
        <family val="2"/>
        <scheme val="minor"/>
      </rPr>
      <t>(selezionare dal menù a tendina)</t>
    </r>
  </si>
  <si>
    <r>
      <t xml:space="preserve">Caratteristiche dei prodotti / Servizi
</t>
    </r>
    <r>
      <rPr>
        <sz val="10"/>
        <rFont val="Calibri"/>
        <family val="2"/>
        <scheme val="minor"/>
      </rPr>
      <t>(selezionare dal menù a tendina)</t>
    </r>
  </si>
  <si>
    <r>
      <t xml:space="preserve">Canali attraverso cui sono erogati i prodotti/servizi
</t>
    </r>
    <r>
      <rPr>
        <sz val="10"/>
        <rFont val="Calibri"/>
        <family val="2"/>
        <scheme val="minor"/>
      </rPr>
      <t>(selezionare dal menù a tendina)</t>
    </r>
  </si>
  <si>
    <r>
      <t xml:space="preserve">Aree geografiche di riferimento
</t>
    </r>
    <r>
      <rPr>
        <sz val="10"/>
        <rFont val="Calibri"/>
        <family val="2"/>
        <scheme val="minor"/>
      </rPr>
      <t>(selezionare dal menù a tendina)</t>
    </r>
  </si>
  <si>
    <r>
      <t xml:space="preserve">Efficacia della formazione specificatamente dedicata
</t>
    </r>
    <r>
      <rPr>
        <sz val="10"/>
        <rFont val="Calibri"/>
        <family val="2"/>
        <scheme val="minor"/>
      </rPr>
      <t>(selezionare dal menù a tendina)</t>
    </r>
  </si>
  <si>
    <r>
      <t xml:space="preserve">Grado di efficacia dei canali di comunicazione/segnalazione interna
</t>
    </r>
    <r>
      <rPr>
        <sz val="10"/>
        <rFont val="Calibri"/>
        <family val="2"/>
        <scheme val="minor"/>
      </rPr>
      <t>(selezionare dal menù a tendina)</t>
    </r>
  </si>
  <si>
    <r>
      <t xml:space="preserve">Efficacia dei controlli attualmente presenti
</t>
    </r>
    <r>
      <rPr>
        <sz val="10"/>
        <rFont val="Calibri"/>
        <family val="2"/>
        <scheme val="minor"/>
      </rPr>
      <t>(selezionare dal menù a tendina)</t>
    </r>
  </si>
  <si>
    <t>Efficacia</t>
  </si>
  <si>
    <t>RR</t>
  </si>
  <si>
    <t>Indicatori di anomalia / Schemi comportamentali</t>
  </si>
  <si>
    <t>INDICATORI DI ANOMALIA e SCHEMI DI COMPORTAMENTO - UIF - Unità di informazione finanziaria</t>
  </si>
  <si>
    <r>
      <t xml:space="preserve">Probabilità potenziale di manifestazione
</t>
    </r>
    <r>
      <rPr>
        <sz val="11"/>
        <rFont val="Calibri"/>
        <family val="2"/>
        <scheme val="minor"/>
      </rPr>
      <t>(selezionare dal menù a tendina)</t>
    </r>
  </si>
  <si>
    <t>L’evento rischioso ha elevata probabilità di manifestarsi anche con frequenza e potrebbe accadere anche in realtà simili all'Ente di riferimento</t>
  </si>
  <si>
    <t>L’evento rischioso ha elevata probabilità di manifestarsi anche con una certa frequenza e potrebbe accadere anche in realtà simili all'Ente di riferimento</t>
  </si>
  <si>
    <t>L’evento rischioso ha probabilità di manifestarsi e potrebbe accadere anche in realtà simili all'Ente di riferimento</t>
  </si>
  <si>
    <t>L’evento rischioso ha una probabilità di manifestarsi relativa e potrebbe accadere anche in realtà simili all'Ente di riferimento</t>
  </si>
  <si>
    <t>L’evento rischioso ha una minima probabilità di manifestarsi e potrebbe accadere anche in realtà simili all'Ente di riferimento</t>
  </si>
  <si>
    <t>Probabilità</t>
  </si>
  <si>
    <t>La parte che segue è rivolta principalmente ai servizi AQI (che svolgono funzioni assimilabili ai notai)</t>
  </si>
  <si>
    <t>Link adeguata verifica ordinaria</t>
  </si>
  <si>
    <t>Link adeguata verifica rafforzata</t>
  </si>
  <si>
    <t>Link adeguata verifica semplificata</t>
  </si>
  <si>
    <t>Strumenti7</t>
  </si>
  <si>
    <t xml:space="preserve">Australia, Brasile, Canada, Hong Kong, India, Giappone, Repubblica di Corea, Messico, Singapore, Stati Uniti d'America, Repubblica del Sudafrica, Svizzera, Repubblica di San Marino nonché i seguenti 'territori': Mayotte, Nuova Caledonia, Polinesia Francese, Saint Pierre e Miquelon, Wallis e Futuna, Aruba, Curacao, Sint Maarten, Bonaire, Sint Eustatius, Saba. 
NON SONO A RISCHIO I PAESI COMUNITARI: cioè Austria, Belgio, Bulgaria, Cipro, Croazia, Danimarca, Estonia, Finlandia, Francia, Germania, Grecia, Irlanda, Italia, Lettonia, Lituania, Lussemburgo, Malta, Paesi Bassi, Polonia, Portogallo, Regno Unito, Repubblica Ceca, Romania, Slovacchia, Slovenia, Spagna, Svezia, Ungheria. NON SONO A RISCHIO, INOLTRE: Islanda, Liechtenstein e Norvegia. </t>
  </si>
  <si>
    <t xml:space="preserve">PAESI O TERRITORI EXTRACOMUNITARI A RISCHIO SONO, PER ESCLUSIONE, TUTTI QUELLI CHE NON RIENTRANO NELL’ELENCO SEGUENTE (in vigore dal 13 maggio 2015; DM 10 aprile 2015 del Ministero dell’Economia e delle Finanze): </t>
  </si>
  <si>
    <t>Link</t>
  </si>
  <si>
    <t>Dipartimento del Tesoro degli Stati Uniti: elenco persone segnalate per sanzioni finanziarie (OFAC)</t>
  </si>
  <si>
    <t>Abu Dhabi, Ajman, Andorra, Anguilla, Antigua, Antille Olandesi (Sint Maarten – parte Olandese – Bonaire, Sint Eustatius, Saba e Curaçao), Aruba, Bahamas, Bahrein, Barbados, Belize, Bermuda, Brunei, Costarica, Dominica, Dubai, Ecuador, Filippine, Fuijayrah, Gibilterra, Gibuti (Ex Afar e Issas), Grenada, Guatemala, Guernsey, Hong Kong, Isole Cayman, Isole Cook, Isola di Man, Isole Marshall, Isole Turks and Caicos, Isole Vergini Britanniche, Isole Vergini Statunitensi, Jersey, Kiribati, Libano, Liberia, Liechtenstein, Macao, Maldive, Malesia, Mauritius, Monaco, Monserrat, Nauru, Niue, Nuova Caledonia, Oman, Panama, Polinesia francese, Ras El Khaimah, Repubblica di San Marino, Saint Kitts e Nevis, Saint Lucia, Saint Vincent e Grenadine, Salomone, Samoa, Sant’Elena, Seychelles, Sharjah, Singapore, Svizzera, Taiwan, Tonga, Tuvalu, Umm Al Qaiwain, Uruguay, Vanuatu.
A questi si aggiungono i paesi che, in base alle valutazioni del GAFI (cfr. FATF Public Statement 14 February 2014 e Improving Global AML/CFT compliance: On-going process 14 February 2014), risultano non allineati alla normativa relativa al contrasto al riciclaggio e al finanziamento del terrorismo; si tratta di: Afghanistan, Albania, Algeria, Angola, Argentina, Cambodia, Corea del Nord, Cuba, Ecuador, Ethiopia, Indonesia, Iran, Iraq, Kenya, Kuwait, Kyrgyzstan, Lao PDR, Mongolia, Myanmar, Namibia, Nepal, Nicaragua, Pakistan, Papua Nuova Guinea, Sudan, Syria, Tajikistan, Tanzania, Turchia, Uganda, Yemen, Zimbabwe.</t>
  </si>
  <si>
    <t>Paesi e territori non cooperativi e/o a fiscalità privilegiata: Paesi e territori elencati (cosiddetta black list) nel decreto del Ministro delle finanze del 4 maggio 1999 (G.U. 107 del 10 maggio 1999), nei decreti del Ministro dell’Economia e delle finanze del 21 novembre 2001 (G.U. 273 del 23 novembre 2001) e del 23 gennaio 2002 (G.U. 29 del 4 febbraio 2002), da ultimo modificati dal decreto ministeriale del 27 luglio 2010 (G.U. 180 del 4 agosto 2010). L’elenco comprende i seguenti paesi:</t>
  </si>
  <si>
    <r>
      <t xml:space="preserve">MEF Dipartimento del Tesoro: Analisi nazionale dei rischi di riciclaggio di denaro e di finanziamento del terrorismo elaborata dal Comitato di sicurezza finanziaria </t>
    </r>
    <r>
      <rPr>
        <sz val="12"/>
        <color theme="0"/>
        <rFont val="Calibri"/>
        <family val="2"/>
        <scheme val="minor"/>
      </rPr>
      <t>Aggiornata al 2018</t>
    </r>
  </si>
  <si>
    <t>FATF - EGMONT GROUP - Trade-Based Money Laundering - Risk Indicators</t>
  </si>
  <si>
    <t>Ambiti di indagine (liste di controllo) applicabili al modello e rinvenibili anche sul mercato. Esempi:</t>
  </si>
  <si>
    <r>
      <rPr>
        <b/>
        <sz val="12"/>
        <rFont val="Calibri"/>
        <family val="2"/>
        <scheme val="minor"/>
      </rPr>
      <t>Liste Antiriciclaggio Italia</t>
    </r>
    <r>
      <rPr>
        <sz val="12"/>
        <rFont val="Calibri"/>
        <family val="2"/>
        <scheme val="minor"/>
      </rPr>
      <t xml:space="preserve">, ovvero nominativi di persone fisiche e giuridiche coinvolti in Italia in reati a monte del riciclaggio identificati dalla normativa vigente (es. procedimenti giudiziari per reati penali, danno erariale, reati amministrativi ai sensi del D. Lgs. 231/2001 per violazioni in materia di antiriciclaggio, …). Le informazioni presenti sono essenziali per la valutazione del profilo di rischio del soggetto:      • Persone fisiche;      • Persone giuridiche
</t>
    </r>
    <r>
      <rPr>
        <b/>
        <sz val="12"/>
        <rFont val="Calibri"/>
        <family val="2"/>
        <scheme val="minor"/>
      </rPr>
      <t>Liste Promotori finanziari</t>
    </r>
    <r>
      <rPr>
        <sz val="12"/>
        <rFont val="Calibri"/>
        <family val="2"/>
        <scheme val="minor"/>
      </rPr>
      <t xml:space="preserve">
</t>
    </r>
    <r>
      <rPr>
        <b/>
        <sz val="12"/>
        <rFont val="Calibri"/>
        <family val="2"/>
        <scheme val="minor"/>
      </rPr>
      <t>Liste Politici Italiani</t>
    </r>
    <r>
      <rPr>
        <sz val="12"/>
        <rFont val="Calibri"/>
        <family val="2"/>
        <scheme val="minor"/>
      </rPr>
      <t xml:space="preserve">, ovvero nominativi dei Politici Italiani a livello regionale, provinciale, comunale e delle città metropolitane. Data di nascita, incarico svolto, amministrazione di riferimento e data di entrata in funzione sono i principali elementi che definiscono il profilo dell'anagrafica.
</t>
    </r>
    <r>
      <rPr>
        <b/>
        <sz val="12"/>
        <rFont val="Calibri"/>
        <family val="2"/>
        <scheme val="minor"/>
      </rPr>
      <t>Siti Gioco Illegale</t>
    </r>
    <r>
      <rPr>
        <sz val="12"/>
        <rFont val="Calibri"/>
        <family val="2"/>
        <scheme val="minor"/>
      </rPr>
      <t xml:space="preserve">, elenco di tutti i siti internet di gioco online che non possono operare sul territorio italiano in quanto privi dell'autorizzazione dell'Amministrazione Autonoma Monopoli di Stato (AAMS).
</t>
    </r>
    <r>
      <rPr>
        <b/>
        <sz val="12"/>
        <rFont val="Calibri"/>
        <family val="2"/>
        <scheme val="minor"/>
      </rPr>
      <t>PEP</t>
    </r>
    <r>
      <rPr>
        <sz val="12"/>
        <rFont val="Calibri"/>
        <family val="2"/>
        <scheme val="minor"/>
      </rPr>
      <t xml:space="preserve">, liste persone esposte politicamente
</t>
    </r>
    <r>
      <rPr>
        <b/>
        <sz val="12"/>
        <rFont val="Calibri"/>
        <family val="2"/>
        <scheme val="minor"/>
      </rPr>
      <t>Liste Sanzioni</t>
    </r>
    <r>
      <rPr>
        <sz val="12"/>
        <rFont val="Calibri"/>
        <family val="2"/>
        <scheme val="minor"/>
      </rPr>
      <t xml:space="preserve">, ovvero nominativi dei soggetti nei cui confronti sono state emesse sanzioni o restrizioni e/o sanzioni da parte delle Istituzioni Finanziarie, al fine di contrastare le potenziali minacce alla sicurezza. Tali soggetti sono individuati dalle principali autorità quali ONU, l'Unione Europea e l'OFAC, l'Office of Foreign Assets Control del Dipartimento del Tesoro degli Stati Uniti.
</t>
    </r>
    <r>
      <rPr>
        <b/>
        <sz val="12"/>
        <rFont val="Calibri"/>
        <family val="2"/>
        <scheme val="minor"/>
      </rPr>
      <t>Liste nominativi che sono oggetto di notifiche di allerta o avvertimento e che rientrano in categorie di interesse per le autorità nazionali e internazionali</t>
    </r>
    <r>
      <rPr>
        <sz val="12"/>
        <rFont val="Calibri"/>
        <family val="2"/>
        <scheme val="minor"/>
      </rPr>
      <t xml:space="preserve"> (es. ricercati, direttori che non hanno licenza di operare, attività illecite, ...)
</t>
    </r>
    <r>
      <rPr>
        <b/>
        <sz val="12"/>
        <rFont val="Calibri"/>
        <family val="2"/>
        <scheme val="minor"/>
      </rPr>
      <t>Liste nominativi legati alla produzione, diffusione o utilizzo delle monete virtuali</t>
    </r>
  </si>
  <si>
    <t>ONU: Sezione del sito dell’ONU relativa alle sanzioni finanziarie disposte dal Consiglio di Sicurezza (Comitato per le Sanzioni 1267) nei confronti dei soggetti ed entità collegati alle organizzazioni terroristiche ISIL e Al-Qaida.</t>
  </si>
  <si>
    <t>Unione Europea: Sezione del sito della Commissione Europea relativa alle sanzioni finanziarie previste dall’Unione Europea.  La lista consolidata di tutte le persone, gruppi ed entità oggetto di congelamento nel territorio europeo è consultabile - previa registrazione di credenziali per l’accesso al sito (indirizzo e-mail e password) - al seguente link. L'elenco comprende i soggetti designati dalle Nazioni Unite e dai Paesi appartenenti all’Unione Europea nell'ambito delle misure di contrasto al finanziamento del terrorismo e all'attività dei Paesi che minacciano la pace e la sicurezza internazionale.</t>
  </si>
  <si>
    <r>
      <t xml:space="preserve">TAVOLA 1 - CLASSI PROVINCIALI DI RISCHIO. UTILIZZI ECCESSIVI DI CONTANTE: INDICATORE PER IL SETTORE PRIVATO
Classe di rischio Province
</t>
    </r>
    <r>
      <rPr>
        <b/>
        <sz val="12"/>
        <rFont val="Calibri"/>
        <family val="2"/>
        <scheme val="minor"/>
      </rPr>
      <t>Rischio alto (27)</t>
    </r>
    <r>
      <rPr>
        <sz val="12"/>
        <rFont val="Calibri"/>
        <family val="2"/>
        <scheme val="minor"/>
      </rPr>
      <t xml:space="preserve"> Aosta, Milano, Lodi, Bolzano, Udine, Trieste, Gorizia, Venezia, Verona, Parma, Bologna, Ferrara, Ravenna, Forlì-Cesena, Firenze, Prato, Pistoia, Lucca, Siena, Arezzo, Pesaro-Urbino, Perugia, Terni, Rieti, Roma, L’Aquila, Cagliari.
</t>
    </r>
    <r>
      <rPr>
        <b/>
        <sz val="12"/>
        <rFont val="Calibri"/>
        <family val="2"/>
        <scheme val="minor"/>
      </rPr>
      <t>Rischio medio-alto (28)</t>
    </r>
    <r>
      <rPr>
        <sz val="12"/>
        <rFont val="Calibri"/>
        <family val="2"/>
        <scheme val="minor"/>
      </rPr>
      <t xml:space="preserve"> Imperia, Torino, Biella, Verbano-Cusio-Ossola, Varese, Como, Sondrio, Trento, Belluno, Pordenone, Treviso, Padova, Piacenza, Modena, Livorno, Pisa, Ancona, Ascoli Piceno, Viterbo, Latina, Frosinone, Campobasso, Caserta, Napoli, Avellino, Potenza, Cosenza, Sassari.
</t>
    </r>
    <r>
      <rPr>
        <b/>
        <sz val="12"/>
        <rFont val="Calibri"/>
        <family val="2"/>
        <scheme val="minor"/>
      </rPr>
      <t>Rischio medio (27</t>
    </r>
    <r>
      <rPr>
        <sz val="12"/>
        <rFont val="Calibri"/>
        <family val="2"/>
        <scheme val="minor"/>
      </rPr>
      <t xml:space="preserve">) Savona, Alessandria, Novara, Pavia, Monza-Brianza, Lecco, Bergamo, Cremona, Mantova, Rovigo, Vicenza, La Spezia, Rimini, Macerata, Chieti, Isernia, Benevento, Salerno, Foggia, Lecce, Crotone, Catanzaro, Palermo, Messina, Enna, Catania, Nuoro.
</t>
    </r>
    <r>
      <rPr>
        <b/>
        <sz val="12"/>
        <rFont val="Calibri"/>
        <family val="2"/>
        <scheme val="minor"/>
      </rPr>
      <t>Rischio basso (28)</t>
    </r>
    <r>
      <rPr>
        <sz val="12"/>
        <rFont val="Calibri"/>
        <family val="2"/>
        <scheme val="minor"/>
      </rPr>
      <t xml:space="preserve"> Cuneo, Asti, Vercelli, Genova, Brescia, Reggio Emilia, MassaCarrara, Grosseto, Fermo, Teramo, Pescara, Barletta-AndriaTrani, Bari, Brindisi, Taranto, Matera, Vibo Valentia, Reggio Calabria, Trapani, Agrigento, Caltanissetta, Ragusa, Siracusa, Carbonia-Iglesias, Medio Campidano, Oristano, Ogliastra, Olbia-Tempio</t>
    </r>
  </si>
  <si>
    <t>Nome e Cognome dell’operatore_________________________________________________
UO di riferimento______________________________________________________________
Luogo, ___________ ___________________________ (indicare la data di sottoscrizione)
Firma manuale o digitale dell’operatore________________________________________</t>
  </si>
  <si>
    <t>Pesi metodo 1</t>
  </si>
  <si>
    <t>Pesi metodo 2</t>
  </si>
  <si>
    <t>Grado di rischio inerente</t>
  </si>
  <si>
    <t>Tot</t>
  </si>
  <si>
    <t>Aree geografiche di riferimento</t>
  </si>
  <si>
    <t>Efficacia della formazione specificatamente dedicata</t>
  </si>
  <si>
    <t>Grado di efficacia dei canali di comunicazione/segnalazione interna</t>
  </si>
  <si>
    <t>Efficacia dei controlli attualmente presenti</t>
  </si>
  <si>
    <r>
      <t xml:space="preserve">Livello complessivo di efficacia delle misure: controlli, formazione, canali di comunicazione interni
</t>
    </r>
    <r>
      <rPr>
        <sz val="9"/>
        <rFont val="Calibri"/>
        <family val="2"/>
        <scheme val="minor"/>
      </rPr>
      <t>(le misure sono tanto efficaci quanto permettono di comunicare eventuali casi sospetti)</t>
    </r>
    <r>
      <rPr>
        <b/>
        <sz val="12"/>
        <rFont val="Calibri"/>
        <family val="2"/>
        <scheme val="minor"/>
      </rPr>
      <t xml:space="preserve">
</t>
    </r>
    <r>
      <rPr>
        <sz val="12"/>
        <rFont val="Calibri"/>
        <family val="2"/>
        <scheme val="minor"/>
      </rPr>
      <t>(selezionare dal menù a tendina)</t>
    </r>
  </si>
  <si>
    <t>Scheda rischio B</t>
  </si>
  <si>
    <t>Valutazione Rischio Scheda B</t>
  </si>
  <si>
    <t>Scheda rischio C</t>
  </si>
  <si>
    <t>Valutazione Rischio Scheda C</t>
  </si>
  <si>
    <t>Scheda rischio AQI</t>
  </si>
  <si>
    <t>Valutazione Rischio Scheda AQI</t>
  </si>
  <si>
    <t>MAR5 - Incrocio banche dati con db Regionale</t>
  </si>
  <si>
    <t>Livello complessivo di efficacia delle misure</t>
  </si>
  <si>
    <t>Foglio Excel</t>
  </si>
  <si>
    <t>Art.-231</t>
  </si>
  <si>
    <t>Glossario</t>
  </si>
  <si>
    <t>Procedimenti</t>
  </si>
  <si>
    <t>SR</t>
  </si>
  <si>
    <t>Val</t>
  </si>
  <si>
    <t>SK segnalazione</t>
  </si>
  <si>
    <t>db fasce di rischio</t>
  </si>
  <si>
    <t>db Anomalie</t>
  </si>
  <si>
    <t>db rischi</t>
  </si>
  <si>
    <t>db misure specifiche</t>
  </si>
  <si>
    <t>Contiene anche l'incipit della sezione (Art. 17 e successivi) dedicata ai soggetti obbligati. Le Camere diventano soggetti obbligati quando erogano i servizi AQI (es. attività notarile)</t>
  </si>
  <si>
    <t>Contiene i riferimenti utili alla normativa, per quanto riguarda la PA (rif. Art. 10)</t>
  </si>
  <si>
    <t>Tale summa è stata redatta prendendo in considerazione le pubblicazioni Banca d'Italia - UIF (Unità di Informazione Finanaziaria)</t>
  </si>
  <si>
    <t>Contiene la summa di tutti i termini utili a gestire il rischio riciclaggio e finanziamento del terrorismo</t>
  </si>
  <si>
    <t>Contiene un elenco dei principali siti / documenti / servizi utilizzabili a scopo di verifica di soggetti e Paesi a rischio</t>
  </si>
  <si>
    <t>Tali link sono stati presi dalle indicazioni UIF (Unità di Informazione Finanziaria) e da Internet, per quanto riguarda l'ultima sezione</t>
  </si>
  <si>
    <t>Contiene il metodo da utilizzare per mappare tutti i processi della singola Camera. Ogni riga conterrà il nome del processo, una breve descrizione delle finalità, chi ne è responsabile e la sua articolazione in fasi e attività (altre informazioni sono inseribili; es. input, tempi, output, etc.)</t>
  </si>
  <si>
    <r>
      <t>Responsabile/i* di processo</t>
    </r>
    <r>
      <rPr>
        <sz val="10"/>
        <color theme="0"/>
        <rFont val="Calibri"/>
        <family val="2"/>
        <scheme val="minor"/>
      </rPr>
      <t xml:space="preserve"> 
(inserire il ruolo organizzativo, non inserire nomi)</t>
    </r>
  </si>
  <si>
    <t>Contiene l'elenco dei processi/Procedimenti che la singola Camera ritiene opportuno analizzare dal punto di vista della gestione del rischio di riciclaggio / finanziamento del terrorismo</t>
  </si>
  <si>
    <t>Tale approccio potrà essere esteso a tutti i frangenti della compliance, favorendo una visione coerente alla gestione per processi</t>
  </si>
  <si>
    <t>Si tratta delle schede rischio, ovvero schemi logici che permettono, per ogni processo/procedimento ritenuto a rischio, di associare anomalie, schemi comportamentali, rischi, misure, indicatori, target, tempi e responsabili</t>
  </si>
  <si>
    <t>MAR5 - Incrocio banche dati con db Regionali</t>
  </si>
  <si>
    <t>Si tratta di un foglio di sistema al quale sono collegati tutti i fogli per l'analisi del rischio (schede "SR"). Qui è contenuto l'elenco degli indicatori di anomalia e degli schemi comportamentali</t>
  </si>
  <si>
    <t>Si tratta di un foglio di sistema al quale sono collegati tutti i fogli per l'analisi del rischio (schede "SR"). Qui è contenuto l'elenco dei rischi</t>
  </si>
  <si>
    <t>I rischi sono suddivisi, in generale, in due famiglie: rischio di riciclaggio e rischio di finanziamento del terrorismo</t>
  </si>
  <si>
    <t>Si tratta di un foglio di sistema al quale sono collegati tutti i fogli per l'analisi del rischio (schede "SR"). Qui è contenuto l'elenco delle misure messe in atto dalla singola Camera.</t>
  </si>
  <si>
    <t>Nessuna ponderazione tra A e B</t>
  </si>
  <si>
    <t>Note / Osservazioni / Deroghe-Eccezioni</t>
  </si>
  <si>
    <t>Tasso di gravità dell'indicatore/schema comportamentale (da 1 a 10 max)</t>
  </si>
  <si>
    <t>Gravità</t>
  </si>
  <si>
    <t>Rischio basso</t>
  </si>
  <si>
    <t>Rischio medio</t>
  </si>
  <si>
    <t>Rischio elevato</t>
  </si>
  <si>
    <t>Grado di rischio complessivo dell'operazione</t>
  </si>
  <si>
    <t>Risultato</t>
  </si>
  <si>
    <r>
      <t xml:space="preserve">1. I soggetti obbligati, in presenza di un elevato rischio di riciclaggio o di finanziamento del terrorismo, adottano misure rafforzate di adeguata verifica della clientela </t>
    </r>
    <r>
      <rPr>
        <b/>
        <sz val="11"/>
        <color theme="1"/>
        <rFont val="Calibri"/>
        <family val="2"/>
        <scheme val="minor"/>
      </rPr>
      <t>acquisendo informazioni aggiuntive sul cliente e sul titolare effettivo, approfondendo gli elementi posti a fondamento delle valutazioni sullo scopo e sulla natura del rapporto e intensificando la frequenza dell'applicazione delle procedure finalizzate a garantire il controllo costante nel corso del rapporto continuativo o della prestazione professionale</t>
    </r>
    <r>
      <rPr>
        <sz val="11"/>
        <color theme="1"/>
        <rFont val="Calibri"/>
        <family val="2"/>
        <scheme val="minor"/>
      </rPr>
      <t>.</t>
    </r>
  </si>
  <si>
    <t>Metodi Valutazione</t>
  </si>
  <si>
    <t>Si tratta di un foglio di sistema al quale sono spiegate in modo discorsivo tutte le logiche legate alle due possibili metodologie di valutazione del rischio</t>
  </si>
  <si>
    <t>Tale spiegazione è riportata anche nel file word a supporto del KIT Antiriciclaggio</t>
  </si>
  <si>
    <t>Accertamenti istruttori per il rilascio autorizzazione ministeriale ai centri tecnici per cronotachigrafi digitali</t>
  </si>
  <si>
    <t>Affidamenti di contratti d’appalto di servizi e forniture</t>
  </si>
  <si>
    <t>Dirigente Area Tutela del mercato e ambiente [TMA]</t>
  </si>
  <si>
    <t>MAR2 - incrocio banche dati con RI (sulla reale proprietà dell’impresa, mediante visure)</t>
  </si>
  <si>
    <t>Continuo</t>
  </si>
  <si>
    <t>Responsabile ufficio Verifiche metriche e vigilanza [VWV]</t>
  </si>
  <si>
    <t>Adozione della misura</t>
  </si>
  <si>
    <t>Dirigente Area Risorse e Patrimonio [AMM]</t>
  </si>
  <si>
    <t>Priorità di approfondimento  (1 max - 3 min)</t>
  </si>
  <si>
    <t>c) procedimenti di concessione ed erogazione di sovvenzioni, contributi, sussidi, ausili finanziari, nonche' attribuzioni di vantaggi economici di qualunque genere a persone fisiche ed enti pubblici e privati</t>
  </si>
  <si>
    <t>AQI</t>
  </si>
  <si>
    <t>A1.1s1 Il soggetto che richiede l'operazione ha tra i soci società con sede in un Paese extracomunitario la cui legislazione non consente l'identificazione dei nominativi che detengono la proprietà o il controllo delle imprese</t>
  </si>
  <si>
    <t xml:space="preserve">A1.5s1 Il soggetto cui è riferita l’operazione presenta garanzie finanziarie a favore dello Stato o certificazioni ISO per la riduzione dell’importo delle garanzie rilasciate da soggetti con sede in Paesi terzi </t>
  </si>
  <si>
    <t>A2.2s1 Il soggetto cui è riferita l’operazione, all’atto di esibire documenti di identità o permessi di soggiorno ovvero alla richiesta di fornire documentazione o informazioni inerenti all’operazione, rinuncia a eseguirla.</t>
  </si>
  <si>
    <t>A3.8s1 Il soggetto cui è riferita l'operazione è un'impresa il cui titolare o legale rappresentante risulta essere stato condannato a pena detentiva per delitti contro il patrimonio, spaccio di stupefacenti o condanne per terrorismo</t>
  </si>
  <si>
    <t>MAR4 - Controlli (preventivi) sulla capacità finanziaria e sui requisiti tecnici (addetti e attrezzature)</t>
  </si>
  <si>
    <t>MAR3 - Controlli (successivi) a campione sulle dichiarazioni sostitutive di atto di notorietà</t>
  </si>
  <si>
    <t xml:space="preserve">A1.5s3 Il soggetto cui è riferita l'operazione (cioè ogni socio o titolare effettivo e ogni  amministratore della società costituenda/modificanda) ha carichi pendenti o atti di sequestro in corso per reati di tipo mafioso o terroristico ovvero per riciclaggio di denaro </t>
  </si>
  <si>
    <t>A1.5s4 Il soggetto cui è riferita l'operazione (cioè ogni socio o titolare effettivo e ogni  amministratore della società costituenda/modificanda) ha carichi pendenti o atti di sequestro in corso per reati diversi da quelli di tipo mafioso o terroristico ovvero per riciclaggio di denaro sporco</t>
  </si>
  <si>
    <t xml:space="preserve">A1.5s5 Il soggetto cui è riferita l'operazione (soci, società-socie, amministratori, titolari effettivi) è domiciliato presso soggetti terzi, estranei all’operazione ed il soggetto terzo è negli elenchi antiterrorismo e antiriciclaggio  </t>
  </si>
  <si>
    <t>A3.8s2 Il soggetto cui è riferita l'operazione (socio, titolare effettivo, amministratori) è persona politicamente esposta (PEP), cioè ricopre o ha ricoperto cariche politiche istituzionali o svolge funzioni nell’ambito della PA, specie se connesse con l’erogazione di fondi pubblici</t>
  </si>
  <si>
    <t>A3.8s3 I familiari/conviventi (secondo la definizione dell’art. 1 comma dd) punto 2 del D. Lgs. 231/2007) del soggetto cui è riferita l’operazione (socio, titolare effettivo, amministratori) sono persone politicamente esposte (PEP), cioè ricoprono o hanno ricoperto cariche politiche istituzionali o svolgono funzioni nell’ambito della PA, specie se connesse con l’erogazione di fondi pubblici</t>
  </si>
  <si>
    <t>A4.1s1 Il soggetto cui è riferita l'operazione (società-socia) è caratterizzato da strutture societarie opache ovvero si avvale artificiosamente di società caratterizzate da catene partecipative complesse nelle quali sono presenti, a titolo esemplificativo, trust, fiduciarie, fondazioni, international business company</t>
  </si>
  <si>
    <t>F1.1s1 Le parti costituiscono la società con conferimenti che comportano l'impiego di disponibilità che appaiono del tutto sproporzionate o non coerenti rispetto al profilo economico-patrimoniale di alcune eventuali società-socie (risultante dalle visure camerali)  o rispetto al reddito dichiarato dal socio (vedere visure + modello cliente per adeguata verifica + dichiarazioni dei redditi prodotte)</t>
  </si>
  <si>
    <t>F1.1s Le parti costituiscono la società con conferimenti che comportano l'impiego di disponibilità che appaiono del tutto sproporzionate rispetto al profilo economico-patrimoniale (risultante dalle visure camerali) di alcune eventuali società-socie o rispetto al reddito dichiarato dal socio</t>
  </si>
  <si>
    <t>F1.2s I conferimenti sono richiesti o effettuati da più soggetti recanti lo stesso indirizzo ovvero la medesima domiciliazione fiscale, specie se tale indirizzo appartiene anche a una società con attività incoerente rispetto all'attività dichiarata dai soci nella costituenda società</t>
  </si>
  <si>
    <t>F1.3s I soci risultano intestatari di caselle Pec attribuite ad altri professionisti o ad altri soggetti</t>
  </si>
  <si>
    <t>F1.4s Alcuni o tutti i soci richiedono di modificare le condizioni o le modalità di svolgimento dell'operazione, inizialmente impostate nella piattaforma Infocamere o inizialmente comunicate all’Ufficio, e tali modifiche comportano rilevanti e ulteriori oneri a carico dei soggetti (soci) cui è riferita l'operazione</t>
  </si>
  <si>
    <t>F1.5s La costituzione della società è richiesta in tempi particolarmente ristretti ed è compiuta a prescindere da qualsiasi valutazione attinente alle condizioni economiche che regolano le singole partecipazioni (es. un socio partecipa al capitale sociale in modo rilevante ma il suo contributo non trova corrispondenza nei poteri gestionali riconosciuti)</t>
  </si>
  <si>
    <t>F1.6s La costituzione avviene mediante il conferimento di beni di valore significativo (ad esempio, mobili registrati, quote sociali, contratti; brevetti; partecipazioni) effettuate a prezzi stimati di valore palesemente inferiore rispetto ai correnti valori di mercato</t>
  </si>
  <si>
    <t>F1.7s La costituzione viene compiuta da soci che conferiscono partecipazioni societarie e che risultano soci in altre società nella cui compagine figurano trust o fiduciarie</t>
  </si>
  <si>
    <t>F1.8s Nella compagine sociale della srl startup ‘costituenda’ compaiono società, trust, fondazioni, società fiduciarie, holding aventi sede nei Paesi a rischio con partecipazioni pari o superiori al 25% del capitale sociale</t>
  </si>
  <si>
    <t xml:space="preserve">F1.9s Nella compagine sociale della srl startup ‘costituenda’ compaiono trust, fondazioni, società fiduciarie, holding non aventi sede nei Paesi a rischio </t>
  </si>
  <si>
    <t>F1.10s La costituzione avviene mediante la partecipazione di più società-socie facenti parte dello stesso gruppo societario</t>
  </si>
  <si>
    <t>F1.11s I soci provvedono al pagamento del 25% del capitale sociale e dichiarano di voler versare la parte restante avvalendosi di un intermediario situato in Paesi o territori a rischio</t>
  </si>
  <si>
    <t>F1.8s1 Nella compagine sociale della s.r.l. start-up costituenda/modificanda compaiono società, trust, fondazioni, società fiduciarie, holding aventi sede nei Paesi a rischio o nei Paesi che rientrano nelle black-list definite dal Ministero dell’Economia con partecipazioni pari o superiori al 25% del capitale sociale</t>
  </si>
  <si>
    <t>F1.11s1 I soci provvedono al pagamento del 25% del capitale sociale e dichiarano di voler versare la parte restante avvalendosi di un intermediario (dichiarato nel modello somministrato)  situato in Paesi o territori a rischio? (vedere elenchi in calce al modello + atto costitutivo)</t>
  </si>
  <si>
    <t>B1.1s Acquisto di beni o servizi non coerente con l’attività del soggetto cui è riferita l’operazione</t>
  </si>
  <si>
    <t>D1.5s Richiesta di agevolazioni finanziarie da parte di soggetti giuridici aventi, anche eventualmente con il fornitore, il medesimo rappresentate legale, uno o più amministratori comuni, ovvero riconducibili al medesimo titolare effettivo</t>
  </si>
  <si>
    <t>MAR2 - Incrocio banche dati con RI (sulla reale proprietà dell’impresa, mediante visure)</t>
  </si>
  <si>
    <t>MAR1 - Controlli (preventivi) casellari antimafia</t>
  </si>
  <si>
    <t>Ogni Camera dovrà scegliere l'alternativa di calcolo più confacente alla propria realtà. Una è più snella (realtà meno complesse/con meno risorse a disposizione), una è più articolata e richiama ambiti di attenzione specifici della norma (realtà più complesse/con risorse a disposizione). Tutte le percentuali di pesatura dei fattori sono collegate al foglio: "db fasce di rischio"</t>
  </si>
  <si>
    <t>La scheda di segnalazione è un supporto di comunicazione interna che permette ai singoli operatori che entrano in contatto con gli utenti di far partire una segnalazione interna al proprio referente su aspetti che risultano dubbi dal punto di vista del possibile riciclaggio/finanziamento del terrorismo.</t>
  </si>
  <si>
    <t>A1.s3 Il soggetto a cui cui è riferita l'operazione (socio, società-socia, titolare effettivo, amministratore della società costituenda/modificanda) ha residenza, cittadinanza o sede in Paesi o territori a rischio</t>
  </si>
  <si>
    <t>A2s1 Il soggetto cui è riferita l'operazione (socio, società-socia, amministratore, titolare effettivo, procuratore) fornisce informazioni palesemente inesatte o del tutto incomplete o addirittura false ovvero si mostra riluttante a fornire ovvero rifiuta di fornire informazioni, dati e documenti comunemente acquisiti per l'esecuzione dell'operazione, in assenza di plausibili giustificazioni</t>
  </si>
  <si>
    <t>A2.1s1 Il soggetto cui è riferita l'operazione (socio, titolare effettivo, amministratore) presenta documenti falsi o contraffatti ovvero contenenti elementi del tutto difformi da quelli tratti da fonti affidabili e indipendenti o presenta comunque forti elementi di criticità o di dubbio</t>
  </si>
  <si>
    <t>A2.2s Il soggetto cui è riferita l'operazione (socio, società-socia, titolare effettivo, amministratore, procuratore) all'atto di esibire documenti di identità ovvero alla richiesta di fornire documentazione o informazioni inerenti all'operazione, rinuncia a eseguirla</t>
  </si>
  <si>
    <t xml:space="preserve">A2.3 Il soggetto cui è riferita l’operazione (titolare effettivo, amministratore, procuratore) rifiuta di ovvero è reticente a fornire informazioni o documenti concernenti aspetti molto rilevanti, specie se attinenti all’individuazione dell’effettivo beneficiario dell’operazione. </t>
  </si>
  <si>
    <t>A3s3 Il soggetto cui è riferita l'operazione (soci, società-socie, titolare effettivo, amministratori della società costituenda) risulta collegato, direttamente o indirettamente, con soggetti sottoposti a procedimenti penali o a misure di prevenzione patrimoniale o con soggetti censiti nelle liste pubbliche delle persone o degli enti coinvolti nel finanziamento del terrorismo ovvero opera per conto di persone sottoposte a procedimenti penali o a misure di prevenzione patrimoniale o ad altri provvedimenti di sequestro</t>
  </si>
  <si>
    <t>A3.5s Il soggetto cui è riferita l'operazione (società-socia, titolare effettivo) è un'impresa, specie se costituita di recente, partecipata da soci ovvero con amministratori di cui è nota la sottoposizione a procedimenti penali o a misure di prevenzione o che sono censiti nelle liste delle persone o degli enti coinvolti nel finanziamento del terrorismo, ovvero notoriamente contigui a questi</t>
  </si>
  <si>
    <t>A3.8s4 I familiari/conviventi PEP (secondo la definizione dell’art. 1 comma dd) punto 2 del D. Lgs. 231/2007) del soggetto cui è riferita l’operazione hanno casellario non nullo, carichi penali pendenti o atti di sequestro in corso relativi a reati di tipo mafioso o terroristico ovvero di riciclaggio di denaro sporco</t>
  </si>
  <si>
    <t>A4.6s Il soggetto cui è riferita l'operazione (soci, società-socie, titolare effettivo, amministratore) mostra di avere scarsa conoscenza della natura, dell'oggetto, dell'ammontare o dello scopo dell'operazione, ovvero è accompagnato da altri soggetti che si mostrano interessati all'operazione, generando il sospetto di agire non per conto proprio ma di terzi</t>
  </si>
  <si>
    <t>F1.12s Nella compagine sociale della s.r.l. start-up costituenda/modificanda compaiono trust, fondazioni, società fiduciarie, holding non aventi sede nei Paesi a rischio o nei Paesi che rientrano nelle black-list definite dal Ministero dell’Economia</t>
  </si>
  <si>
    <t>a) procedimenti finalizzati all'adozione di provvedimenti di autorizzazione o concessione</t>
  </si>
  <si>
    <t xml:space="preserve">b) procedure di scelta del contraente per l'affidamento di lavori, forniture e servizi secondo le disposizioni di cui al codice dei contratti pubblici </t>
  </si>
  <si>
    <t>Area C anticorruzione</t>
  </si>
  <si>
    <t>Area B anticorruzione</t>
  </si>
  <si>
    <t>Area D anticorruzione</t>
  </si>
  <si>
    <t>RSA.1.4 Riciclaggio: partecipazione o associazione per commettere riciclaggio, tentativo di perpetrarlo, aiutare, istigare o consigliare qualcuno a commetterlo o agevolarne l'esecuzione</t>
  </si>
  <si>
    <t>Anagrafica della scheda in merito al soggetto (cliente/utente) con il quale si è venuti in contatto</t>
  </si>
  <si>
    <t>Nome del procedimento e dell'operazione connessa</t>
  </si>
  <si>
    <t>Data in cui è avvenuta l'operazione</t>
  </si>
  <si>
    <t>Note di compilazione</t>
  </si>
  <si>
    <t xml:space="preserve">Tipologia dell'operazione (ambito di afferenza) </t>
  </si>
  <si>
    <t>Rappresenta il motivo che ha generato il sospetto e indotto lacomunicazione; è possibile selezionare una risposta. Tra 014 e 999 compresi si possono inserire ulteriori voci</t>
  </si>
  <si>
    <t>E' possibile selezionare più di una risposta (es. sia riciclaggio, che terrorismo)</t>
  </si>
  <si>
    <t>Elecare le anomalie riscontrate durante l'operazione</t>
  </si>
  <si>
    <t>Campo descrittivo libero. Evitare l’utilizzo dei caratteri speciali, quali ad esempio §, ° e \ (quest’ultimo carattere può essere sostituito dall’equivalente /).
La dimensione massima è di 3.900 caratteri, spazi vuoti inclusi. [queste sono le indicazioni date dalla Banca d'Italia per il caricamento nei campi liberi della descrizione]</t>
  </si>
  <si>
    <t>Selezionare uno dei valori (i primi due valori sono in rosso perché non dovrebbero essere selezionati). Li teniamo perché è strutturato così il portale della Banca d'Italia per il caricamento delle informazioni.</t>
  </si>
  <si>
    <t>Prevedere che la comunicazione, oltre ai campi precedenti, possa far riferimento a documentazione specificamente segnalata, come supporto alla motivazione del sospetto, anomalie, soggetti, documenti di identità, etc.</t>
  </si>
  <si>
    <t>Anagrafica dell'operatore e data</t>
  </si>
  <si>
    <t>Eventuale documentazione a supporto</t>
  </si>
  <si>
    <t>Caricamento eventuale documentazione a supporto</t>
  </si>
  <si>
    <t>Dati segnalante</t>
  </si>
  <si>
    <t>Ambiti:
a) procedimenti finalizzati all'adozione di provvedimenti di autorizzazione o concessione
b) procedure di scelta del contraente per l'affidamento di lavori, forniture e servizi secondo le disposizioni di cui al codice dei contratti pubblici
c) procedimenti di concessione ed erogazione di sovvenzioni, contributi, sussidi, ausili finanziari, nonché attribuzioni di vantaggi economici di qualunque genere a persone fisiche ed enti pubblici e privati
d) altro ambito - specificare quale
...) altro ambito - specificare quale</t>
  </si>
  <si>
    <t xml:space="preserve">MAR53bis - Verifiche su assetti proprietari </t>
  </si>
  <si>
    <t>MAR51bis - Verifiche bilanci ultimi 3 esercizi</t>
  </si>
  <si>
    <t>Scheda rischio D</t>
  </si>
  <si>
    <t>Valutazione Rischio Scheda D</t>
  </si>
  <si>
    <t>AMBITI ulteriori rispetto alla normativa:</t>
  </si>
  <si>
    <t>d) gestione del patrimonio</t>
  </si>
  <si>
    <t>F1.3s1 Dichiarazione di  intestatari di iscrizioni professionali attribuite ad altri professionisti o ad altri soggetti</t>
  </si>
  <si>
    <t>F1.3s2 Dichiarazione di  intestatari di iscrizioni professionali professionisti  scadute o non piu’ abilitato per decadenza all'albo.</t>
  </si>
  <si>
    <t>e) gestione delle sponsorizzazioni</t>
  </si>
  <si>
    <t>MAR56 - Verifica automatizzata</t>
  </si>
  <si>
    <t>Scheda rischio E</t>
  </si>
  <si>
    <t>Valutazione Rischio Scheda E</t>
  </si>
  <si>
    <t>Scheda rischio F</t>
  </si>
  <si>
    <t>Valutazione Rischio Scheda F</t>
  </si>
  <si>
    <t>C1.1s Partecipazione a gara per la selezione dello sponsor in assenza dei necessari requisiti (soggettivi, economici, tecnico-realizzativi, organizzativi e gestionali) con apporto di rilevanti mezzi finanziari privati, specie se di incerta provenienza o non compatibili con il profilo economico-patrimoniale dell’impresa, ovvero con una forte disponibilità di anticipazioni finanziarie e particolari garanzie di rendimento prive di idonea giustificazione.</t>
  </si>
  <si>
    <t>C1.2s Partecipazione a procedure di affidamento di contratti di sponsorizzazione in assenza di qualsivoglia convenienza economica all’esecuzione del contratto, anche con riferimento alla dimensione aziendale e alla località di svolgimento della prestazione.</t>
  </si>
  <si>
    <t xml:space="preserve">C1.3s Partecipazione a procedure di affidamento di contratti di sponsorizzazione da parte di un raggruppamento temporaneo di imprese, costituito da un numero di partecipanti del tutto sproporzionato in relazione al valore economico e alle prestazioni oggetto del contratto, specie se il singolo partecipante è a sua volta riunito, raggruppato o consorziato. </t>
  </si>
  <si>
    <t xml:space="preserve">C1.4s Partecipazione a procedure di affidamento di contratti di sponsorizzazione da parte di una rete di imprese il cui programma comune non contempla tale partecipazione tra i propri scopi strategici. </t>
  </si>
  <si>
    <t xml:space="preserve">C1.5s Partecipazione a procedure di affidamento di contratti di sponsorizzazione mediante ricorso al meccanismo dell’avvalimento plurimo o frazionato, ai fini del raggiungimento della qualificazione richiesta per l’aggiudicazione della gara, qualora il concorrente non dimostri l’effettiva disponibilità dei mezzi facenti capo all’impresa avvalsa, necessari all’esecuzione dell’appalto, ovvero qualora dal contratto di avvalimento o da altri elementi assunti nel corso del procedimento se ne desuma l’eccessiva onerosità ovvero l’irragionevolezza. </t>
  </si>
  <si>
    <t xml:space="preserve">C1.6s Partecipazione a procedure di affidamento di contratti di sponsorizzazione da parte di soggetti che, nel corso dell’espletamento della gara, ovvero della successiva esecuzione, realizzano operazioni di cessione, affitto di azienda o di un suo ramo ovvero di trasformazione, fusione o scissione della società, prive di giustificazione. </t>
  </si>
  <si>
    <t xml:space="preserve">C1.7s Presentazione di offerta per un contratto di sponsorizzazione con un importo anomalo rispetto alla base di gara. </t>
  </si>
  <si>
    <t>C1.12s Modifiche delle condizioni contrattuali in fase di esecuzione, consistenti in una variazione delle prestazioni originarie, in un allungamento dei termini di ultimazione del contratto di sponsorizzazione, in rinnovi o proroghe, al di fuori dei casi normativamente previsti, o in un significativo incremento dell’importo contrattuale.</t>
  </si>
  <si>
    <t>C1.21s Partecipazione a procedure di selezione dello sponsor da parte di una rete di imprese il cui programma comune non contempla tale partecipazione tra i propri scopi strategici.</t>
  </si>
  <si>
    <t>C1.22s Partecipazione a procedure di selezione dello sponsor in assenza di qualsivoglia convenienza economica all’esecuzione del contratto, anche con riferimento alla dimensione aziendale e alla località di svolgimento della prestazione.</t>
  </si>
  <si>
    <t>C1.23s Proposta di sponsorizzazione con oggetto o scopo del tutto incoerente con l’attività o con il complessivo profilo economico-patrimoniale dell’impresa/sponsor cui è riferita l’operazione o dell’eventuale gruppo di appartenenza, desumibile dalle informazioni in possesso o comunque rilevabili da fonti aperte, in assenza di plausibili giustificazioni.</t>
  </si>
  <si>
    <t>C1.24s Mancata corrispondenza tra le prestazioni oggetto del contratto di sponsorizzazione e quelle effettivamente erogate.</t>
  </si>
  <si>
    <t>C1.25s Presenza di discrepanze tra le modalità di fatturazione di sponsor e sponsee riferite alle stesse prestazioni oggetto della sponsorizzazione.</t>
  </si>
  <si>
    <t>RSB.1-2 Riciclaggio/Finanziamento del terrorismo</t>
  </si>
  <si>
    <t>RSB.1 Riciclaggio</t>
  </si>
  <si>
    <t>A2s2 Il soggetto cui è riferita l'operazione (legale rappresentante o titolare) fornisce informazioni palesemente inesatte o del tutto incomplete o addirittura false ovvero si mostra riluttante a fornire ovvero rifiuta di fornire informazioni, dati e documenti comunemente acquisiti per l'esecuzione dell'operazione, in assenza di plausibili giustificazioni</t>
  </si>
  <si>
    <t xml:space="preserve">Verifica sulla visura camerale della sede, cittadinanza o residenza (se diversa dalla sede) </t>
  </si>
  <si>
    <t>Verifica della visura camerale</t>
  </si>
  <si>
    <t>Verifica presso la banca dati IVASS che il fideiussore sia abilitato a prestare idonee garanzie finanziarie e controllo che l'ente certificatore ISO14001 sia un soggetto accreditato</t>
  </si>
  <si>
    <t>Verifica della documentazione depositata</t>
  </si>
  <si>
    <t>Verifica del casellario giudiziale dei legali rappresentanti</t>
  </si>
  <si>
    <t>Accertamento a campione delle dichiarazioni rese presso gli enti competenti, in caso di dubbi si dispone accertamento puntuale</t>
  </si>
  <si>
    <t>A1.s2 Il soggetto (l’impresa, il suo titolare o gli amministratori) cui è riferita l’operazione ha residenza, cittadinanza o sede in Paesi terzi ad alto rischio e/o zone ad alto rischio</t>
  </si>
  <si>
    <t>E.1.3 Soci che conferiscono partecipazioni societarie finalizzate esclusivamente all'acquisto degli immobili messi in vendita</t>
  </si>
  <si>
    <t>SC2.7s1 Improvvisa o ripetuta variazione degli assetti proprietari dell’impresa</t>
  </si>
  <si>
    <t>Controlli Registri delle imprese delle sedi all'estero</t>
  </si>
  <si>
    <t>Richiesta attestazione sulla composizione degli assetti proprietari relativi a partecipazioni detenute da società fiduciarie</t>
  </si>
  <si>
    <t>Check</t>
  </si>
  <si>
    <t>OK (n.4)</t>
  </si>
  <si>
    <t>OK (n.5)</t>
  </si>
  <si>
    <t>OK (n.1)</t>
  </si>
  <si>
    <t>OK (n. 2 dicitura differente)</t>
  </si>
  <si>
    <t>OK (n.6)</t>
  </si>
  <si>
    <t>OK (n.8)</t>
  </si>
  <si>
    <t>OK (n.9)</t>
  </si>
  <si>
    <t>OK (n.10)</t>
  </si>
  <si>
    <t>OK (n.11)</t>
  </si>
  <si>
    <t>OK (n.12)</t>
  </si>
  <si>
    <t>OK (n. 13 dicitura differente)</t>
  </si>
  <si>
    <t>OK (n. 17)</t>
  </si>
  <si>
    <t>OK (n. 18)</t>
  </si>
  <si>
    <t>OK (n. 19)</t>
  </si>
  <si>
    <t>OK (n. 20)</t>
  </si>
  <si>
    <t>OK (n. 21)</t>
  </si>
  <si>
    <t>OK (n. 22)</t>
  </si>
  <si>
    <t>OK (n. 23 si applica dopo i primi 22 check, se vi è anche solo una risposta positiva ad una variabile a rischio elevato)</t>
  </si>
  <si>
    <t>OK (n. 25)</t>
  </si>
  <si>
    <t>OK (n. 26)</t>
  </si>
  <si>
    <t>OK (n. 27)</t>
  </si>
  <si>
    <t>OK (n. 29)</t>
  </si>
  <si>
    <t>OK (n. 30)</t>
  </si>
  <si>
    <t>OK (n. 28 con aggiunta testo)</t>
  </si>
  <si>
    <t>Check file CCIAA Bologna (mancanti nell'elenco della CCIAA di Milano: n.7, 14, 15, 16, 24, 31, 32)</t>
  </si>
  <si>
    <t>30.	L’attività svolta è esposta al rischio di infiltrazioni criminali (es. sanità, raccolta e smaltimento rifiuti, energie rinnovabili, giochi) oppure si tratta di attività fiduciaria ex legge 1966/1939 / attività di money transfer / attività di agente o mediatore creditizio / attività bancaria o finanziaria</t>
  </si>
  <si>
    <t>da 0 a 5</t>
  </si>
  <si>
    <t>oltre 20</t>
  </si>
  <si>
    <t>da 5,01 a 19,99</t>
  </si>
  <si>
    <t>Verifica ordinaria 
(probabile segnalazione)</t>
  </si>
  <si>
    <t>Verifica rafforzata 
(segnalazione da effettuare)</t>
  </si>
  <si>
    <t>A1.2s1 Il soggetto (impresa) cui è riferita l’operazione risiede in una zona o in un territorio notoriamente considerati a rischio, in ragione tra l’altro dell’elevato grado di infiltrazione criminale, di economia sommersa o di degrado economico-istituzionale.</t>
  </si>
  <si>
    <t>A1.2s2 Il soggetto (l’impresa, il suo titolare, i soci o gli amministratori) cui è riferita l’operazione risiede in una zona o in un territorio notoriamente considerati a rischio, in ragione tra l’altro dell’elevato grado di infiltrazione criminale, di economia sommersa o di degrado economico-istituzionale.</t>
  </si>
  <si>
    <t>A1.5s2 Il soggetto cui è riferita l'operazione (cioè ogni socio o titolare effettivo e ogni amministratore della società costituenda/modificanda) presenta ‘impedimenti’ o incapacità derivanti da pene accessorie</t>
  </si>
  <si>
    <t>A3s1 Il soggetto cui è riferita l’operazione risulta collegato, direttamente o indirettamente, con soggetti sottoposti a procedimenti penali o a misure di prevenzione patrimoniale ovvero con persone politicamente esposte o con soggetti censiti nelle liste pubbliche delle persone o degli enti coinvolti nel finanziamento del terrorismo</t>
  </si>
  <si>
    <t>Procedimenti / Procedure</t>
  </si>
  <si>
    <r>
      <t>1. Le disposizioni di cui al presente articolo si applicano agli uffici delle Pubbliche amministrazioni competenti allo svolgimento di compiti di amministrazione attiva o di controllo, nell'</t>
    </r>
    <r>
      <rPr>
        <b/>
        <sz val="16"/>
        <rFont val="Calibri"/>
        <family val="2"/>
        <scheme val="minor"/>
      </rPr>
      <t>ambito</t>
    </r>
    <r>
      <rPr>
        <sz val="12"/>
        <rFont val="Calibri"/>
        <family val="2"/>
        <scheme val="minor"/>
      </rPr>
      <t xml:space="preserve"> dei seguenti procedimenti o procedure:</t>
    </r>
  </si>
  <si>
    <t>Ambiti / Procedimenti</t>
  </si>
  <si>
    <t>a.2</t>
  </si>
  <si>
    <t>a.3</t>
  </si>
  <si>
    <t>a.4</t>
  </si>
  <si>
    <t>a.5</t>
  </si>
  <si>
    <t>a.6</t>
  </si>
  <si>
    <t>a.7</t>
  </si>
  <si>
    <t>a.8</t>
  </si>
  <si>
    <t>a.9</t>
  </si>
  <si>
    <t>a.10</t>
  </si>
  <si>
    <t>a.11</t>
  </si>
  <si>
    <t>a.12</t>
  </si>
  <si>
    <t>a.13</t>
  </si>
  <si>
    <t>a.14</t>
  </si>
  <si>
    <t>a.15</t>
  </si>
  <si>
    <t>a.16</t>
  </si>
  <si>
    <t>a.17</t>
  </si>
  <si>
    <t>a.18</t>
  </si>
  <si>
    <t>a.19</t>
  </si>
  <si>
    <t>a.20</t>
  </si>
  <si>
    <t>b.6</t>
  </si>
  <si>
    <t>b.7</t>
  </si>
  <si>
    <t>b.8</t>
  </si>
  <si>
    <t>b.9</t>
  </si>
  <si>
    <t>b.10</t>
  </si>
  <si>
    <t>b.11</t>
  </si>
  <si>
    <t>b.12</t>
  </si>
  <si>
    <t>b.13</t>
  </si>
  <si>
    <t>b.14</t>
  </si>
  <si>
    <t>b.15</t>
  </si>
  <si>
    <t>b.16</t>
  </si>
  <si>
    <t>b.17</t>
  </si>
  <si>
    <t>b.18</t>
  </si>
  <si>
    <t>b.19</t>
  </si>
  <si>
    <t>b.20</t>
  </si>
  <si>
    <t>c.3</t>
  </si>
  <si>
    <t>c.4</t>
  </si>
  <si>
    <t>c.5</t>
  </si>
  <si>
    <t>c.6</t>
  </si>
  <si>
    <t>c.7</t>
  </si>
  <si>
    <t>c.8</t>
  </si>
  <si>
    <t>c.9</t>
  </si>
  <si>
    <t>c.10</t>
  </si>
  <si>
    <t>c.11</t>
  </si>
  <si>
    <t>c.12</t>
  </si>
  <si>
    <t>c.13</t>
  </si>
  <si>
    <t>c.14</t>
  </si>
  <si>
    <t>c.15</t>
  </si>
  <si>
    <t>c.16</t>
  </si>
  <si>
    <t>c.17</t>
  </si>
  <si>
    <t>c.18</t>
  </si>
  <si>
    <t>c.19</t>
  </si>
  <si>
    <t>c.20</t>
  </si>
  <si>
    <t>d.2</t>
  </si>
  <si>
    <t>d.3</t>
  </si>
  <si>
    <t>d.4</t>
  </si>
  <si>
    <t>d.5</t>
  </si>
  <si>
    <t>d.6</t>
  </si>
  <si>
    <t>d.7</t>
  </si>
  <si>
    <t>d.8</t>
  </si>
  <si>
    <t>d.9</t>
  </si>
  <si>
    <t>d.10</t>
  </si>
  <si>
    <t>d.11</t>
  </si>
  <si>
    <t>d.12</t>
  </si>
  <si>
    <t>d.13</t>
  </si>
  <si>
    <t>d.14</t>
  </si>
  <si>
    <t>d.15</t>
  </si>
  <si>
    <t>d.16</t>
  </si>
  <si>
    <t>d.17</t>
  </si>
  <si>
    <t>d.18</t>
  </si>
  <si>
    <t>d.19</t>
  </si>
  <si>
    <t>d.20</t>
  </si>
  <si>
    <t>e.2</t>
  </si>
  <si>
    <t>e.3</t>
  </si>
  <si>
    <t>e.4</t>
  </si>
  <si>
    <t>e.5</t>
  </si>
  <si>
    <t>e.6</t>
  </si>
  <si>
    <t>e.7</t>
  </si>
  <si>
    <t>e.8</t>
  </si>
  <si>
    <t>e.9</t>
  </si>
  <si>
    <t>e.10</t>
  </si>
  <si>
    <t>e.11</t>
  </si>
  <si>
    <t>e.12</t>
  </si>
  <si>
    <t>e.13</t>
  </si>
  <si>
    <t>e.14</t>
  </si>
  <si>
    <t>e.15</t>
  </si>
  <si>
    <t>e.16</t>
  </si>
  <si>
    <t>e.17</t>
  </si>
  <si>
    <t>e.18</t>
  </si>
  <si>
    <t>e.19</t>
  </si>
  <si>
    <t>e.20</t>
  </si>
  <si>
    <t>f.2</t>
  </si>
  <si>
    <t>f.3</t>
  </si>
  <si>
    <t>f.4</t>
  </si>
  <si>
    <t>f.5</t>
  </si>
  <si>
    <t>f.6</t>
  </si>
  <si>
    <t>f.7</t>
  </si>
  <si>
    <t>f.8</t>
  </si>
  <si>
    <t>f.9</t>
  </si>
  <si>
    <t>f.10</t>
  </si>
  <si>
    <t>f.11</t>
  </si>
  <si>
    <t>f.12</t>
  </si>
  <si>
    <t>f.13</t>
  </si>
  <si>
    <t>f.14</t>
  </si>
  <si>
    <t>f.15</t>
  </si>
  <si>
    <t>f.16</t>
  </si>
  <si>
    <t>f.17</t>
  </si>
  <si>
    <t>f.18</t>
  </si>
  <si>
    <t>f.19</t>
  </si>
  <si>
    <t>f.20</t>
  </si>
  <si>
    <t>g.1</t>
  </si>
  <si>
    <t>g.2</t>
  </si>
  <si>
    <t>g.3</t>
  </si>
  <si>
    <t>g.4</t>
  </si>
  <si>
    <t>g.5</t>
  </si>
  <si>
    <t>g.6</t>
  </si>
  <si>
    <t>g.7</t>
  </si>
  <si>
    <t>g.8</t>
  </si>
  <si>
    <t>g.9</t>
  </si>
  <si>
    <t>g.10</t>
  </si>
  <si>
    <t>g.11</t>
  </si>
  <si>
    <t>g.12</t>
  </si>
  <si>
    <t>g.13</t>
  </si>
  <si>
    <t>g.14</t>
  </si>
  <si>
    <t>g.15</t>
  </si>
  <si>
    <t>g.16</t>
  </si>
  <si>
    <t>g.17</t>
  </si>
  <si>
    <t>g.18</t>
  </si>
  <si>
    <t>g.19</t>
  </si>
  <si>
    <t>g.20</t>
  </si>
  <si>
    <t>h.1</t>
  </si>
  <si>
    <t>h.2</t>
  </si>
  <si>
    <t>h.3</t>
  </si>
  <si>
    <t>h.4</t>
  </si>
  <si>
    <t>h.5</t>
  </si>
  <si>
    <t>h.6</t>
  </si>
  <si>
    <t>h.7</t>
  </si>
  <si>
    <t>h.8</t>
  </si>
  <si>
    <t>h.9</t>
  </si>
  <si>
    <t>h.10</t>
  </si>
  <si>
    <t>h.11</t>
  </si>
  <si>
    <t>h.12</t>
  </si>
  <si>
    <t>h.13</t>
  </si>
  <si>
    <t>h.14</t>
  </si>
  <si>
    <t>h.15</t>
  </si>
  <si>
    <t>h.16</t>
  </si>
  <si>
    <t>h.17</t>
  </si>
  <si>
    <t>h.18</t>
  </si>
  <si>
    <t>h.19</t>
  </si>
  <si>
    <t>h.20</t>
  </si>
  <si>
    <t>i.1</t>
  </si>
  <si>
    <t>i.2</t>
  </si>
  <si>
    <t>i.3</t>
  </si>
  <si>
    <t>i.4</t>
  </si>
  <si>
    <t>i.5</t>
  </si>
  <si>
    <t>i.6</t>
  </si>
  <si>
    <t>i.7</t>
  </si>
  <si>
    <t>i.8</t>
  </si>
  <si>
    <t>i.9</t>
  </si>
  <si>
    <t>i.10</t>
  </si>
  <si>
    <t>i.11</t>
  </si>
  <si>
    <t>i.12</t>
  </si>
  <si>
    <t>i.13</t>
  </si>
  <si>
    <t>i.14</t>
  </si>
  <si>
    <t>i.15</t>
  </si>
  <si>
    <t>i.16</t>
  </si>
  <si>
    <t>i.17</t>
  </si>
  <si>
    <t>i.18</t>
  </si>
  <si>
    <t>i.19</t>
  </si>
  <si>
    <t>i.20</t>
  </si>
  <si>
    <t>g) [inserire nome dell'ambito ulteriore]</t>
  </si>
  <si>
    <t>h) [inserire nome dell'ambito ulteriore]</t>
  </si>
  <si>
    <t>i) [inserire nome dell'ambito ulteriore]</t>
  </si>
  <si>
    <t>b.1 Programmazione (contratti pubblici)</t>
  </si>
  <si>
    <t>b.2 Progettazione della gara (contratti pubblici)</t>
  </si>
  <si>
    <t>b.3 Selezione del contraente (contratti pubblici)</t>
  </si>
  <si>
    <t>b.4 Verifica dell'aggiudicazione e stipula del contratto (contratti pubblici)</t>
  </si>
  <si>
    <t>b.5 Esecuzione del contratto (contratti pubblici)</t>
  </si>
  <si>
    <t>percentuali collegate al foglio: "db fasce rischio"</t>
  </si>
  <si>
    <t>Valutazione del rischio - Criteri METODO 1: P x I (rischio inerente)</t>
  </si>
  <si>
    <t>Valutazione del rischio - Criteri METODO 2: fattori rischio inerente</t>
  </si>
  <si>
    <t>Valutazione del rischio -  Criteri METODO 1: efficacia misure</t>
  </si>
  <si>
    <t>!! Collegato a tutti i fogli di valutazione del rischio !!</t>
  </si>
  <si>
    <t>Valutazione Rischio Scheda G</t>
  </si>
  <si>
    <t>Scheda rischio G</t>
  </si>
  <si>
    <t>Scheda rischio H</t>
  </si>
  <si>
    <t>Valutazione Rischio Scheda H</t>
  </si>
  <si>
    <t>Valutazione Rischio Scheda I</t>
  </si>
  <si>
    <t>Scheda rischio I</t>
  </si>
  <si>
    <t>Mappa processi</t>
  </si>
  <si>
    <t>la lettera "s", Specifico, dopo la prima codifica esprime cambiamenti apportati in fase di intervista con i gruppi di lavoro e identifica Indicatori Specifici per le Camere</t>
  </si>
  <si>
    <t xml:space="preserve">Misure scheda E
</t>
  </si>
  <si>
    <t>Misure scheda B</t>
  </si>
  <si>
    <t>Misure scheda C</t>
  </si>
  <si>
    <t>Misure scheda A</t>
  </si>
  <si>
    <t>Misure scheda D</t>
  </si>
  <si>
    <t>Misure scheda F</t>
  </si>
  <si>
    <t>Misure scheda G</t>
  </si>
  <si>
    <t>Misure scheda H</t>
  </si>
  <si>
    <t>Misure scheda I</t>
  </si>
  <si>
    <t>MAR14 - Verifica della veridicità delle autodichiarazioni ex. DPR. 445/2001</t>
  </si>
  <si>
    <t>MAR14 - Verifica della veridicità delle autodichiarazioni ex. DPR. 445/2002</t>
  </si>
  <si>
    <t>MAR14 - Verifica della veridicità delle autodichiarazioni ex. DPR. 445/2003</t>
  </si>
  <si>
    <t>MAR15 - Verifica a campione della veridicità delle autodichiarazioni ex. DPR. 445/2001</t>
  </si>
  <si>
    <t>MAR15 - Verifica a campione della veridicità delle autodichiarazioni ex. DPR. 445/2002</t>
  </si>
  <si>
    <t>MAR15 - Verifica a campione della veridicità delle autodichiarazioni ex. DPR. 445/2003</t>
  </si>
  <si>
    <t>Lettura:</t>
  </si>
  <si>
    <t>Archivio unico informatico (AUI)</t>
  </si>
  <si>
    <t xml:space="preserve"> Ai sensi dell’art. 1, comma 2, lettera b), d.lgs. n. 231/2007, è l’archivio formato e gestito a mezzo di sistemi informatici, nel quale sono conservate in modo accentrato tutte le informazioni acquisite nell’adempimento degli obblighi di identificazione e registrazione, secondo i principi e le modalità previsti nel citato decreto e nelle disposizioni emanate dalla Banca d’Italia.</t>
  </si>
  <si>
    <t>Autorità di vigilanza di settore</t>
  </si>
  <si>
    <t xml:space="preserve"> Ai sensi dell’art. 1, comma 2, lettera c), d.lgs. n. 231/2007, sono le autorità preposte, in base alla normativa vigente, alla vigilanza o al controllo dei soggetti indicati all’art. 10, comma 2, dalla lettera a) alla lettera d) (ossia delle società di gestione accentrata di strumenti finanziari, delle società di gestione dei mercati regolamentati di strumenti finanziari e dei soggetti che gestiscono strutture per la negoziazione di strumenti finanziari e di fondi interbancari, delle società di gestione dei servizi di liquidazione delle operazioni su strumenti finanziari e delle società di gestione dei sistemi di compensazione e garanzia delle operazioni in strumenti finanziari), all’art. 11 (intermediari bancari e finanziari e altri soggetti esercenti attività finanziaria) e all’art. 13, comma 1, lettera a) (revisori legali e società di revisione con incarichi di revisione su enti di interesse pubblico).</t>
  </si>
  <si>
    <t>Auto-riciclaggio</t>
  </si>
  <si>
    <t xml:space="preserve"> Ai sensi dell’art. 648-ter.1 del codice penale è punito per il reato di auto-riciclaggio “chiunque, avendo commesso o concorso a commettere un delitto non colposo, impiega, sostituisce, trasferisce, in attività economiche, finanziarie, imprenditoriali o speculative, il denaro, i beni o le altre utilità provenienti dalla commissione di tale delitto, in modo da ostacolare concretamente l’identificazione della loro provenienza delittuosa”. La norma è stata introdotta dall’art. 3, comma 3, della L. 186/2014.</t>
  </si>
  <si>
    <t xml:space="preserve"> Ai sensi dell’art. 1, comma 2, lett. c), del D.lgs. 231/2007, sono la Banca d’Italia, la CONSOB e l’IVASS in quanto autorità preposte alla vigilanza e al controllo degli intermediari bancari e finanziari, dei revisori legali e delle società di revisione legale con incarichi di revisione legale su enti di interesse pubblico e su enti sottoposti a regime intermedio e la Banca d’Italia nei confronti degli operatori non finanziari che esercitano le attività di custodia e trasporto di denaro contante e di titoli o valori a mezzo di guardie particolari giurate, in presenza della licenza di cui all’art. 134 TULPS, limitatamente all’attività di trattamento delle banconote in euro, in presenza dell’iscrizione nell’elenco di cui all’art. 8 del DL 350/2001, convertito, con modificazioni, dalla L. 409/2001.</t>
  </si>
  <si>
    <t>Comitato di Sicurezza Finanziaria (CSF)</t>
  </si>
  <si>
    <t xml:space="preserve"> Ai sensi dell’art. 3 d.lgs. n. 109/2007, è il Comitato istituito presso il Ministero dell’Economia e delle finanze, presieduto dal Direttore generale del Tesoro (o da un suo delegato), composto da dodici membri, nominati con decreto del Ministro dell’Economia e delle finanze, su designazione rispettivamente del Ministro dell’Interno, del Ministro della Giustizia, del Ministro degli Affari esteri, della Banca d’Italia, della CONSOB, dell’ISVAP (oggi IVASS) e dell’Unità di informazione finanziaria. I restanti componenti del Comitato sono un dirigente in servizio presso il Ministero dell’Economia e delle finanze, un ufficiale della Guardia di Finanza, un funzionario o ufficiale della Direzione Investigativa Antimafia, un ufficiale dei Carabinieri, un rappresentante della Direzione Nazionale Antimafia. Il Comitato è integrato, ai fini dello svolgimento dei compiti riguardanti il congelamento delle risorse economiche, da un rappresentante dell’Agenzia del Demanio e, ai fini dello svolgimento dei compiti relativi al contrasto della proliferazione delle armi di distruzione di massa, da due rappresentanti designati, rispettivamente, dal Ministero dello Sviluppo economico e dall’Agenzia della Dogane e dei monopoli. Gli enti che partecipano con propri rappresentanti nel CSF comunicano al Comitato, anche in deroga a ogni disposizione in materia di segreto d’ufficio, le informazioni riconducibili alla materia di competenza del Comitato stesso. Inoltre, l’Autorità giudiziaria trasmette ogni informazione ritenuta utile per contrastare il finanziamento al terrorismo internazionale. L’art. 5, comma 3, d.lgs. n. 231/2007 ha esteso le competenze del Comitato, inizialmente limitate al coordinamento in materia di contrasto finanziario al terrorismo, anche alla lotta al riciclaggio.</t>
  </si>
  <si>
    <t>Congelamento</t>
  </si>
  <si>
    <t xml:space="preserve"> Ai sensi dell’art. 1, comma 1, lettera e), d.lgs. n. 109/2007, è il divieto di movimentazione, trasferimento, modifica, utilizzo o gestione dei fondi o di accesso ad essi, così da modificarne il volume, l’importo, la collocazione, la proprietà, il possesso, la natura, la destinazione o qualsiasi altro cambiamento che consente l’uso dei fondi, compresa la gestione di portafoglio.</t>
  </si>
  <si>
    <t>Direzione Investigativa Antimafia (DIA)</t>
  </si>
  <si>
    <t xml:space="preserve"> Organismo investigativo specializzato, a composizione interforze, con competenza su tutto il territorio nazionale. Istituito nell’ambito del Dipartimento della pubblica sicurezza del Ministero dell’Interno – con l. n. 410/1991 – ha il compito esclusivo di assicurare lo svolgimento, in forma coordinata, delle attività d’investigazione preventiva attinenti alla criminalità organizzata, in tutte le sue espressioni e connessioni, nonché di effettuare indagini di polizia giudiziaria relative ai delitti di associazione di tipo mafioso o, comunque, ad essa ricollegabili.</t>
  </si>
  <si>
    <t>Financial Intelligence Unit (FIU)</t>
  </si>
  <si>
    <t xml:space="preserve"> Unità centrale nazionale che, al fine di combattere il riciclaggio di denaro e il finanziamento del terrorismo, è incaricata di ricevere e analizzare segnalazioni di operazioni sospette e altre informazioni rilevanti in materia di riciclaggio, finanziamento del terrorismo e connessi reati presupposto, nonché della  disseminazione dei risultati di tale analisi. In base alla scelta compiuta dal singolo legislatore nazionale, la FIU può assumere la natura di autorità amministrativa, di struttura specializzata costituita all’interno delle forze di polizia o incardinata nell’ambito dell’Autorità giudiziaria. In alcuni Stati sono stati adottati modelli misti fra i precedenti.</t>
  </si>
  <si>
    <t>Finanziamento dei programmi di proliferazione delle armi di distruzione di massa</t>
  </si>
  <si>
    <t xml:space="preserve"> Ai sensi dell’art.1, comma 1, lett. e), del D.lgs. 109/2007, per finanziamento dei programmi di proliferazione delle armi di distruzione di massa si intende la fornitura o la raccolta di fondi e risorse economiche, in qualunque modo realizzata e strumentale, direttamente o indirettamente, a sostenere o favorire tutte quelle attività legate all’ ideazione o alla realizzazione di programmi volti a sviluppare strumenti bellici di natura nucleare o chimica o batteriologica. </t>
  </si>
  <si>
    <t>Finanziamento del terrorismo</t>
  </si>
  <si>
    <t xml:space="preserve"> Ai sensi dell’art. 1 d.lgs. n. 109/2007, per finanziamento del terrorismo si intende qualsiasi attività diretta, con qualsiasi mezzo, alla raccolta, alla provvista, all’intermediazione, al deposito, alla custodia o all’erogazione di fondi o di risorse economiche, in qualunque modo realizzati, destinati ad essere, in tutto o in parte, utilizzati al fine di compiere uno o più delitti con finalità di terrorismo; ovvero in ogni caso diretti a favorire il compimento di uno o più delitti con finalità di terrorismo previsti dal codice penale, e ciò indipendentemente dall’effettivo utilizzo dei fondi e delle risorse economiche per la commissione dei delitti anzidetti.</t>
  </si>
  <si>
    <t>FIU.NET</t>
  </si>
  <si>
    <t xml:space="preserve"> Infrastruttura di comunicazione decentrata tra le Financial Intelligence Unit (FIU) dell’Unione europea che consente uno scambio strutturato di informazioni su base multilaterale, garantendo standardizzazione applicativa, immediatezza e sicurezza degli scambi.</t>
  </si>
  <si>
    <t>Gruppo di azione finanziaria internazionale (GAFI)</t>
  </si>
  <si>
    <t xml:space="preserve"> Organismo intergovernativo a carattere temporaneo, creato in ambito OCSE, che ha lo scopo di ideare e promuovere strategie di contrasto del riciclaggio, a livello nazionale e internazionale. Le decisioni assunte vengono approvate in sede OCSE. Nel corso del mandato iniziale, affidato nel 1989, ha emanato 40 Raccomandazioni relative all’azione di monitoraggio in materia di riciclaggio, alle quali si sono aggiunte, nei mandati successivi, 9 Raccomandazioni Speciali relative al contrasto finanziario del terrorismo internazionale. La materia è stata interamente rivista nel 2012 con l’emanazione di 40 nuove Raccomandazioni. Il GAFI promuove inoltre la diffusione delle misure antiriciclaggio al di fuori dell’ambito dei paesi membri collaborando con altri organismi internazionali e approfondisce le nuove tendenze e tipologie di riciclaggio.</t>
  </si>
  <si>
    <t>Gruppo Egmont</t>
  </si>
  <si>
    <t xml:space="preserve"> Organismo a carattere informale, costituito nel 1995 da un gruppo di FIU, per sviluppare la cooperazione internazionale e accrescerne i benefici. Il numero delle FIU aderenti è progressivamente aumentato nel tempo (attualmente 139). Nel 2010 il Gruppo Egmont si è trasformato in una organizzazione internazionale, con Segretariato a Toronto, Canada</t>
  </si>
  <si>
    <t xml:space="preserve"> fattispecie rappresentative di operatività ovvero di comportamenti anomali posti in essere dalla clientela, finalizzate ad agevolare la valutazione, da parte dei segnalanti, degli eventuali profili di sospetto di riciclaggio o di finanziamento del terrorismo</t>
  </si>
  <si>
    <t>Lista dei paesi equivalenti</t>
  </si>
  <si>
    <t xml:space="preserve"> Elenco degli Stati extracomunitari e dei territori stranieri che impongono obblighi equivalenti a quelli previsti dalla Direttiva n. 2005/60/CE del Parlamento europeo e del Consiglio, relativa alla prevenzione dell’uso del sistema finanziario a scopo di riciclaggio dei proventi di attività criminose e di finanziamento del terrorismo e che prevedono il controllo del rispetto di tali obblighi.</t>
  </si>
  <si>
    <t>Nucleo Speciale di Polizia Valutaria (NSPV)</t>
  </si>
  <si>
    <t xml:space="preserve"> Costituito all’interno del Corpo della Guardia di Finanza, opera in prima linea sul fronte della lotta al riciclaggio sia come organismo investigativo di polizia, sia come organo amministrativo di controllo del settore dell’intermediazione finanziaria, unitamente alla Banca d’Italia e alla DIA. Nell’espletamento della propria attività, si avvale dei poteri e delle facoltà che la legge riconosce ai suoi appartenenti con riferimento alla specifica disciplina valutaria, oltre che di quelli propri della materia fiscale.</t>
  </si>
  <si>
    <t>Office of Foreign Assets Control (OFAC)</t>
  </si>
  <si>
    <t xml:space="preserve"> Agenzia del Dipartimento del tesoro statunitense, costituita sotto gli auspici del Sottosegretario del Tesoro per il terrorismo e l’intelligence finanziaria. L’OFAC regola e applica le sanzioni economiche e commerciali disposte, nello svolgimento della politica estera e della sicurezza nazionale, nei confronti di altri Stati, organizzazioni e individui stranieri.</t>
  </si>
  <si>
    <t xml:space="preserve"> l’operazione che per caratteristiche, entità, natura o per qualsivoglia altra circostanza conosciuta in ragione delle funzioni esercitate, tenuto conto anche della capacità economica e dell'attività svolta dal soggetto cui è riferita, in base agli elementi a disposizione del segnalante, acquisiti nell'ambito dell'attività svolta ovvero a seguito del conferimento di un incarico, induce a sapere, sospettare o ad avere motivo ragionevole per sospettare che siano in corso o che siano state compiute o tentate operazioni di riciclaggio o di finanziamento del terrorismo</t>
  </si>
  <si>
    <t>Organismo di autoregolamentazione</t>
  </si>
  <si>
    <t xml:space="preserve"> Ai sensi dell’art. 1, comma 2, lett. aa), del D.lgs. 231/2007, è l’ente esponenziale, rappresentativo di una categoria professionale, ivi comprese le sue articolazioni territoriali e i consigli di disciplina cui l’ordinamento vigente attribuisce poteri di regolamentazione, di controllo della categoria, di verifica del rispetto delle norme che disciplinano l’esercizio della professione e di irrogazione, attraverso gli organi all’uopo predisposti, delle sanzioni previste per la loro violazione.</t>
  </si>
  <si>
    <t xml:space="preserve"> i Paesi o i territori non annoverati tra quelli a regime antiriciclaggio equivalente di cui al relativo decreto del Ministero dell’economia e delle finanze e, in ogni caso, i Paesi e i territori indicati da organismi internazionali competenti (ad es. GAFI, OCSE) come esposti a rischio di riciclaggio o di finanziamento del terrorismo ovvero non cooperativi nello scambio di informazioni anche in materia fiscale</t>
  </si>
  <si>
    <t>Paesi con carenze strategiche nel contrasto al riciclaggio e al finanziamento del terrorismo individuati dal GAFI</t>
  </si>
  <si>
    <t>Paesi e territori non cooperativi e/o a fiscalità privilegiata</t>
  </si>
  <si>
    <t>Paesi terzi ad alto rischio</t>
  </si>
  <si>
    <t xml:space="preserve"> Ai sensi dell’art. 1, comma 2, lett. bb), del D.lgs. 231/2007, sono i paesi non appartenenti all’Unione europea i cui ordinamenti presentano carenze strategiche nei rispettivi regimi nazionali di prevenzione del riciclaggio e del finanziamento del terrorismo, come individuati dalla Commissione europea, con il regolamento delegato UE/2016/1675 e successive modificazioni, nell’esercizio dei poteri di cui agli articoli 9 e 64 della direttiva UE/2015/849 del Parlamento europeo e del Consiglio del 20 maggio 2015.</t>
  </si>
  <si>
    <t>Persone politicamente esposte</t>
  </si>
  <si>
    <t xml:space="preserve"> L’art. 648-bis del codice penale punisce per il reato di riciclaggio chiunque, fuori dei casi di concorso nel reato, “sostituisce o trasferisce denaro, beni o altre utilità provenienti da delitto non colposo, ovvero compie in relazione ad essi altre operazioni, in modo da ostacolare l’identificazione della loro provenienza delittuosa”. L’art 648-ter punisce per il reato di impiego chiunque, fuori dei casi di concorso nel reato e dei casi previsti dagli articoli 648 e 648-bis, “impiega in attività economiche o finanziarie denaro, beni o altre utilità provenienti da delitto”.</t>
  </si>
  <si>
    <t xml:space="preserve"> modelli elaborati e diffusi dalla UIF, che descrivono prassi e operatività anomale riscontrate come ricorrenti e diffuse, in determinati settori ovvero con riguardo a specifici fenomeni, sulla base dell’analisi finanziaria effettuata su operazioni segnalate per il sospetto di riciclaggio o di finanziamento del terrorismo</t>
  </si>
  <si>
    <t>Titolare effettivo</t>
  </si>
  <si>
    <t xml:space="preserve"> Ai sensi dell’art. 1, comma 2, lettera u), d.lgs. n. 231/2007, è la persona fisica per conto della quale è realizzata un’operazione o un’attività, ovvero, nel caso di entità giuridica, la persona o le persone fisiche che, in ultima istanza, possiedono o controllano tale entità, ovvero ne risultano beneficiari secondo i criteri riportati nell’art. 2 dell’allegato tecnico al citato decreto.</t>
  </si>
  <si>
    <t xml:space="preserve"> </t>
  </si>
  <si>
    <t xml:space="preserve"> Sono inclusi in questo ambito i Paesi aventi deboli presidi antiriciclaggio, individuati dal GAFI - Gruppo di Azione Finanziaria - attraverso public statement pubblicati tre volte l’anno. In base a tali valutazioni (cfr. FATF - Financial Action Task Force - Public Statement February 2019 e Improving Global AML/CFT compliance:  On-going process February 2019), risultano non allineati alla normativa di contrasto al riciclaggio e al finanziamento del terrorismo: Bahamas, Botswana, Cambogia, Repubblica Democratica di Corea, Etiopia, Ghana, Iran, Pakistan, Serbia, Sri Lanka, Siria, Trinidad and Tobago, Tunisia, Yemen.</t>
  </si>
  <si>
    <t xml:space="preserve">  Paesi e territori elencati nella cosiddetta black list contenuta nel decreto del Ministro delle Finanze del 4 maggio 1999 (da ultimo modificato dal decreto ministeriale del 12 febbraio 2014):  Andorra; Anguilla; Antigua e Barbuda; Aruba; Bahamas; Bahrein; Barbados; Belize; Bermuda; Bonaire; Brunei; Costa Rica; Curaçao, Dominica; Emirati Arabi Uniti (Abu Dhabi, Ajman, Dubai, Fuijayrah, Ras El Khaimah, Sharjah, Umm Al Qaiwain); Ecuador; Filippine; Gibilterra; Gibuti; Grenada; Guernsey (compreso Alderney e Sark); Hong Kong; Isola di Man; Isole Cayman; Isole Cook; Isole Marshall; Isole Vergini Britanniche; Jersey; Libano; Liberia; Liechtenstein; Macao; Maldive; Malesia; Mauritius; Monserrat; Nauru; Niue; Oman; Panama; Polinesia Francese; Principato di Monaco; Saint Kitts e Nevis; Saint Lucia; Saint Vincent e Grenadine; Samoa; Seychelles; Singapore; Sint Eustatius e Saba; Sint Maarten – parte Olandese; Svizzera; Taiwan; Tonga; Turks e Caicos; Tuvalu; Uruguay; Vanuatu.</t>
  </si>
  <si>
    <t xml:space="preserve"> Paesi e territori elencati (cosiddetta black list) nel decreto del Ministro delle finanze del 4 maggio 1999 (G.U. 107 del 10 maggio 1999), nei decreti del Ministro dell’Economia e delle finanze del 21 novembre 2001 (G.U. 273 del 23 novembre 2001) e del 23 gennaio 2002 (G.U. 29 del 4 febbraio 2002), da ultimo modificati dal decreto ministeriale del 27 luglio 2010 (G.U. 180 del 4 agosto 2010). L’elenco comprende i seguenti paesi:  Abu Dhabi, Ajman, Andorra, Anguilla, Antigua, Antille Olandesi (Sint Maarten – parte Olandese – Bonaire, Sint Eustatius, Saba e Curaçao), Aruba, Bahamas, Bahrein, Barbados, Belize, Bermuda, Brunei, Costarica, Dominica, Dubai, Ecuador, Filippine, Fuijayrah, Gibilterra, Gibuti (Ex Afar e Issas), Grenada, Guatemala, Guernsey, Hong Kong, Isole Cayman, Isole Cook, Isola di Man, Isole Marshall, Isole Turks and Caicos, Isole Vergini Britanniche, Isole Vergini Statunitensi, Jersey, Kiribati, Libano, Liberia, Liechtenstein, Macao, Maldive, Malesia, Mauritius, Monaco, Monserrat, Nauru, Niue, Nuova Caledonia, Oman, Panama, Polinesia francese, Ras El Khaimah, Repubblica di San Marino, Saint Kitts e Nevis, Saint Lucia, Saint Vincent e Grenadine, Salomone, Samoa, Sant’Elena, Seychelles, Sharjah, Singapore, Svizzera, Taiwan, Tonga, Tuvalu, Umm Al Qaiwain, Uruguay, Vanuatu.</t>
  </si>
  <si>
    <t xml:space="preserve"> Ai sensi dell’art. 1, comma 2, lett. dd), del D.lgs. 231/2007, sono le persone fisiche che occupano o hanno cessato di occupare da meno di un anno importanti cariche pubbliche, nonché i loro familiari e coloro che con i predetti soggetti intrattengono notoriamente stretti legami, come di seguito elencate:  1) sono persone fisiche che occupano o hanno occupato importanti cariche pubbliche coloro che ricoprono o hanno ricoperto la carica di:  1.1 Presidente della Repubblica, Presidente del Consiglio, Ministro, Vice-Ministro e Sottosegretario, Presidente di Regione, assessore regionale, Sindaco di capoluogo di provincia o città metropolitana, Sindaco di comune con popolazione non inferiore a 15.000 abitanti nonché cariche analoghe in Stati esteri; 1.2 deputato, senatore, parlamentare europeo, consigliere regionale nonché cariche analoghe in Stati esteri; 1.3 membro degli organi direttivi centrali di partiti politici; 1.4 giudice della Corte Costituzionale, magistrato della Corte di Cassazione o della Corte dei conti, consigliere di Stato e altri componenti del Consiglio di Giustizia Amministrativa per la Regione siciliana nonché cariche analoghe in Stati esteri; 1.5 membro degli organi direttivi delle banche centrali e delle autorità indipendenti; 1.6 ambasciatore, incaricato d’affari ovvero cariche equivalenti in Stati esteri, ufficiale di grado apicale delle forze armate ovvero cariche analoghe in Stati esteri; 1.7 componente degli organi di amministrazione, direzione o controllo delle imprese controllate, anche indirettamente, dallo Stato italiano o da uno Stato estero ovvero partecipate, in misura prevalente o totalitaria, dalle Regioni, da comuni capoluoghi di provincia e città metropolitane e da comuni con popolazione complessivamente non inferiore a 15.000 abitanti; 1.8 direttore generale di ASL e di azienda ospedaliera, di azienda ospedaliera universitaria e degli altri enti del servizio sanitario nazionale; 1.9 direttore, vicedirettore e membro dell’organo di gestione o soggetto svolgenti funzioni equivalenti in organizzazioni internazionali; 2) sono familiari di persone politicamente esposte:  i genitori, il coniuge o la persona legata in unione civile o convivenza di fatto o istituti assimilabili alla persona politicamente esposta, i figli e i loro coniugi nonché le persone legate ai figli in unione civile o convivenza di fatto o istituti assimilabili; 3) sono soggetti con i quali le persone politicamente esposte intrattengono notoriamente stretti legami:  3.1 le persone fisiche legate alla persona politicamente esposta per via della titolarità effettiva congiunta di enti giuridici o di altro stretto rapporto di affari; 3.2 le persone fisiche che detengono solo formalmente il controllo totalitario di un’entità notoriamente costituita, di fatto, nell’interesse e a beneficio di una persona politicamente esposta</t>
  </si>
  <si>
    <t>si intende il soggetto (persona fisica o entità giuridica) che entra in relazione con le Pubbliche amministrazioni e riguardo al quale emergono elementi di sospetto di riciclaggio, di finanziamento del terrorismo o di provenienza da attività criminosa delle risorse economiche e finanziarie</t>
  </si>
  <si>
    <t>Soggetto cui è riferita l’operazione</t>
  </si>
  <si>
    <t>Schemi rappresentativi di comportamenti anomali</t>
  </si>
  <si>
    <t>Riciclaggio</t>
  </si>
  <si>
    <t>Paesi o territori a rischio</t>
  </si>
  <si>
    <t>Operazione sospetta</t>
  </si>
  <si>
    <t>SR AQI</t>
  </si>
  <si>
    <t>Val AQI</t>
  </si>
  <si>
    <t>Verifica ordinaria</t>
  </si>
  <si>
    <t>Verifica rafforzata</t>
  </si>
  <si>
    <t>ELENCO DI PARTENZA/UIF/Banca d'Italia (carattere nero) + ELENCO PERSONALIZZATO (carattere rosso)</t>
  </si>
  <si>
    <r>
      <rPr>
        <b/>
        <i/>
        <u/>
        <sz val="10"/>
        <color theme="1"/>
        <rFont val="Calibri"/>
        <family val="2"/>
        <scheme val="minor"/>
      </rPr>
      <t xml:space="preserve">(23-Apr. 2018) Istruzioni sulle comunicazioni di dati e informazioni concernenti le operazioni sospette da parte degli uffici delle </t>
    </r>
    <r>
      <rPr>
        <b/>
        <i/>
        <u/>
        <sz val="10"/>
        <color rgb="FFFF0000"/>
        <rFont val="Calibri"/>
        <family val="2"/>
        <scheme val="minor"/>
      </rPr>
      <t>Pubbliche Amministrazioni:</t>
    </r>
    <r>
      <rPr>
        <i/>
        <sz val="10"/>
        <color theme="1"/>
        <rFont val="Calibri"/>
        <family val="2"/>
        <scheme val="minor"/>
      </rPr>
      <t xml:space="preserve">
</t>
    </r>
    <r>
      <rPr>
        <i/>
        <u/>
        <sz val="10"/>
        <color theme="1"/>
        <rFont val="Calibri"/>
        <family val="2"/>
        <scheme val="minor"/>
      </rPr>
      <t xml:space="preserve">
Indicatori generali
</t>
    </r>
    <r>
      <rPr>
        <i/>
        <sz val="10"/>
        <color theme="1"/>
        <rFont val="Calibri"/>
        <family val="2"/>
        <scheme val="minor"/>
      </rPr>
      <t xml:space="preserve">A. Indicatori di anomalia connessi con l’identità o il comportamento del soggetto cui è riferita l’operazione 
B. Indicatori di anomalia connessi con le modalità (di richiesta o esecuzione) delle operazioni. 
</t>
    </r>
    <r>
      <rPr>
        <i/>
        <u/>
        <sz val="10"/>
        <color theme="1"/>
        <rFont val="Calibri"/>
        <family val="2"/>
        <scheme val="minor"/>
      </rPr>
      <t>Indicatori specifici per settore di attività</t>
    </r>
    <r>
      <rPr>
        <i/>
        <sz val="10"/>
        <color theme="1"/>
        <rFont val="Calibri"/>
        <family val="2"/>
        <scheme val="minor"/>
      </rPr>
      <t xml:space="preserve"> 
C. Settore appalti e contratti pubblici
D. Settore finanziamenti pubblici
E. Settore immobili e commercio 
</t>
    </r>
    <r>
      <rPr>
        <i/>
        <sz val="10"/>
        <color rgb="FFFF0000"/>
        <rFont val="Calibri"/>
        <family val="2"/>
        <scheme val="minor"/>
      </rPr>
      <t xml:space="preserve">F. Settore Start-up innovative
</t>
    </r>
    <r>
      <rPr>
        <i/>
        <sz val="10"/>
        <rFont val="Calibri"/>
        <family val="2"/>
        <scheme val="minor"/>
      </rPr>
      <t>Schemi comportamentali</t>
    </r>
    <r>
      <rPr>
        <i/>
        <sz val="10"/>
        <color theme="1"/>
        <rFont val="Calibri"/>
        <family val="2"/>
        <scheme val="minor"/>
      </rPr>
      <t xml:space="preserve">
Comunicazione UIF dell’8 luglio 2010 - </t>
    </r>
    <r>
      <rPr>
        <b/>
        <i/>
        <sz val="10"/>
        <color theme="1"/>
        <rFont val="Calibri"/>
        <family val="2"/>
        <scheme val="minor"/>
      </rPr>
      <t>Schemi rappresentativi di comportamenti anomal</t>
    </r>
    <r>
      <rPr>
        <i/>
        <sz val="10"/>
        <color theme="1"/>
        <rFont val="Calibri"/>
        <family val="2"/>
        <scheme val="minor"/>
      </rPr>
      <t xml:space="preserve">i ai sensi dell'art. 6, co. 7, lett. B) del d.lgs 231/2007 - </t>
    </r>
    <r>
      <rPr>
        <i/>
        <sz val="10"/>
        <color rgb="FFFF0000"/>
        <rFont val="Calibri"/>
        <family val="2"/>
        <scheme val="minor"/>
      </rPr>
      <t xml:space="preserve">Operatività connessa con l'abuso di finanziamenti pubblici </t>
    </r>
  </si>
  <si>
    <r>
      <t xml:space="preserve">Si tratta di un foglio di sistema al quale sono collegati tutti i fogli per la </t>
    </r>
    <r>
      <rPr>
        <b/>
        <sz val="11"/>
        <rFont val="Calibri"/>
        <family val="2"/>
        <scheme val="minor"/>
      </rPr>
      <t>valutazione del rischio</t>
    </r>
    <r>
      <rPr>
        <sz val="11"/>
        <rFont val="Calibri"/>
        <family val="2"/>
        <scheme val="minor"/>
      </rPr>
      <t>. Qui sono contenute le regole di calcolo e le fasce di rischio</t>
    </r>
  </si>
  <si>
    <t>MODULO INTERNO - RILEVAZIONE DATI AI FINI ANTIRICICLAGGIO E ANTITERRORISMO</t>
  </si>
  <si>
    <t>f) alternative dispute resolution</t>
  </si>
  <si>
    <t>Si tratta della scheda rischio dedicata ai processi AQI</t>
  </si>
  <si>
    <t>Può contenere fino a 20 processi/procedimenti</t>
  </si>
  <si>
    <t>Scheda dedicata ad AQI, che permette il calcolo del rischio di ciascun processo/procedimento ritenuto a rischio, mediante l'utilizzo di due metodologie alternative</t>
  </si>
  <si>
    <t>1. Nel caso in cui si presenti anche un solo INDICATORE di anomalia ad alto rischio ai fini del riciclaggio/finanziamento del terrorismo, occorrerà procedere con la segnalazione al responsabile Antiriciclaggio per eventuali comunicazioni alla U.I.F.- Banca d’Italia. 
2. I singoli indicatori esclusivamente di basso rischio, così come la presenza di un solo indicatore di rischio medio in compresenza con indicatori di rischio basso, non impongono la segnalazione al responsabile Antiriciclaggio.
3. La contemporanea presenza di più indicatori segnalanti un ‘rischio medio’ deve essere sottoposta dal responsabile del procedimento, al Capoarea e al Dirigente per permettere le valutazioni del caso e per l’eventuale segnalazione al responsabile Antiriciclaggio.
Per la verifica dei Paesi a rischio consultare la lista aggiornata del Ministero delle Finanze e se del caso protocollarla alla data della sottoscrizione. [v. all'interno di questo KIT, foglio "Link Utili"]</t>
  </si>
  <si>
    <t>Scheda di check per i processi AQI, da compilare per ogni operazione</t>
  </si>
  <si>
    <t>Rimando al testo del D.Lgs. 231/07 con caselle di check per i punti salienti e note utili a ripercorrere il processo di adeguata verifica ordinaria</t>
  </si>
  <si>
    <t>Rimando al testo del D.Lgs. 231/07 con caselle di check per i punti salienti e note utili a ripercorrere il processo di adeguata verifica rafforzata</t>
  </si>
  <si>
    <t>Rimando al testo del D.Lgs. 231/07 con caselle di check per i punti salienti e note utili a ripercorrere il processo di adeguata verifica semplificata</t>
  </si>
  <si>
    <t>Il check delle attività da svolgere, così come indicate nel decreto, va svolto per ogni operazione legata ai processi AQI</t>
  </si>
  <si>
    <t>A2.4s L’avvocato, su precisa richiesta del mediatore, non dichiara di avere osservato gli obblighi di adeguata verifica della clientela (art. 26 e 27 DLgs. 231) riconducibili all’art. 16 DLgs. 231/2007</t>
  </si>
  <si>
    <t>A2.5s Nella mediazione telematica, la parte rifiuta di farsi identificare tramite video ed esibizione del documento di identità (conforme a quello prodotto in atti)</t>
  </si>
  <si>
    <t>B2s1 Richiesta ovvero esecuzione di operazioni con modalità inusuali rispetto al normale svolgimento del procedimento, qualora non siano rappresentate specifiche esigenze</t>
  </si>
  <si>
    <t>Verifica dei carichi penali pendenti</t>
  </si>
  <si>
    <t>Esame degli atti di sequestro iscritti nel RI a carico del soggetto</t>
  </si>
  <si>
    <t>Verifica motivazione da modello cliente</t>
  </si>
  <si>
    <t>Modello cliente per adeguata verifica</t>
  </si>
  <si>
    <t>Esame degli atti di sequestro iscritti nel RI a carico del solo soggetto PEP</t>
  </si>
  <si>
    <t>Verifica dichiarazioni rese dai soci sul titolare effettivo</t>
  </si>
  <si>
    <t>Verifica dopo invio istanza al RI, prima dell’evasione</t>
  </si>
  <si>
    <t>Verifica elenchi sul sito del ministero delle finanze</t>
  </si>
  <si>
    <t>Verifica su elenchi paesi a rischio</t>
  </si>
  <si>
    <t>Verifica su atto costitutivo</t>
  </si>
  <si>
    <t>Interruzione del procedimento</t>
  </si>
  <si>
    <t>Sospensione del procedimento e relazione al responsabile dell'Organismo di Mediazione</t>
  </si>
  <si>
    <t>Sospensione del procedimento e rinvio incontro di mediazione per consentire l'adempimento</t>
  </si>
  <si>
    <t>Relazione al responsabile dell'Organismo di Mediazione</t>
  </si>
  <si>
    <t>Richiesta, al primo incontro, al legale di parte, circa l'avvenuto svolgimento degli adempimenti antiriciclaggio</t>
  </si>
  <si>
    <t>Termine</t>
  </si>
  <si>
    <t>A.01 Reclutamento e progressioni verticali di carriera</t>
  </si>
  <si>
    <t>Il processo di reclutamento ha ad oggetto la selezione del personale dipendente a tempo determinato o indeterminato, attraverso procedure ad evidenza pubblica. Le progressioni verticali sono volte a far progredire il personale dipendente da una categoria di partenza a quella superiore</t>
  </si>
  <si>
    <t>A.02 Progressioni di carriera orizzontali</t>
  </si>
  <si>
    <t xml:space="preserve">Si tratta di un processo volto a far progredire di livello i dipendenti dell'Ente all'interno delle categorie, sulla base del sistema di misurazione e valutazione delle performance </t>
  </si>
  <si>
    <t>A.03 Conferimento di incarichi e rapporti di collaborazione</t>
  </si>
  <si>
    <t>Si tratta di un processo volto a dotare l'Ente di competenze esterne attraverso contratti di lavoro autonomo</t>
  </si>
  <si>
    <t>A.04 Amministrazione e gestione del personale</t>
  </si>
  <si>
    <t>Si tratta di un processo volto all'applicazione degli istituti giuridici ed economici che disciplinano il rapporto di lavoro</t>
  </si>
  <si>
    <t xml:space="preserve">Valutazione delle performance individuali
Riconoscimento delle progressioni
</t>
  </si>
  <si>
    <t>Programmazione
Stesura e approvazione dell'avviso pubblico
Istruttoria / eventuale nomina commissione
Nomina dei valutatori
Valutazione delle domande (CV e colloquio)
Conferimento incarico</t>
  </si>
  <si>
    <t>Programmazione del fabbisogno del personale previa verifica delle necessità in termini quantitativi (numero) e qualitativi (profilo professionale)
Stesura del bando
Pubblicazione del bando
Nomina della commissione
Raccolta delle domande
Svolgimento delle prove scritte e valutazione
Valutazione titoli
Svolgimento prove orali e valutazione
Graduatoria
Assunzione</t>
  </si>
  <si>
    <t>Programmazione del fabbisogno del personale 
Bando
Nomina della commissione
Svolgimento delle prove 
Assunzione</t>
  </si>
  <si>
    <t>Programmazione
Istruttoria
Valutazione
Conferimento incarico</t>
  </si>
  <si>
    <t>Riconoscimento competenze economiche al personale dipendente
Applicazione istituti giuridici nella gestione del rapporto di lavoro del personale dipendente
Autorizzazione allo svolgimento di incarichi esterni retribuiti da parte del personale dipendente
Autorizzazione allo svolgimento di incarichi esterni retribuiti da parte del personale dirigente
Determinazione del fondo trattamento accessorio
Gestione presenze</t>
  </si>
  <si>
    <r>
      <rPr>
        <b/>
        <sz val="11"/>
        <rFont val="Calibri"/>
        <family val="2"/>
        <scheme val="minor"/>
      </rPr>
      <t>REGOLE:</t>
    </r>
    <r>
      <rPr>
        <b/>
        <sz val="9"/>
        <rFont val="Calibri"/>
        <family val="2"/>
        <scheme val="minor"/>
      </rPr>
      <t xml:space="preserve">
Si tratta di un foglio di check da stampare per ogni operazione e allegare a corredo della stessa </t>
    </r>
    <r>
      <rPr>
        <u/>
        <sz val="9"/>
        <rFont val="Calibri"/>
        <family val="2"/>
        <scheme val="minor"/>
      </rPr>
      <t>(D.Lgs. 231/2007, art.31, c.1: 1. I soggetti obbligati conservano i documenti, i dati e le informazioni utili a prevenire, individuare o accertare eventuali attivita' di riciclaggio o di finanziamento del terrorismo e a consentire lo svolgimento delle analisi effettuate, nell'ambito delle rispettive attribuzioni, dalla UIF o da altra Autorita' competente)</t>
    </r>
    <r>
      <rPr>
        <sz val="9"/>
        <rFont val="Calibri"/>
        <family val="2"/>
        <scheme val="minor"/>
      </rPr>
      <t xml:space="preserve">
1. Nel caso in cui si presenti anche un solo INDICATORE di anomalia ad alto rischio ai fini del riciclaggio/finanziamento del terrorismo, occorrerà procedere con la segnalazione al responsabile Antiriciclaggio per eventuali comunicazioni alla U.I.F.- Banca d’Italia. 
2. I singoli indicatori esclusivamente di basso rischio, così come la presenza di un solo indicatore di rischio medio in compresenza con indicatori di rischio basso, non impongono la segnalazione al responsabile Antiriciclaggio.
3. La contemporanea presenza di più indicatori segnalanti un ‘rischio medio’ deve essere sottoposta dal responsabile del procedimento, al Capoarea e al Dirigente per permettere le valutazioni del caso e per l’eventuale segnalazione al responsabile Antiriciclaggio.
Per la verifica dei Paesi a rischio consultare la lista aggiornata del Ministero delle Finanze e se del caso protocollarla alla data della sottoscrizione. [v. all'interno di questo KIT, foglio "Link Utili"]</t>
    </r>
  </si>
  <si>
    <t>SI</t>
  </si>
  <si>
    <t>No</t>
  </si>
  <si>
    <t>Eventuali note nel caso si verificasse la presenza dell'anomalia durante le attività lavorative</t>
  </si>
  <si>
    <r>
      <t xml:space="preserve">POSSIBILI RISCHI
</t>
    </r>
    <r>
      <rPr>
        <sz val="8"/>
        <rFont val="Calibri"/>
        <family val="2"/>
        <scheme val="minor"/>
      </rPr>
      <t>(selezionare dal menù a tendina)</t>
    </r>
  </si>
  <si>
    <r>
      <t xml:space="preserve">Check eventuale anomalia riscontrata durante le attività lavorative
</t>
    </r>
    <r>
      <rPr>
        <sz val="8"/>
        <rFont val="Calibri"/>
        <family val="2"/>
        <scheme val="minor"/>
      </rPr>
      <t>(selezionare dal menù a tendina)</t>
    </r>
  </si>
  <si>
    <t>Check AQI</t>
  </si>
  <si>
    <t>Le schede sono articolate per ambiti da attenzionare, previsti dall'Art. 10 del D.Lgs. 231/07 e ulteriori; in più, è stata aggiunta una scheda appositamente dedicata al servizio AQI. Ogni scheda può contenere fino a 20 processi/procedimenti.
Le schede una volta approvate, possono anche essere esportate dal KIT ed utilizzate come check durante le attività di lavoro per evidenziare l'eventuale verificarsi di determinate anomalie proprio durante lo svolgimento di un processo/procedimento; si potranno utilizzare le due colonne "C" e "D" per evidenziare la presenza di anomalie e rilevare le note necessarie</t>
  </si>
  <si>
    <r>
      <t xml:space="preserve">Le schede VAL permettono il calcolo del rischio di ciascun processo/procedimento ritenuto a rischio, mediante l'utilizzo di due metodologie </t>
    </r>
    <r>
      <rPr>
        <u/>
        <sz val="11"/>
        <rFont val="Calibri"/>
        <family val="2"/>
        <scheme val="minor"/>
      </rPr>
      <t>alternative</t>
    </r>
  </si>
  <si>
    <r>
      <t xml:space="preserve">Tale scheda interna può seguire diversi gradi di attenzione e di approfondimento per poi eventualmente essere oggetto di comunicazione alla UIF (sarà il referente antiriciclaggio di ciascuna Camera a decidere). La scheda presenta già alcuni campi </t>
    </r>
    <r>
      <rPr>
        <b/>
        <sz val="11"/>
        <rFont val="Calibri"/>
        <family val="2"/>
        <scheme val="minor"/>
      </rPr>
      <t>identici</t>
    </r>
    <r>
      <rPr>
        <sz val="11"/>
        <rFont val="Calibri"/>
        <family val="2"/>
        <scheme val="minor"/>
      </rPr>
      <t xml:space="preserve"> alle informazioni da caricare sul portale messo a disposizione da UIF per le comunicazione della PA (i.e. INFOSTAT). Così si evitano ambiti di difformità. Infine, la scheda ha a fianco delle celle, in giallo, le note per la corretta compilazione.</t>
    </r>
  </si>
  <si>
    <t>Ogni cambiamento apportato a questo foglio influisce direttamente su tutti i fogli collegati (SR A, Val A, SR B, Val, B, etc…). Ogni foglio "SR"  e "Val" è collegato, mediante specifiche formule e collegamenti, a questo elenco foglio, che permette di modificare in un unico punto, fasce di rischio e criteri di valutazione, se ritenuto necessario</t>
  </si>
  <si>
    <t>Ogni foglio "SR" è collegato, mediante menù a tendina, a questo elenco di anomalie e schemi comportamentali. Tale elenco può (e deve) essere personalizzato dalla singola Camera, sulla base della propria esperienza e contesto. Le descrizioni in carattere rosso sono già attagliate al settore delle Camere di Commercio</t>
  </si>
  <si>
    <t>Ogni foglio "SR" è collegato, mediante menù a tendina, a questo elenco di misure (i.e. controlli e verifiche, soprattutto). Tale elenco può (e deve) essere personalizzato dalla singola Camera, sulla base della propria esperienza e contesto. I fogli "SR" sono collegati a tali elenchi mediante menù a tendina specifici per ambito di rischio</t>
  </si>
  <si>
    <t xml:space="preserve">a.1 </t>
  </si>
  <si>
    <t>c.1</t>
  </si>
  <si>
    <t>c.2</t>
  </si>
  <si>
    <t>d.1</t>
  </si>
  <si>
    <t>e.1</t>
  </si>
  <si>
    <t>f.1</t>
  </si>
  <si>
    <t>I processi/procedimenti inseriti in questa scheda vengono riportati automaticamente nelle schede SR per procedere all'analisi e valutazione del rischio</t>
  </si>
  <si>
    <t>Ogni Camera dovrà scegliere l'alternativa di calcolo più confacente alla propria realtà. Una è più snella (es. realtà meno complesse/con meno risorse a disposizione), una è più articolata e richiama ambiti di attenzione specifici della norma (es. realtà più complesse/con risorse a disposizione). Tutte le percentuali di pesatura dei fattori sono collegate al foglio: "db fasce di rischio". Al metodo 1 si accede cliccando sul simbolo "+" soprastante la colonna Q; al metodo 2 si accede cliccando sul simbolo "+" soprastante la colonna 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</si>
</sst>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03" x14ac:knownFonts="1">
    <font>
      <sz val="10"/>
      <name val="Arial"/>
    </font>
    <font>
      <sz val="11"/>
      <color theme="1"/>
      <name val="Calibri"/>
      <family val="2"/>
      <scheme val="minor"/>
    </font>
    <font>
      <sz val="10"/>
      <color theme="1"/>
      <name val="Calibri"/>
      <family val="2"/>
    </font>
    <font>
      <sz val="11"/>
      <color theme="1"/>
      <name val="Calibri"/>
      <family val="2"/>
      <scheme val="minor"/>
    </font>
    <font>
      <sz val="10"/>
      <color theme="1"/>
      <name val="Calibri"/>
      <family val="2"/>
    </font>
    <font>
      <sz val="10"/>
      <name val="Arial"/>
      <family val="2"/>
    </font>
    <font>
      <sz val="12"/>
      <color theme="1"/>
      <name val="Calibri"/>
      <family val="2"/>
      <scheme val="minor"/>
    </font>
    <font>
      <sz val="10"/>
      <name val="Arial"/>
      <family val="2"/>
    </font>
    <font>
      <b/>
      <sz val="12"/>
      <color theme="1"/>
      <name val="Calibri"/>
      <family val="2"/>
      <scheme val="minor"/>
    </font>
    <font>
      <b/>
      <sz val="16"/>
      <name val="Calibri"/>
      <family val="2"/>
      <scheme val="minor"/>
    </font>
    <font>
      <sz val="12"/>
      <name val="Calibri"/>
      <family val="2"/>
      <scheme val="minor"/>
    </font>
    <font>
      <b/>
      <sz val="16"/>
      <color theme="1"/>
      <name val="Calibri"/>
      <family val="2"/>
      <scheme val="minor"/>
    </font>
    <font>
      <b/>
      <sz val="16"/>
      <color theme="0"/>
      <name val="Calibri"/>
      <family val="2"/>
      <scheme val="minor"/>
    </font>
    <font>
      <b/>
      <sz val="14"/>
      <color theme="0"/>
      <name val="Calibri"/>
      <family val="2"/>
      <scheme val="minor"/>
    </font>
    <font>
      <sz val="12"/>
      <color theme="0"/>
      <name val="Calibri"/>
      <family val="2"/>
      <scheme val="minor"/>
    </font>
    <font>
      <sz val="10"/>
      <color theme="1"/>
      <name val="Calibri"/>
      <family val="2"/>
      <scheme val="minor"/>
    </font>
    <font>
      <b/>
      <sz val="12"/>
      <name val="Calibri"/>
      <family val="2"/>
      <scheme val="minor"/>
    </font>
    <font>
      <sz val="10"/>
      <name val="Calibri"/>
      <family val="2"/>
      <scheme val="minor"/>
    </font>
    <font>
      <sz val="11"/>
      <name val="Calibri"/>
      <family val="2"/>
      <scheme val="minor"/>
    </font>
    <font>
      <b/>
      <sz val="11"/>
      <color theme="0"/>
      <name val="Calibri"/>
      <family val="2"/>
      <scheme val="minor"/>
    </font>
    <font>
      <b/>
      <sz val="10"/>
      <name val="Calibri"/>
      <family val="2"/>
      <scheme val="minor"/>
    </font>
    <font>
      <sz val="11"/>
      <color indexed="8"/>
      <name val="Calibri"/>
      <family val="2"/>
    </font>
    <font>
      <b/>
      <sz val="9"/>
      <color indexed="81"/>
      <name val="Tahoma"/>
      <family val="2"/>
    </font>
    <font>
      <sz val="9"/>
      <color indexed="81"/>
      <name val="Tahoma"/>
      <family val="2"/>
    </font>
    <font>
      <b/>
      <sz val="11"/>
      <color theme="1"/>
      <name val="Calibri"/>
      <family val="2"/>
      <scheme val="minor"/>
    </font>
    <font>
      <sz val="10"/>
      <name val="Arial"/>
      <family val="2"/>
    </font>
    <font>
      <b/>
      <sz val="10"/>
      <color theme="0"/>
      <name val="Calibri"/>
      <family val="2"/>
      <scheme val="minor"/>
    </font>
    <font>
      <b/>
      <sz val="10"/>
      <color theme="1"/>
      <name val="Calibri"/>
      <family val="2"/>
      <scheme val="minor"/>
    </font>
    <font>
      <sz val="9"/>
      <name val="Calibri"/>
      <family val="2"/>
      <scheme val="minor"/>
    </font>
    <font>
      <b/>
      <sz val="12"/>
      <color theme="0"/>
      <name val="Calibri"/>
      <family val="2"/>
      <scheme val="minor"/>
    </font>
    <font>
      <b/>
      <sz val="12.5"/>
      <color theme="1"/>
      <name val="Calibri"/>
      <family val="2"/>
      <scheme val="minor"/>
    </font>
    <font>
      <u/>
      <sz val="11"/>
      <color theme="1"/>
      <name val="Calibri"/>
      <family val="2"/>
      <scheme val="minor"/>
    </font>
    <font>
      <u/>
      <sz val="10"/>
      <color theme="10"/>
      <name val="Arial"/>
      <family val="2"/>
    </font>
    <font>
      <sz val="10"/>
      <color theme="0"/>
      <name val="Calibri"/>
      <family val="2"/>
      <scheme val="minor"/>
    </font>
    <font>
      <b/>
      <i/>
      <u/>
      <sz val="12"/>
      <color rgb="FFFF0000"/>
      <name val="Calibri"/>
      <family val="2"/>
      <scheme val="minor"/>
    </font>
    <font>
      <i/>
      <sz val="10"/>
      <name val="Calibri"/>
      <family val="2"/>
      <scheme val="minor"/>
    </font>
    <font>
      <u/>
      <sz val="10"/>
      <color theme="10"/>
      <name val="Calibri"/>
      <family val="2"/>
      <scheme val="minor"/>
    </font>
    <font>
      <i/>
      <sz val="10"/>
      <color theme="1"/>
      <name val="Calibri"/>
      <family val="2"/>
      <scheme val="minor"/>
    </font>
    <font>
      <b/>
      <sz val="8"/>
      <color theme="0"/>
      <name val="Calibri"/>
      <family val="2"/>
      <scheme val="minor"/>
    </font>
    <font>
      <sz val="8"/>
      <name val="Calibri"/>
      <family val="2"/>
      <scheme val="minor"/>
    </font>
    <font>
      <u/>
      <sz val="11"/>
      <color theme="10"/>
      <name val="Calibri"/>
      <family val="2"/>
      <scheme val="minor"/>
    </font>
    <font>
      <b/>
      <sz val="20"/>
      <color theme="0"/>
      <name val="Calibri"/>
      <family val="2"/>
      <scheme val="minor"/>
    </font>
    <font>
      <sz val="16"/>
      <color theme="0"/>
      <name val="Calibri"/>
      <family val="2"/>
      <scheme val="minor"/>
    </font>
    <font>
      <sz val="12"/>
      <color theme="0" tint="-0.249977111117893"/>
      <name val="Calibri"/>
      <family val="2"/>
      <scheme val="minor"/>
    </font>
    <font>
      <b/>
      <sz val="9"/>
      <color theme="1"/>
      <name val="Calibri"/>
      <family val="2"/>
      <scheme val="minor"/>
    </font>
    <font>
      <b/>
      <sz val="8"/>
      <name val="Calibri"/>
      <family val="2"/>
      <scheme val="minor"/>
    </font>
    <font>
      <sz val="11"/>
      <color theme="0"/>
      <name val="Calibri"/>
      <family val="2"/>
      <scheme val="minor"/>
    </font>
    <font>
      <b/>
      <sz val="12"/>
      <color rgb="FFFF0000"/>
      <name val="Calibri"/>
      <family val="2"/>
      <scheme val="minor"/>
    </font>
    <font>
      <b/>
      <sz val="10"/>
      <color rgb="FFFF0000"/>
      <name val="Calibri"/>
      <family val="2"/>
      <scheme val="minor"/>
    </font>
    <font>
      <b/>
      <sz val="11"/>
      <color rgb="FFFF0000"/>
      <name val="Calibri"/>
      <family val="2"/>
      <scheme val="minor"/>
    </font>
    <font>
      <sz val="8"/>
      <name val="Arial"/>
      <family val="2"/>
    </font>
    <font>
      <sz val="9"/>
      <color theme="0"/>
      <name val="Calibri"/>
      <family val="2"/>
      <scheme val="minor"/>
    </font>
    <font>
      <b/>
      <i/>
      <sz val="10"/>
      <color theme="1"/>
      <name val="Calibri"/>
      <family val="2"/>
      <scheme val="minor"/>
    </font>
    <font>
      <sz val="9"/>
      <color theme="1"/>
      <name val="Calibri"/>
      <family val="2"/>
      <scheme val="minor"/>
    </font>
    <font>
      <sz val="12"/>
      <color rgb="FFFF0000"/>
      <name val="Calibri"/>
      <family val="2"/>
      <scheme val="minor"/>
    </font>
    <font>
      <sz val="8"/>
      <name val="Arial"/>
      <family val="2"/>
    </font>
    <font>
      <sz val="10"/>
      <color rgb="FFC00000"/>
      <name val="Calibri"/>
      <family val="2"/>
      <scheme val="minor"/>
    </font>
    <font>
      <sz val="10"/>
      <color theme="1" tint="0.499984740745262"/>
      <name val="Calibri"/>
      <family val="2"/>
      <scheme val="minor"/>
    </font>
    <font>
      <sz val="8"/>
      <color theme="0"/>
      <name val="Calibri"/>
      <family val="2"/>
      <scheme val="minor"/>
    </font>
    <font>
      <u/>
      <sz val="10"/>
      <color theme="1"/>
      <name val="Calibri"/>
      <family val="2"/>
      <scheme val="minor"/>
    </font>
    <font>
      <sz val="9"/>
      <color rgb="FFFF0000"/>
      <name val="Calibri"/>
      <family val="2"/>
      <scheme val="minor"/>
    </font>
    <font>
      <b/>
      <sz val="8"/>
      <color rgb="FFFF0000"/>
      <name val="Arial"/>
      <family val="2"/>
    </font>
    <font>
      <sz val="14"/>
      <name val="Arial"/>
      <family val="2"/>
    </font>
    <font>
      <b/>
      <sz val="12.5"/>
      <color rgb="FFFF0000"/>
      <name val="Calibri"/>
      <family val="2"/>
      <scheme val="minor"/>
    </font>
    <font>
      <b/>
      <sz val="9"/>
      <color rgb="FFFFFFFF"/>
      <name val="Calibri"/>
      <family val="2"/>
    </font>
    <font>
      <b/>
      <sz val="9"/>
      <color rgb="FF000000"/>
      <name val="Calibri"/>
      <family val="2"/>
    </font>
    <font>
      <b/>
      <sz val="9"/>
      <name val="Calibri"/>
      <family val="2"/>
    </font>
    <font>
      <sz val="9"/>
      <color rgb="FF000000"/>
      <name val="Calibri"/>
      <family val="2"/>
    </font>
    <font>
      <sz val="9"/>
      <name val="Calibri"/>
      <family val="2"/>
    </font>
    <font>
      <sz val="9"/>
      <color rgb="FFFFFFFF"/>
      <name val="Calibri"/>
      <family val="2"/>
    </font>
    <font>
      <b/>
      <sz val="20"/>
      <color rgb="FFFF0000"/>
      <name val="Calibri"/>
      <family val="2"/>
      <scheme val="minor"/>
    </font>
    <font>
      <u/>
      <sz val="11"/>
      <color rgb="FF000000"/>
      <name val="Calibri"/>
      <family val="2"/>
    </font>
    <font>
      <b/>
      <sz val="11"/>
      <name val="Calibri"/>
      <family val="2"/>
      <scheme val="minor"/>
    </font>
    <font>
      <sz val="10"/>
      <name val="Segoe UI"/>
      <family val="2"/>
    </font>
    <font>
      <sz val="11"/>
      <color indexed="81"/>
      <name val="Tahoma"/>
      <family val="2"/>
    </font>
    <font>
      <b/>
      <sz val="11"/>
      <color indexed="81"/>
      <name val="Tahoma"/>
      <family val="2"/>
    </font>
    <font>
      <i/>
      <sz val="10"/>
      <color theme="0"/>
      <name val="Calibri"/>
      <family val="2"/>
      <scheme val="minor"/>
    </font>
    <font>
      <b/>
      <i/>
      <sz val="10"/>
      <color theme="0"/>
      <name val="Calibri"/>
      <family val="2"/>
      <scheme val="minor"/>
    </font>
    <font>
      <sz val="18"/>
      <color rgb="FFFF0000"/>
      <name val="Arial"/>
      <family val="2"/>
    </font>
    <font>
      <b/>
      <u/>
      <sz val="12"/>
      <color theme="1"/>
      <name val="Calibri"/>
      <family val="2"/>
      <scheme val="minor"/>
    </font>
    <font>
      <u/>
      <sz val="12"/>
      <color theme="10"/>
      <name val="Calibri"/>
      <family val="2"/>
      <scheme val="minor"/>
    </font>
    <font>
      <b/>
      <sz val="18"/>
      <color theme="0"/>
      <name val="Calibri"/>
      <family val="2"/>
      <scheme val="minor"/>
    </font>
    <font>
      <sz val="14"/>
      <color theme="0"/>
      <name val="Calibri"/>
      <family val="2"/>
      <scheme val="minor"/>
    </font>
    <font>
      <b/>
      <sz val="10"/>
      <color theme="0"/>
      <name val="Arial"/>
      <family val="2"/>
    </font>
    <font>
      <i/>
      <sz val="9"/>
      <color theme="1"/>
      <name val="Calibri"/>
      <family val="2"/>
      <scheme val="minor"/>
    </font>
    <font>
      <sz val="9"/>
      <color rgb="FFFF0000"/>
      <name val="Calibri"/>
      <family val="2"/>
    </font>
    <font>
      <sz val="10"/>
      <color rgb="FF0070C0"/>
      <name val="Calibri"/>
      <family val="2"/>
      <scheme val="minor"/>
    </font>
    <font>
      <sz val="11"/>
      <color rgb="FFFF0000"/>
      <name val="Calibri"/>
      <family val="2"/>
      <scheme val="minor"/>
    </font>
    <font>
      <b/>
      <sz val="14"/>
      <name val="Calibri"/>
      <family val="2"/>
      <scheme val="minor"/>
    </font>
    <font>
      <sz val="10"/>
      <color theme="9" tint="0.59999389629810485"/>
      <name val="Calibri"/>
      <family val="2"/>
      <scheme val="minor"/>
    </font>
    <font>
      <sz val="18"/>
      <color theme="9" tint="0.59999389629810485"/>
      <name val="Calibri"/>
      <family val="2"/>
      <scheme val="minor"/>
    </font>
    <font>
      <b/>
      <sz val="9"/>
      <color theme="0"/>
      <name val="Calibri"/>
      <family val="2"/>
      <scheme val="minor"/>
    </font>
    <font>
      <strike/>
      <sz val="12"/>
      <name val="Calibri"/>
      <family val="2"/>
      <scheme val="minor"/>
    </font>
    <font>
      <sz val="11"/>
      <color theme="0"/>
      <name val="Wingdings"/>
      <charset val="2"/>
    </font>
    <font>
      <b/>
      <i/>
      <u/>
      <sz val="10"/>
      <color theme="1"/>
      <name val="Calibri"/>
      <family val="2"/>
      <scheme val="minor"/>
    </font>
    <font>
      <b/>
      <i/>
      <u/>
      <sz val="10"/>
      <color rgb="FFFF0000"/>
      <name val="Calibri"/>
      <family val="2"/>
      <scheme val="minor"/>
    </font>
    <font>
      <i/>
      <u/>
      <sz val="10"/>
      <color theme="1"/>
      <name val="Calibri"/>
      <family val="2"/>
      <scheme val="minor"/>
    </font>
    <font>
      <i/>
      <sz val="10"/>
      <color rgb="FFFF0000"/>
      <name val="Calibri"/>
      <family val="2"/>
      <scheme val="minor"/>
    </font>
    <font>
      <b/>
      <u/>
      <sz val="11"/>
      <color rgb="FFFFFF00"/>
      <name val="Calibri"/>
      <family val="2"/>
      <scheme val="minor"/>
    </font>
    <font>
      <b/>
      <sz val="9"/>
      <name val="Calibri"/>
      <family val="2"/>
      <scheme val="minor"/>
    </font>
    <font>
      <u/>
      <sz val="9"/>
      <name val="Calibri"/>
      <family val="2"/>
      <scheme val="minor"/>
    </font>
    <font>
      <b/>
      <sz val="12"/>
      <color theme="1" tint="0.249977111117893"/>
      <name val="Calibri"/>
      <family val="2"/>
      <scheme val="minor"/>
    </font>
    <font>
      <u/>
      <sz val="11"/>
      <name val="Calibri"/>
      <family val="2"/>
      <scheme val="minor"/>
    </font>
  </fonts>
  <fills count="28">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
      <patternFill patternType="solid">
        <fgColor theme="1" tint="0.249977111117893"/>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0" tint="-4.9989318521683403E-2"/>
        <bgColor rgb="FF000000"/>
      </patternFill>
    </fill>
    <fill>
      <patternFill patternType="solid">
        <fgColor theme="1" tint="0.499984740745262"/>
        <bgColor indexed="64"/>
      </patternFill>
    </fill>
    <fill>
      <patternFill patternType="solid">
        <fgColor rgb="FFC00000"/>
        <bgColor indexed="64"/>
      </patternFill>
    </fill>
    <fill>
      <patternFill patternType="solid">
        <fgColor rgb="FF00B050"/>
        <bgColor indexed="64"/>
      </patternFill>
    </fill>
    <fill>
      <patternFill patternType="solid">
        <fgColor theme="1" tint="0.34998626667073579"/>
        <bgColor indexed="64"/>
      </patternFill>
    </fill>
    <fill>
      <patternFill patternType="solid">
        <fgColor theme="1"/>
        <bgColor indexed="64"/>
      </patternFill>
    </fill>
    <fill>
      <patternFill patternType="solid">
        <fgColor rgb="FFC00000"/>
        <bgColor rgb="FF000000"/>
      </patternFill>
    </fill>
    <fill>
      <patternFill patternType="solid">
        <fgColor rgb="FFFF0000"/>
        <bgColor rgb="FF000000"/>
      </patternFill>
    </fill>
    <fill>
      <patternFill patternType="solid">
        <fgColor theme="1" tint="0.34998626667073579"/>
        <bgColor rgb="FF000000"/>
      </patternFill>
    </fill>
    <fill>
      <patternFill patternType="solid">
        <fgColor theme="0"/>
        <bgColor theme="0" tint="-0.14999847407452621"/>
      </patternFill>
    </fill>
    <fill>
      <patternFill patternType="solid">
        <fgColor theme="0" tint="-0.499984740745262"/>
        <bgColor indexed="64"/>
      </patternFill>
    </fill>
    <fill>
      <patternFill patternType="solid">
        <fgColor theme="0" tint="-0.14999847407452621"/>
        <bgColor theme="0" tint="-0.14999847407452621"/>
      </patternFill>
    </fill>
    <fill>
      <patternFill patternType="solid">
        <fgColor theme="9" tint="0.39997558519241921"/>
        <bgColor indexed="64"/>
      </patternFill>
    </fill>
    <fill>
      <patternFill patternType="solid">
        <fgColor rgb="FF000000"/>
        <bgColor indexed="64"/>
      </patternFill>
    </fill>
    <fill>
      <patternFill patternType="solid">
        <fgColor rgb="FFCCCCCC"/>
        <bgColor indexed="64"/>
      </patternFill>
    </fill>
    <fill>
      <patternFill patternType="solid">
        <fgColor rgb="FFFFFFFF"/>
        <bgColor indexed="64"/>
      </patternFill>
    </fill>
    <fill>
      <patternFill patternType="solid">
        <fgColor theme="1" tint="0.249977111117893"/>
        <bgColor theme="9"/>
      </patternFill>
    </fill>
    <fill>
      <patternFill patternType="solid">
        <fgColor theme="0" tint="-0.249977111117893"/>
        <bgColor theme="9"/>
      </patternFill>
    </fill>
    <fill>
      <patternFill patternType="solid">
        <fgColor theme="0"/>
        <bgColor rgb="FF000000"/>
      </patternFill>
    </fill>
  </fills>
  <borders count="56">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diagonal/>
    </border>
    <border>
      <left/>
      <right/>
      <top style="thin">
        <color theme="6" tint="0.39997558519241921"/>
      </top>
      <bottom style="thin">
        <color theme="6" tint="0.39997558519241921"/>
      </bottom>
      <diagonal/>
    </border>
    <border>
      <left/>
      <right/>
      <top/>
      <bottom style="thin">
        <color indexed="64"/>
      </bottom>
      <diagonal/>
    </border>
    <border>
      <left/>
      <right/>
      <top style="thin">
        <color auto="1"/>
      </top>
      <bottom style="thick">
        <color auto="1"/>
      </bottom>
      <diagonal/>
    </border>
    <border>
      <left/>
      <right/>
      <top style="thin">
        <color theme="6" tint="0.39997558519241921"/>
      </top>
      <bottom/>
      <diagonal/>
    </border>
    <border>
      <left/>
      <right/>
      <top style="thin">
        <color auto="1"/>
      </top>
      <bottom/>
      <diagonal/>
    </border>
    <border>
      <left/>
      <right style="medium">
        <color indexed="64"/>
      </right>
      <top/>
      <bottom/>
      <diagonal/>
    </border>
    <border>
      <left/>
      <right style="thin">
        <color indexed="64"/>
      </right>
      <top style="thin">
        <color indexed="64"/>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666666"/>
      </left>
      <right style="medium">
        <color rgb="FF666666"/>
      </right>
      <top/>
      <bottom style="medium">
        <color rgb="FF666666"/>
      </bottom>
      <diagonal/>
    </border>
    <border>
      <left/>
      <right style="medium">
        <color rgb="FF666666"/>
      </right>
      <top/>
      <bottom style="medium">
        <color rgb="FF666666"/>
      </bottom>
      <diagonal/>
    </border>
    <border>
      <left/>
      <right/>
      <top style="medium">
        <color rgb="FF000000"/>
      </top>
      <bottom style="medium">
        <color rgb="FF000000"/>
      </bottom>
      <diagonal/>
    </border>
    <border>
      <left style="medium">
        <color rgb="FF666666"/>
      </left>
      <right style="medium">
        <color rgb="FF666666"/>
      </right>
      <top/>
      <bottom/>
      <diagonal/>
    </border>
    <border>
      <left/>
      <right style="medium">
        <color rgb="FF666666"/>
      </right>
      <top/>
      <bottom/>
      <diagonal/>
    </border>
    <border>
      <left style="medium">
        <color rgb="FF666666"/>
      </left>
      <right style="medium">
        <color rgb="FF666666"/>
      </right>
      <top style="medium">
        <color rgb="FF000000"/>
      </top>
      <bottom/>
      <diagonal/>
    </border>
    <border>
      <left style="medium">
        <color rgb="FF666666"/>
      </left>
      <right style="medium">
        <color rgb="FF666666"/>
      </right>
      <top style="medium">
        <color rgb="FF666666"/>
      </top>
      <bottom/>
      <diagonal/>
    </border>
    <border>
      <left/>
      <right/>
      <top/>
      <bottom style="medium">
        <color rgb="FF666666"/>
      </bottom>
      <diagonal/>
    </border>
    <border>
      <left/>
      <right/>
      <top style="medium">
        <color theme="1"/>
      </top>
      <bottom style="medium">
        <color theme="1"/>
      </bottom>
      <diagonal/>
    </border>
    <border>
      <left style="thin">
        <color auto="1"/>
      </left>
      <right style="thin">
        <color auto="1"/>
      </right>
      <top style="thin">
        <color auto="1"/>
      </top>
      <bottom style="thick">
        <color auto="1"/>
      </bottom>
      <diagonal/>
    </border>
    <border>
      <left style="thin">
        <color auto="1"/>
      </left>
      <right/>
      <top style="thin">
        <color auto="1"/>
      </top>
      <bottom style="thick">
        <color auto="1"/>
      </bottom>
      <diagonal/>
    </border>
    <border>
      <left/>
      <right style="thin">
        <color auto="1"/>
      </right>
      <top style="thin">
        <color auto="1"/>
      </top>
      <bottom style="thick">
        <color auto="1"/>
      </bottom>
      <diagonal/>
    </border>
    <border>
      <left/>
      <right/>
      <top/>
      <bottom style="thick">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style="thick">
        <color auto="1"/>
      </top>
      <bottom style="thin">
        <color indexed="64"/>
      </bottom>
      <diagonal/>
    </border>
    <border>
      <left/>
      <right/>
      <top style="thick">
        <color auto="1"/>
      </top>
      <bottom style="thin">
        <color indexed="64"/>
      </bottom>
      <diagonal/>
    </border>
    <border>
      <left style="medium">
        <color indexed="64"/>
      </left>
      <right style="thin">
        <color auto="1"/>
      </right>
      <top style="thin">
        <color auto="1"/>
      </top>
      <bottom style="thin">
        <color auto="1"/>
      </bottom>
      <diagonal/>
    </border>
    <border>
      <left/>
      <right style="medium">
        <color indexed="64"/>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diagonal/>
    </border>
    <border>
      <left/>
      <right style="medium">
        <color indexed="64"/>
      </right>
      <top style="thin">
        <color indexed="64"/>
      </top>
      <bottom/>
      <diagonal/>
    </border>
    <border>
      <left style="medium">
        <color indexed="64"/>
      </left>
      <right style="thin">
        <color auto="1"/>
      </right>
      <top/>
      <bottom/>
      <diagonal/>
    </border>
    <border>
      <left style="medium">
        <color indexed="64"/>
      </left>
      <right style="thin">
        <color auto="1"/>
      </right>
      <top/>
      <bottom style="thin">
        <color auto="1"/>
      </bottom>
      <diagonal/>
    </border>
    <border>
      <left/>
      <right style="medium">
        <color indexed="64"/>
      </right>
      <top/>
      <bottom style="thin">
        <color auto="1"/>
      </bottom>
      <diagonal/>
    </border>
  </borders>
  <cellStyleXfs count="15">
    <xf numFmtId="0" fontId="0" fillId="0" borderId="0"/>
    <xf numFmtId="0" fontId="5" fillId="0" borderId="0"/>
    <xf numFmtId="0" fontId="6" fillId="0" borderId="0"/>
    <xf numFmtId="0" fontId="7" fillId="0" borderId="0"/>
    <xf numFmtId="0" fontId="4" fillId="0" borderId="0"/>
    <xf numFmtId="0" fontId="21" fillId="0" borderId="0" applyBorder="0" applyProtection="0"/>
    <xf numFmtId="0" fontId="3" fillId="0" borderId="0"/>
    <xf numFmtId="9" fontId="25" fillId="0" borderId="0" applyFont="0" applyFill="0" applyBorder="0" applyAlignment="0" applyProtection="0"/>
    <xf numFmtId="0" fontId="2" fillId="0" borderId="0"/>
    <xf numFmtId="0" fontId="1" fillId="0" borderId="0"/>
    <xf numFmtId="0" fontId="32" fillId="0" borderId="0" applyNumberFormat="0" applyFill="0" applyBorder="0" applyAlignment="0" applyProtection="0"/>
    <xf numFmtId="0" fontId="1" fillId="0" borderId="0"/>
    <xf numFmtId="0" fontId="40" fillId="0" borderId="0" applyNumberFormat="0" applyFill="0" applyBorder="0" applyAlignment="0" applyProtection="0"/>
    <xf numFmtId="9" fontId="5" fillId="0" borderId="0" applyFont="0" applyFill="0" applyBorder="0" applyAlignment="0" applyProtection="0"/>
    <xf numFmtId="0" fontId="21" fillId="0" borderId="0"/>
  </cellStyleXfs>
  <cellXfs count="482">
    <xf numFmtId="0" fontId="0" fillId="0" borderId="0" xfId="0"/>
    <xf numFmtId="0" fontId="17" fillId="0" borderId="0" xfId="0" applyFont="1"/>
    <xf numFmtId="0" fontId="17" fillId="0" borderId="0" xfId="0" applyFont="1" applyAlignment="1">
      <alignment vertical="top" wrapText="1"/>
    </xf>
    <xf numFmtId="0" fontId="17" fillId="0" borderId="0" xfId="0" applyFont="1" applyAlignment="1">
      <alignment vertical="top"/>
    </xf>
    <xf numFmtId="0" fontId="16" fillId="9" borderId="6" xfId="2" applyFont="1" applyFill="1" applyBorder="1" applyAlignment="1">
      <alignment horizontal="center" vertical="top" wrapText="1"/>
    </xf>
    <xf numFmtId="0" fontId="0" fillId="0" borderId="0" xfId="0" applyAlignment="1">
      <alignment vertical="top"/>
    </xf>
    <xf numFmtId="0" fontId="8" fillId="0" borderId="0" xfId="0" applyFont="1" applyAlignment="1">
      <alignment vertical="top" wrapText="1"/>
    </xf>
    <xf numFmtId="0" fontId="6" fillId="0" borderId="0" xfId="0" applyFont="1" applyAlignment="1">
      <alignment vertical="top" wrapText="1"/>
    </xf>
    <xf numFmtId="0" fontId="6" fillId="3" borderId="0" xfId="0" applyFont="1" applyFill="1" applyAlignment="1">
      <alignment vertical="top" wrapText="1"/>
    </xf>
    <xf numFmtId="0" fontId="0" fillId="0" borderId="0" xfId="0" applyAlignment="1">
      <alignment vertical="top" wrapText="1"/>
    </xf>
    <xf numFmtId="0" fontId="30" fillId="0" borderId="0" xfId="0" applyFont="1" applyAlignment="1">
      <alignment vertical="top" wrapText="1"/>
    </xf>
    <xf numFmtId="0" fontId="31" fillId="0" borderId="0" xfId="9" applyFont="1" applyAlignment="1">
      <alignment vertical="top" wrapText="1"/>
    </xf>
    <xf numFmtId="0" fontId="17" fillId="0" borderId="0" xfId="0" applyFont="1" applyAlignment="1">
      <alignment horizontal="left" vertical="top"/>
    </xf>
    <xf numFmtId="0" fontId="24" fillId="0" borderId="0" xfId="0" applyFont="1" applyAlignment="1">
      <alignment vertical="top" wrapText="1"/>
    </xf>
    <xf numFmtId="0" fontId="17" fillId="3" borderId="0" xfId="0" applyFont="1" applyFill="1" applyAlignment="1">
      <alignment vertical="top" wrapText="1"/>
    </xf>
    <xf numFmtId="0" fontId="36" fillId="0" borderId="0" xfId="10" applyFont="1" applyAlignment="1">
      <alignment vertical="top" wrapText="1"/>
    </xf>
    <xf numFmtId="0" fontId="12" fillId="13" borderId="0" xfId="1" applyFont="1" applyFill="1" applyAlignment="1">
      <alignment horizontal="left" vertical="top"/>
    </xf>
    <xf numFmtId="0" fontId="17" fillId="0" borderId="0" xfId="1" applyFont="1"/>
    <xf numFmtId="0" fontId="17" fillId="0" borderId="0" xfId="1" applyFont="1" applyAlignment="1">
      <alignment vertical="top"/>
    </xf>
    <xf numFmtId="0" fontId="20" fillId="9" borderId="3" xfId="2" applyFont="1" applyFill="1" applyBorder="1" applyAlignment="1">
      <alignment horizontal="center" vertical="top" wrapText="1"/>
    </xf>
    <xf numFmtId="0" fontId="17" fillId="2" borderId="4" xfId="1" applyFont="1" applyFill="1" applyBorder="1" applyAlignment="1">
      <alignment horizontal="left" vertical="top" wrapText="1"/>
    </xf>
    <xf numFmtId="0" fontId="17" fillId="0" borderId="3" xfId="1" applyFont="1" applyBorder="1" applyAlignment="1">
      <alignment horizontal="left" vertical="top" wrapText="1"/>
    </xf>
    <xf numFmtId="0" fontId="18" fillId="13" borderId="14" xfId="1" applyFont="1" applyFill="1" applyBorder="1" applyAlignment="1">
      <alignment horizontal="left" vertical="top" wrapText="1"/>
    </xf>
    <xf numFmtId="0" fontId="17" fillId="0" borderId="0" xfId="1" applyFont="1" applyAlignment="1">
      <alignment horizontal="center"/>
    </xf>
    <xf numFmtId="0" fontId="12" fillId="13" borderId="0" xfId="1" applyFont="1" applyFill="1" applyAlignment="1">
      <alignment horizontal="left" vertical="top" wrapText="1"/>
    </xf>
    <xf numFmtId="0" fontId="17" fillId="0" borderId="0" xfId="1" applyFont="1" applyAlignment="1">
      <alignment horizontal="left" vertical="top" wrapText="1"/>
    </xf>
    <xf numFmtId="0" fontId="1" fillId="0" borderId="0" xfId="9" applyAlignment="1">
      <alignment vertical="top" wrapText="1"/>
    </xf>
    <xf numFmtId="0" fontId="1" fillId="3" borderId="0" xfId="9" applyFill="1" applyAlignment="1">
      <alignment vertical="top" wrapText="1"/>
    </xf>
    <xf numFmtId="0" fontId="1" fillId="4" borderId="3" xfId="2" applyFont="1" applyFill="1" applyBorder="1" applyAlignment="1">
      <alignment horizontal="center" vertical="center" wrapText="1"/>
    </xf>
    <xf numFmtId="0" fontId="1" fillId="0" borderId="3" xfId="2" applyFont="1" applyBorder="1" applyAlignment="1">
      <alignment horizontal="center" vertical="center" wrapText="1"/>
    </xf>
    <xf numFmtId="0" fontId="18" fillId="13" borderId="14" xfId="0" applyFont="1" applyFill="1" applyBorder="1" applyAlignment="1">
      <alignment horizontal="left" vertical="top" wrapText="1"/>
    </xf>
    <xf numFmtId="0" fontId="18" fillId="13" borderId="14" xfId="0" applyFont="1" applyFill="1" applyBorder="1" applyAlignment="1">
      <alignment horizontal="center" vertical="top" wrapText="1"/>
    </xf>
    <xf numFmtId="0" fontId="17" fillId="7" borderId="13" xfId="1" applyFont="1" applyFill="1" applyBorder="1" applyAlignment="1">
      <alignment horizontal="left" vertical="center" wrapText="1"/>
    </xf>
    <xf numFmtId="0" fontId="43" fillId="7" borderId="13" xfId="1" applyFont="1" applyFill="1" applyBorder="1" applyAlignment="1">
      <alignment horizontal="center" vertical="center" wrapText="1"/>
    </xf>
    <xf numFmtId="0" fontId="6" fillId="7" borderId="13" xfId="1" applyFont="1" applyFill="1" applyBorder="1" applyAlignment="1">
      <alignment horizontal="left" vertical="center" wrapText="1"/>
    </xf>
    <xf numFmtId="0" fontId="17" fillId="0" borderId="0" xfId="1" applyFont="1" applyFill="1" applyAlignment="1">
      <alignment vertical="top"/>
    </xf>
    <xf numFmtId="0" fontId="16" fillId="0" borderId="3" xfId="2" applyFont="1" applyBorder="1" applyAlignment="1">
      <alignment horizontal="center" vertical="top" wrapText="1"/>
    </xf>
    <xf numFmtId="0" fontId="18" fillId="2" borderId="3" xfId="0" applyFont="1" applyFill="1" applyBorder="1" applyAlignment="1">
      <alignment horizontal="center" vertical="center" wrapText="1"/>
    </xf>
    <xf numFmtId="0" fontId="16" fillId="0" borderId="3" xfId="1" applyFont="1" applyBorder="1" applyAlignment="1">
      <alignment horizontal="center" vertical="center"/>
    </xf>
    <xf numFmtId="0" fontId="42" fillId="13" borderId="13" xfId="1" applyFont="1" applyFill="1" applyBorder="1" applyAlignment="1">
      <alignment vertical="center" wrapText="1"/>
    </xf>
    <xf numFmtId="0" fontId="17" fillId="0" borderId="4" xfId="1" quotePrefix="1" applyFont="1" applyBorder="1" applyAlignment="1">
      <alignment horizontal="left" vertical="top" wrapText="1"/>
    </xf>
    <xf numFmtId="0" fontId="17" fillId="0" borderId="0" xfId="1" applyFont="1" applyFill="1" applyAlignment="1">
      <alignment vertical="top" wrapText="1"/>
    </xf>
    <xf numFmtId="0" fontId="54" fillId="0" borderId="0" xfId="0" applyFont="1" applyAlignment="1">
      <alignment vertical="top" wrapText="1"/>
    </xf>
    <xf numFmtId="0" fontId="54" fillId="3" borderId="0" xfId="0" applyFont="1" applyFill="1" applyAlignment="1">
      <alignment vertical="top" wrapText="1"/>
    </xf>
    <xf numFmtId="9" fontId="17" fillId="2" borderId="4" xfId="1" applyNumberFormat="1" applyFont="1" applyFill="1" applyBorder="1" applyAlignment="1">
      <alignment horizontal="left" vertical="top" wrapText="1"/>
    </xf>
    <xf numFmtId="0" fontId="20" fillId="2" borderId="0" xfId="2" applyFont="1" applyFill="1" applyAlignment="1">
      <alignment horizontal="center" vertical="top" wrapText="1"/>
    </xf>
    <xf numFmtId="0" fontId="46" fillId="19" borderId="0" xfId="0" applyFont="1" applyFill="1" applyAlignment="1">
      <alignment horizontal="left" vertical="top"/>
    </xf>
    <xf numFmtId="0" fontId="18" fillId="0" borderId="0" xfId="0" applyFont="1" applyAlignment="1">
      <alignment horizontal="left" vertical="top"/>
    </xf>
    <xf numFmtId="0" fontId="46" fillId="19" borderId="0" xfId="0" applyFont="1" applyFill="1" applyAlignment="1">
      <alignment horizontal="center" vertical="top"/>
    </xf>
    <xf numFmtId="1" fontId="46" fillId="19" borderId="0" xfId="0" applyNumberFormat="1" applyFont="1" applyFill="1" applyAlignment="1">
      <alignment horizontal="center" vertical="top"/>
    </xf>
    <xf numFmtId="0" fontId="33" fillId="13" borderId="0" xfId="0" applyFont="1" applyFill="1" applyAlignment="1">
      <alignment horizontal="left" vertical="top" wrapText="1"/>
    </xf>
    <xf numFmtId="0" fontId="18" fillId="0" borderId="0" xfId="0" applyFont="1" applyAlignment="1">
      <alignment horizontal="center" vertical="top"/>
    </xf>
    <xf numFmtId="0" fontId="17" fillId="0" borderId="0" xfId="0" applyFont="1" applyAlignment="1">
      <alignment horizontal="center" vertical="top"/>
    </xf>
    <xf numFmtId="0" fontId="58" fillId="11" borderId="0" xfId="0" applyFont="1" applyFill="1" applyAlignment="1">
      <alignment horizontal="center" vertical="top" wrapText="1"/>
    </xf>
    <xf numFmtId="0" fontId="1" fillId="0" borderId="0" xfId="9" applyAlignment="1">
      <alignment vertical="top"/>
    </xf>
    <xf numFmtId="0" fontId="37" fillId="0" borderId="0" xfId="9" applyFont="1" applyAlignment="1">
      <alignment horizontal="left" vertical="top" wrapText="1"/>
    </xf>
    <xf numFmtId="0" fontId="26" fillId="5" borderId="0" xfId="0" applyFont="1" applyFill="1" applyAlignment="1">
      <alignment horizontal="center"/>
    </xf>
    <xf numFmtId="0" fontId="15" fillId="0" borderId="0" xfId="9" applyFont="1" applyAlignment="1">
      <alignment vertical="top" wrapText="1"/>
    </xf>
    <xf numFmtId="0" fontId="15" fillId="3" borderId="0" xfId="9" applyFont="1" applyFill="1" applyAlignment="1">
      <alignment vertical="top" wrapText="1"/>
    </xf>
    <xf numFmtId="0" fontId="59" fillId="0" borderId="0" xfId="9" applyFont="1" applyAlignment="1">
      <alignment vertical="top" wrapText="1"/>
    </xf>
    <xf numFmtId="0" fontId="33" fillId="6" borderId="18" xfId="0" applyFont="1" applyFill="1" applyBorder="1" applyAlignment="1">
      <alignment vertical="center" wrapText="1"/>
    </xf>
    <xf numFmtId="0" fontId="33" fillId="6" borderId="8" xfId="0" applyFont="1" applyFill="1" applyBorder="1" applyAlignment="1">
      <alignment vertical="center" wrapText="1"/>
    </xf>
    <xf numFmtId="0" fontId="13" fillId="13" borderId="0" xfId="1" applyFont="1" applyFill="1" applyAlignment="1">
      <alignment horizontal="left" vertical="top" wrapText="1"/>
    </xf>
    <xf numFmtId="0" fontId="26" fillId="19" borderId="0" xfId="0" applyFont="1" applyFill="1" applyAlignment="1">
      <alignment vertical="top" wrapText="1"/>
    </xf>
    <xf numFmtId="0" fontId="56" fillId="0" borderId="0" xfId="0" applyFont="1" applyAlignment="1">
      <alignment vertical="top" wrapText="1"/>
    </xf>
    <xf numFmtId="0" fontId="6" fillId="21" borderId="0" xfId="0" applyFont="1" applyFill="1" applyAlignment="1">
      <alignment vertical="top" wrapText="1"/>
    </xf>
    <xf numFmtId="0" fontId="54" fillId="21" borderId="0" xfId="0" applyFont="1" applyFill="1" applyAlignment="1">
      <alignment vertical="top" wrapText="1"/>
    </xf>
    <xf numFmtId="0" fontId="0" fillId="2" borderId="0" xfId="0" applyFill="1" applyAlignment="1">
      <alignment vertical="top"/>
    </xf>
    <xf numFmtId="0" fontId="26" fillId="2" borderId="0" xfId="0" applyFont="1" applyFill="1" applyAlignment="1">
      <alignment vertical="top" wrapText="1"/>
    </xf>
    <xf numFmtId="0" fontId="26" fillId="19" borderId="3" xfId="0" applyFont="1" applyFill="1" applyBorder="1" applyAlignment="1">
      <alignment vertical="top" wrapText="1"/>
    </xf>
    <xf numFmtId="0" fontId="56" fillId="0" borderId="3" xfId="0" applyFont="1" applyBorder="1" applyAlignment="1">
      <alignment vertical="top" wrapText="1"/>
    </xf>
    <xf numFmtId="0" fontId="56" fillId="21" borderId="3" xfId="0" applyFont="1" applyFill="1" applyBorder="1" applyAlignment="1">
      <alignment vertical="top" wrapText="1"/>
    </xf>
    <xf numFmtId="0" fontId="55" fillId="2" borderId="0" xfId="0" applyFont="1" applyFill="1" applyAlignment="1">
      <alignment vertical="top" wrapText="1"/>
    </xf>
    <xf numFmtId="0" fontId="62" fillId="4" borderId="0" xfId="0" applyFont="1" applyFill="1" applyAlignment="1">
      <alignment horizontal="center" vertical="center"/>
    </xf>
    <xf numFmtId="0" fontId="63" fillId="0" borderId="0" xfId="0" applyFont="1" applyAlignment="1">
      <alignment vertical="top" wrapText="1"/>
    </xf>
    <xf numFmtId="0" fontId="64" fillId="22" borderId="19" xfId="0" applyFont="1" applyFill="1" applyBorder="1" applyAlignment="1">
      <alignment horizontal="justify" vertical="center" wrapText="1"/>
    </xf>
    <xf numFmtId="0" fontId="64" fillId="22" borderId="20" xfId="0" applyFont="1" applyFill="1" applyBorder="1" applyAlignment="1">
      <alignment horizontal="justify" vertical="center" wrapText="1"/>
    </xf>
    <xf numFmtId="0" fontId="65" fillId="23" borderId="21" xfId="0" applyFont="1" applyFill="1" applyBorder="1" applyAlignment="1">
      <alignment horizontal="justify" vertical="center" wrapText="1"/>
    </xf>
    <xf numFmtId="0" fontId="67" fillId="23" borderId="22" xfId="0" applyFont="1" applyFill="1" applyBorder="1" applyAlignment="1">
      <alignment horizontal="justify" vertical="center" wrapText="1"/>
    </xf>
    <xf numFmtId="0" fontId="66" fillId="0" borderId="21" xfId="0" applyFont="1" applyBorder="1" applyAlignment="1">
      <alignment horizontal="justify" vertical="center" wrapText="1"/>
    </xf>
    <xf numFmtId="0" fontId="68" fillId="0" borderId="22" xfId="0" applyFont="1" applyBorder="1" applyAlignment="1">
      <alignment horizontal="justify" vertical="center" wrapText="1"/>
    </xf>
    <xf numFmtId="0" fontId="64" fillId="22" borderId="19" xfId="0" applyFont="1" applyFill="1" applyBorder="1" applyAlignment="1">
      <alignment horizontal="justify" vertical="top" wrapText="1"/>
    </xf>
    <xf numFmtId="0" fontId="64" fillId="22" borderId="20" xfId="0" applyFont="1" applyFill="1" applyBorder="1" applyAlignment="1">
      <alignment horizontal="justify" vertical="top" wrapText="1"/>
    </xf>
    <xf numFmtId="0" fontId="67" fillId="23" borderId="22" xfId="0" applyFont="1" applyFill="1" applyBorder="1" applyAlignment="1">
      <alignment horizontal="justify" vertical="top" wrapText="1"/>
    </xf>
    <xf numFmtId="0" fontId="68" fillId="0" borderId="22" xfId="0" applyFont="1" applyBorder="1" applyAlignment="1">
      <alignment horizontal="justify" vertical="top" wrapText="1"/>
    </xf>
    <xf numFmtId="0" fontId="65" fillId="23" borderId="21" xfId="0" applyFont="1" applyFill="1" applyBorder="1" applyAlignment="1">
      <alignment horizontal="left" vertical="top" wrapText="1"/>
    </xf>
    <xf numFmtId="0" fontId="66" fillId="0" borderId="21" xfId="0" applyFont="1" applyBorder="1" applyAlignment="1">
      <alignment horizontal="left" vertical="top" wrapText="1"/>
    </xf>
    <xf numFmtId="0" fontId="64" fillId="22" borderId="23" xfId="0" applyFont="1" applyFill="1" applyBorder="1" applyAlignment="1">
      <alignment horizontal="justify" vertical="center" wrapText="1"/>
    </xf>
    <xf numFmtId="0" fontId="69" fillId="22" borderId="20" xfId="0" applyFont="1" applyFill="1" applyBorder="1" applyAlignment="1">
      <alignment horizontal="justify" vertical="center" wrapText="1"/>
    </xf>
    <xf numFmtId="0" fontId="5" fillId="2" borderId="0" xfId="0" applyFont="1" applyFill="1" applyAlignment="1">
      <alignment vertical="top"/>
    </xf>
    <xf numFmtId="0" fontId="29" fillId="17" borderId="3" xfId="2" applyFont="1" applyFill="1" applyBorder="1" applyAlignment="1">
      <alignment horizontal="center" vertical="top" wrapText="1"/>
    </xf>
    <xf numFmtId="0" fontId="69" fillId="22" borderId="20" xfId="0" applyFont="1" applyFill="1" applyBorder="1" applyAlignment="1">
      <alignment horizontal="center" vertical="center" wrapText="1"/>
    </xf>
    <xf numFmtId="0" fontId="0" fillId="2" borderId="3" xfId="0" applyFill="1" applyBorder="1" applyAlignment="1">
      <alignment horizontal="center" vertical="center"/>
    </xf>
    <xf numFmtId="0" fontId="0" fillId="3" borderId="3" xfId="0" applyFill="1" applyBorder="1" applyAlignment="1">
      <alignment horizontal="center" vertical="center"/>
    </xf>
    <xf numFmtId="0" fontId="0" fillId="2" borderId="4" xfId="0" applyFill="1" applyBorder="1" applyAlignment="1">
      <alignment horizontal="center" vertical="center"/>
    </xf>
    <xf numFmtId="0" fontId="64" fillId="22" borderId="3" xfId="0" applyFont="1" applyFill="1" applyBorder="1" applyAlignment="1">
      <alignment horizontal="justify" vertical="center" wrapText="1"/>
    </xf>
    <xf numFmtId="0" fontId="66" fillId="23" borderId="0" xfId="0" applyFont="1" applyFill="1" applyAlignment="1">
      <alignment horizontal="justify" vertical="center" wrapText="1"/>
    </xf>
    <xf numFmtId="0" fontId="66" fillId="23" borderId="28" xfId="0" applyFont="1" applyFill="1" applyBorder="1" applyAlignment="1">
      <alignment horizontal="justify" vertical="center" wrapText="1"/>
    </xf>
    <xf numFmtId="0" fontId="66" fillId="2" borderId="0" xfId="0" applyFont="1" applyFill="1" applyAlignment="1">
      <alignment horizontal="justify" vertical="center" wrapText="1"/>
    </xf>
    <xf numFmtId="0" fontId="66" fillId="2" borderId="28" xfId="0" applyFont="1" applyFill="1" applyBorder="1" applyAlignment="1">
      <alignment horizontal="justify" vertical="center" wrapText="1"/>
    </xf>
    <xf numFmtId="0" fontId="71" fillId="0" borderId="0" xfId="0" applyFont="1"/>
    <xf numFmtId="0" fontId="65" fillId="23" borderId="25" xfId="0" applyFont="1" applyFill="1" applyBorder="1" applyAlignment="1">
      <alignment horizontal="justify" vertical="center" wrapText="1"/>
    </xf>
    <xf numFmtId="0" fontId="65" fillId="23" borderId="22" xfId="0" applyFont="1" applyFill="1" applyBorder="1" applyAlignment="1">
      <alignment horizontal="justify" vertical="center" wrapText="1"/>
    </xf>
    <xf numFmtId="0" fontId="66" fillId="24" borderId="25" xfId="0" applyFont="1" applyFill="1" applyBorder="1" applyAlignment="1">
      <alignment horizontal="justify" vertical="center" wrapText="1"/>
    </xf>
    <xf numFmtId="0" fontId="65" fillId="24" borderId="25" xfId="0" applyFont="1" applyFill="1" applyBorder="1" applyAlignment="1">
      <alignment horizontal="justify" vertical="center" wrapText="1"/>
    </xf>
    <xf numFmtId="0" fontId="65" fillId="24" borderId="22" xfId="0" applyFont="1" applyFill="1" applyBorder="1" applyAlignment="1">
      <alignment horizontal="justify" vertical="center" wrapText="1"/>
    </xf>
    <xf numFmtId="0" fontId="66" fillId="23" borderId="25" xfId="0" applyFont="1" applyFill="1" applyBorder="1" applyAlignment="1">
      <alignment horizontal="justify" vertical="center" wrapText="1"/>
    </xf>
    <xf numFmtId="0" fontId="1" fillId="0" borderId="0" xfId="11"/>
    <xf numFmtId="0" fontId="13" fillId="13" borderId="29" xfId="0" applyFont="1" applyFill="1" applyBorder="1" applyAlignment="1">
      <alignment vertical="center" wrapText="1"/>
    </xf>
    <xf numFmtId="0" fontId="13" fillId="7" borderId="29" xfId="0" applyFont="1" applyFill="1" applyBorder="1" applyAlignment="1">
      <alignment vertical="center" wrapText="1"/>
    </xf>
    <xf numFmtId="0" fontId="26" fillId="13" borderId="29" xfId="0" applyFont="1" applyFill="1" applyBorder="1" applyAlignment="1">
      <alignment horizontal="center" vertical="center" wrapText="1"/>
    </xf>
    <xf numFmtId="0" fontId="26" fillId="25" borderId="0" xfId="0" applyFont="1" applyFill="1" applyBorder="1" applyAlignment="1">
      <alignment horizontal="left" vertical="top" wrapText="1"/>
    </xf>
    <xf numFmtId="0" fontId="12" fillId="11" borderId="0" xfId="0" applyFont="1" applyFill="1" applyBorder="1" applyAlignment="1">
      <alignment horizontal="left" vertical="top"/>
    </xf>
    <xf numFmtId="0" fontId="13" fillId="11" borderId="0" xfId="0" applyFont="1" applyFill="1" applyAlignment="1">
      <alignment vertical="top"/>
    </xf>
    <xf numFmtId="0" fontId="15" fillId="0" borderId="0" xfId="0" applyFont="1" applyFill="1" applyAlignment="1">
      <alignment horizontal="left" vertical="top" wrapText="1"/>
    </xf>
    <xf numFmtId="0" fontId="15" fillId="0" borderId="0" xfId="0" applyFont="1" applyFill="1" applyAlignment="1">
      <alignment horizontal="center" vertical="top" wrapText="1"/>
    </xf>
    <xf numFmtId="0" fontId="76" fillId="15" borderId="9" xfId="2" applyFont="1" applyFill="1" applyBorder="1" applyAlignment="1">
      <alignment horizontal="right" vertical="top" wrapText="1"/>
    </xf>
    <xf numFmtId="0" fontId="27" fillId="9" borderId="9" xfId="2" applyFont="1" applyFill="1" applyBorder="1" applyAlignment="1">
      <alignment horizontal="right" vertical="top" wrapText="1"/>
    </xf>
    <xf numFmtId="0" fontId="26" fillId="15" borderId="30" xfId="2" applyFont="1" applyFill="1" applyBorder="1" applyAlignment="1">
      <alignment horizontal="right" vertical="top" wrapText="1"/>
    </xf>
    <xf numFmtId="0" fontId="20" fillId="9" borderId="31" xfId="2" applyFont="1" applyFill="1" applyBorder="1" applyAlignment="1">
      <alignment horizontal="right" vertical="top" wrapText="1"/>
    </xf>
    <xf numFmtId="0" fontId="33" fillId="11" borderId="14" xfId="1" applyFont="1" applyFill="1" applyBorder="1" applyAlignment="1">
      <alignment horizontal="center" vertical="top" wrapText="1"/>
    </xf>
    <xf numFmtId="0" fontId="33" fillId="11" borderId="32" xfId="1" applyFont="1" applyFill="1" applyBorder="1" applyAlignment="1">
      <alignment horizontal="center" vertical="top" wrapText="1"/>
    </xf>
    <xf numFmtId="0" fontId="17" fillId="7" borderId="9" xfId="1" applyFont="1" applyFill="1" applyBorder="1" applyAlignment="1">
      <alignment horizontal="left" vertical="center" wrapText="1"/>
    </xf>
    <xf numFmtId="0" fontId="6" fillId="7" borderId="10" xfId="1" applyFont="1" applyFill="1" applyBorder="1" applyAlignment="1">
      <alignment horizontal="left" vertical="center" wrapText="1"/>
    </xf>
    <xf numFmtId="0" fontId="33" fillId="13" borderId="13" xfId="1" applyFont="1" applyFill="1" applyBorder="1" applyAlignment="1">
      <alignment horizontal="center" wrapText="1"/>
    </xf>
    <xf numFmtId="0" fontId="42" fillId="13" borderId="0" xfId="1" applyFont="1" applyFill="1" applyBorder="1" applyAlignment="1">
      <alignment vertical="center" wrapText="1"/>
    </xf>
    <xf numFmtId="0" fontId="42" fillId="13" borderId="16" xfId="1" applyFont="1" applyFill="1" applyBorder="1" applyAlignment="1">
      <alignment vertical="center" wrapText="1"/>
    </xf>
    <xf numFmtId="0" fontId="42" fillId="13" borderId="7" xfId="1" applyFont="1" applyFill="1" applyBorder="1" applyAlignment="1">
      <alignment vertical="center"/>
    </xf>
    <xf numFmtId="0" fontId="14" fillId="13" borderId="0" xfId="1" applyFont="1" applyFill="1" applyBorder="1" applyAlignment="1">
      <alignment vertical="center"/>
    </xf>
    <xf numFmtId="0" fontId="42" fillId="13" borderId="7" xfId="1" applyFont="1" applyFill="1" applyBorder="1" applyAlignment="1">
      <alignment vertical="center" wrapText="1"/>
    </xf>
    <xf numFmtId="0" fontId="33" fillId="13" borderId="7" xfId="1" applyFont="1" applyFill="1" applyBorder="1" applyAlignment="1">
      <alignment vertical="center" wrapText="1"/>
    </xf>
    <xf numFmtId="0" fontId="42" fillId="13" borderId="9" xfId="1" applyFont="1" applyFill="1" applyBorder="1" applyAlignment="1">
      <alignment vertical="center" wrapText="1"/>
    </xf>
    <xf numFmtId="0" fontId="18" fillId="13" borderId="2" xfId="1" applyFont="1" applyFill="1" applyBorder="1" applyAlignment="1">
      <alignment horizontal="left" vertical="top" wrapText="1"/>
    </xf>
    <xf numFmtId="0" fontId="66" fillId="3" borderId="25" xfId="0" applyFont="1" applyFill="1" applyBorder="1" applyAlignment="1">
      <alignment horizontal="justify" vertical="center" wrapText="1"/>
    </xf>
    <xf numFmtId="0" fontId="66" fillId="3" borderId="22" xfId="0" applyFont="1" applyFill="1" applyBorder="1" applyAlignment="1">
      <alignment horizontal="justify" vertical="center" wrapText="1"/>
    </xf>
    <xf numFmtId="0" fontId="66" fillId="24" borderId="22" xfId="0" applyFont="1" applyFill="1" applyBorder="1" applyAlignment="1">
      <alignment horizontal="justify" vertical="center" wrapText="1"/>
    </xf>
    <xf numFmtId="0" fontId="72" fillId="2" borderId="3" xfId="0" applyFont="1" applyFill="1" applyBorder="1" applyAlignment="1">
      <alignment horizontal="center" vertical="center" wrapText="1"/>
    </xf>
    <xf numFmtId="0" fontId="17" fillId="0" borderId="0" xfId="1" applyFont="1" applyBorder="1"/>
    <xf numFmtId="0" fontId="17" fillId="0" borderId="0" xfId="1" applyFont="1" applyBorder="1" applyAlignment="1">
      <alignment horizontal="center"/>
    </xf>
    <xf numFmtId="0" fontId="41" fillId="13" borderId="11" xfId="1" applyFont="1" applyFill="1" applyBorder="1" applyAlignment="1">
      <alignment horizontal="left" vertical="center"/>
    </xf>
    <xf numFmtId="0" fontId="17" fillId="13" borderId="16" xfId="1" applyFont="1" applyFill="1" applyBorder="1" applyAlignment="1">
      <alignment horizontal="left" vertical="center" wrapText="1"/>
    </xf>
    <xf numFmtId="0" fontId="42" fillId="13" borderId="16" xfId="1" applyFont="1" applyFill="1" applyBorder="1" applyAlignment="1">
      <alignment horizontal="left" vertical="center"/>
    </xf>
    <xf numFmtId="0" fontId="33" fillId="13" borderId="16" xfId="1" applyFont="1" applyFill="1" applyBorder="1" applyAlignment="1">
      <alignment vertical="center" wrapText="1"/>
    </xf>
    <xf numFmtId="0" fontId="17" fillId="13" borderId="16" xfId="1" applyFont="1" applyFill="1" applyBorder="1" applyAlignment="1">
      <alignment horizontal="center" vertical="center" wrapText="1"/>
    </xf>
    <xf numFmtId="0" fontId="17" fillId="13" borderId="7" xfId="1" applyFont="1" applyFill="1" applyBorder="1"/>
    <xf numFmtId="0" fontId="42" fillId="13" borderId="7" xfId="0" applyFont="1" applyFill="1" applyBorder="1" applyAlignment="1">
      <alignment vertical="center" wrapText="1"/>
    </xf>
    <xf numFmtId="164" fontId="6" fillId="13" borderId="0" xfId="2" applyNumberFormat="1" applyFill="1" applyBorder="1" applyAlignment="1">
      <alignment horizontal="right" vertical="center"/>
    </xf>
    <xf numFmtId="164" fontId="6" fillId="13" borderId="8" xfId="2" applyNumberFormat="1" applyFill="1" applyBorder="1" applyAlignment="1">
      <alignment horizontal="right" vertical="center"/>
    </xf>
    <xf numFmtId="0" fontId="42" fillId="13" borderId="7" xfId="0" applyFont="1" applyFill="1" applyBorder="1" applyAlignment="1">
      <alignment vertical="center"/>
    </xf>
    <xf numFmtId="0" fontId="14" fillId="13" borderId="0" xfId="0" applyFont="1" applyFill="1" applyBorder="1" applyAlignment="1">
      <alignment vertical="center"/>
    </xf>
    <xf numFmtId="0" fontId="42" fillId="13" borderId="0" xfId="0" applyFont="1" applyFill="1" applyBorder="1" applyAlignment="1">
      <alignment vertical="center" wrapText="1"/>
    </xf>
    <xf numFmtId="0" fontId="42" fillId="13" borderId="0" xfId="0" applyFont="1" applyFill="1" applyBorder="1" applyAlignment="1">
      <alignment horizontal="center" vertical="center" wrapText="1"/>
    </xf>
    <xf numFmtId="0" fontId="42" fillId="13" borderId="9" xfId="0" applyFont="1" applyFill="1" applyBorder="1" applyAlignment="1">
      <alignment vertical="center" wrapText="1"/>
    </xf>
    <xf numFmtId="0" fontId="18" fillId="13" borderId="2" xfId="0" applyFont="1" applyFill="1" applyBorder="1" applyAlignment="1">
      <alignment horizontal="left" vertical="top" wrapText="1"/>
    </xf>
    <xf numFmtId="0" fontId="18" fillId="13" borderId="2" xfId="0" applyFont="1" applyFill="1" applyBorder="1" applyAlignment="1">
      <alignment horizontal="center" vertical="top" wrapText="1"/>
    </xf>
    <xf numFmtId="164" fontId="6" fillId="13" borderId="13" xfId="2" applyNumberFormat="1" applyFill="1" applyBorder="1" applyAlignment="1">
      <alignment horizontal="right" vertical="center"/>
    </xf>
    <xf numFmtId="164" fontId="6" fillId="13" borderId="10" xfId="2" applyNumberFormat="1" applyFill="1" applyBorder="1" applyAlignment="1">
      <alignment horizontal="right" vertical="center"/>
    </xf>
    <xf numFmtId="164" fontId="18" fillId="2" borderId="3" xfId="0" applyNumberFormat="1" applyFont="1" applyFill="1" applyBorder="1" applyAlignment="1">
      <alignment horizontal="center" vertical="center" wrapText="1"/>
    </xf>
    <xf numFmtId="0" fontId="19" fillId="11" borderId="3" xfId="2" applyFont="1" applyFill="1" applyBorder="1" applyAlignment="1">
      <alignment horizontal="center" vertical="center" wrapText="1"/>
    </xf>
    <xf numFmtId="0" fontId="13" fillId="11" borderId="3" xfId="2" applyFont="1" applyFill="1" applyBorder="1" applyAlignment="1">
      <alignment horizontal="center" vertical="center" wrapText="1"/>
    </xf>
    <xf numFmtId="0" fontId="78" fillId="2" borderId="0" xfId="0" applyFont="1" applyFill="1" applyAlignment="1">
      <alignment vertical="top"/>
    </xf>
    <xf numFmtId="0" fontId="33" fillId="13" borderId="0" xfId="1" applyFont="1" applyFill="1" applyBorder="1" applyAlignment="1">
      <alignment vertical="center" wrapText="1"/>
    </xf>
    <xf numFmtId="0" fontId="41" fillId="13" borderId="7" xfId="1" applyFont="1" applyFill="1" applyBorder="1" applyAlignment="1">
      <alignment vertical="center"/>
    </xf>
    <xf numFmtId="0" fontId="17" fillId="2" borderId="32" xfId="1" applyFont="1" applyFill="1" applyBorder="1" applyAlignment="1">
      <alignment horizontal="left" vertical="top" wrapText="1"/>
    </xf>
    <xf numFmtId="0" fontId="35" fillId="2" borderId="10" xfId="1" applyFont="1" applyFill="1" applyBorder="1" applyAlignment="1">
      <alignment horizontal="left" vertical="top" wrapText="1"/>
    </xf>
    <xf numFmtId="0" fontId="79" fillId="0" borderId="0" xfId="0" applyFont="1" applyAlignment="1">
      <alignment vertical="top" wrapText="1"/>
    </xf>
    <xf numFmtId="0" fontId="32" fillId="0" borderId="0" xfId="10" applyAlignment="1">
      <alignment vertical="center"/>
    </xf>
    <xf numFmtId="0" fontId="17" fillId="0" borderId="0" xfId="0" applyFont="1" applyAlignment="1">
      <alignment vertical="center"/>
    </xf>
    <xf numFmtId="0" fontId="29" fillId="25" borderId="0" xfId="0" applyFont="1" applyFill="1" applyBorder="1" applyAlignment="1">
      <alignment horizontal="left" vertical="top" wrapText="1"/>
    </xf>
    <xf numFmtId="0" fontId="80" fillId="20" borderId="0" xfId="10" applyFont="1" applyFill="1" applyBorder="1" applyAlignment="1">
      <alignment horizontal="left" vertical="top" wrapText="1"/>
    </xf>
    <xf numFmtId="0" fontId="10" fillId="0" borderId="0" xfId="0" applyFont="1" applyAlignment="1">
      <alignment horizontal="left" vertical="top" wrapText="1"/>
    </xf>
    <xf numFmtId="0" fontId="10" fillId="0" borderId="0" xfId="0" applyFont="1" applyAlignment="1">
      <alignment horizontal="left" vertical="top"/>
    </xf>
    <xf numFmtId="0" fontId="81" fillId="11" borderId="0" xfId="0" applyFont="1" applyFill="1" applyBorder="1" applyAlignment="1">
      <alignment horizontal="left" vertical="top"/>
    </xf>
    <xf numFmtId="0" fontId="32" fillId="0" borderId="0" xfId="10" applyAlignment="1">
      <alignment horizontal="left" vertical="top" wrapText="1"/>
    </xf>
    <xf numFmtId="0" fontId="1" fillId="7" borderId="0" xfId="11" applyFill="1"/>
    <xf numFmtId="0" fontId="73" fillId="7" borderId="0" xfId="11" applyFont="1" applyFill="1" applyAlignment="1">
      <alignment horizontal="left" indent="2"/>
    </xf>
    <xf numFmtId="0" fontId="18" fillId="7" borderId="0" xfId="11" applyFont="1" applyFill="1"/>
    <xf numFmtId="0" fontId="17" fillId="2" borderId="32" xfId="1" applyFont="1" applyFill="1" applyBorder="1" applyAlignment="1">
      <alignment horizontal="left" vertical="top" wrapText="1"/>
    </xf>
    <xf numFmtId="0" fontId="17" fillId="0" borderId="0" xfId="0" applyFont="1" applyAlignment="1">
      <alignment horizontal="left" vertical="top" wrapText="1"/>
    </xf>
    <xf numFmtId="0" fontId="26" fillId="17" borderId="0" xfId="2" applyFont="1" applyFill="1" applyBorder="1" applyAlignment="1">
      <alignment horizontal="center" vertical="top" wrapText="1"/>
    </xf>
    <xf numFmtId="9" fontId="26" fillId="13" borderId="0" xfId="1" applyNumberFormat="1" applyFont="1" applyFill="1" applyBorder="1" applyAlignment="1">
      <alignment horizontal="center" vertical="center" wrapText="1"/>
    </xf>
    <xf numFmtId="0" fontId="20" fillId="2" borderId="34" xfId="2" applyFont="1" applyFill="1" applyBorder="1" applyAlignment="1">
      <alignment horizontal="center" vertical="top" wrapText="1"/>
    </xf>
    <xf numFmtId="0" fontId="20" fillId="8" borderId="35" xfId="2" applyFont="1" applyFill="1" applyBorder="1" applyAlignment="1">
      <alignment horizontal="center" vertical="top" wrapText="1"/>
    </xf>
    <xf numFmtId="0" fontId="20" fillId="2" borderId="35" xfId="2" applyFont="1" applyFill="1" applyBorder="1" applyAlignment="1">
      <alignment horizontal="center" vertical="top" wrapText="1"/>
    </xf>
    <xf numFmtId="9" fontId="17" fillId="2" borderId="37" xfId="7" applyFont="1" applyFill="1" applyBorder="1" applyAlignment="1">
      <alignment horizontal="center"/>
    </xf>
    <xf numFmtId="9" fontId="17" fillId="8" borderId="38" xfId="7" applyFont="1" applyFill="1" applyBorder="1" applyAlignment="1">
      <alignment horizontal="center"/>
    </xf>
    <xf numFmtId="9" fontId="17" fillId="2" borderId="38" xfId="7" applyFont="1" applyFill="1" applyBorder="1" applyAlignment="1">
      <alignment horizontal="center"/>
    </xf>
    <xf numFmtId="0" fontId="20" fillId="8" borderId="34" xfId="2" applyFont="1" applyFill="1" applyBorder="1" applyAlignment="1">
      <alignment horizontal="center" vertical="top" wrapText="1"/>
    </xf>
    <xf numFmtId="9" fontId="17" fillId="8" borderId="37" xfId="7" applyFont="1" applyFill="1" applyBorder="1" applyAlignment="1">
      <alignment horizontal="center"/>
    </xf>
    <xf numFmtId="9" fontId="17" fillId="0" borderId="38" xfId="7" applyFont="1" applyBorder="1" applyAlignment="1">
      <alignment horizontal="center"/>
    </xf>
    <xf numFmtId="0" fontId="17" fillId="13" borderId="35" xfId="1" applyFont="1" applyFill="1" applyBorder="1"/>
    <xf numFmtId="0" fontId="26" fillId="17" borderId="35" xfId="2" applyFont="1" applyFill="1" applyBorder="1" applyAlignment="1">
      <alignment horizontal="left" vertical="center" wrapText="1"/>
    </xf>
    <xf numFmtId="0" fontId="26" fillId="17" borderId="35" xfId="2" applyFont="1" applyFill="1" applyBorder="1" applyAlignment="1">
      <alignment horizontal="center" vertical="top" wrapText="1"/>
    </xf>
    <xf numFmtId="0" fontId="26" fillId="17" borderId="36" xfId="2" applyFont="1" applyFill="1" applyBorder="1" applyAlignment="1">
      <alignment horizontal="center" vertical="top" wrapText="1"/>
    </xf>
    <xf numFmtId="0" fontId="17" fillId="13" borderId="0" xfId="1" applyFont="1" applyFill="1" applyBorder="1"/>
    <xf numFmtId="0" fontId="26" fillId="17" borderId="17" xfId="2" applyFont="1" applyFill="1" applyBorder="1" applyAlignment="1">
      <alignment horizontal="center" vertical="top" wrapText="1"/>
    </xf>
    <xf numFmtId="9" fontId="26" fillId="13" borderId="17" xfId="1" applyNumberFormat="1" applyFont="1" applyFill="1" applyBorder="1" applyAlignment="1">
      <alignment horizontal="center" vertical="center" wrapText="1"/>
    </xf>
    <xf numFmtId="0" fontId="17" fillId="13" borderId="17" xfId="1" applyFont="1" applyFill="1" applyBorder="1"/>
    <xf numFmtId="0" fontId="17" fillId="13" borderId="38" xfId="1" applyFont="1" applyFill="1" applyBorder="1"/>
    <xf numFmtId="0" fontId="17" fillId="13" borderId="39" xfId="1" applyFont="1" applyFill="1" applyBorder="1"/>
    <xf numFmtId="0" fontId="10" fillId="2" borderId="40" xfId="2" applyFont="1" applyFill="1" applyBorder="1" applyAlignment="1">
      <alignment horizontal="center" vertical="center" wrapText="1"/>
    </xf>
    <xf numFmtId="0" fontId="10" fillId="2" borderId="0" xfId="2" applyFont="1" applyFill="1" applyBorder="1" applyAlignment="1">
      <alignment horizontal="center" vertical="center" wrapText="1"/>
    </xf>
    <xf numFmtId="0" fontId="10" fillId="12" borderId="0" xfId="2" applyFont="1" applyFill="1" applyBorder="1" applyAlignment="1">
      <alignment horizontal="center" vertical="center" wrapText="1"/>
    </xf>
    <xf numFmtId="0" fontId="6" fillId="4" borderId="0" xfId="2" applyFont="1" applyFill="1" applyBorder="1" applyAlignment="1">
      <alignment horizontal="center" vertical="center" wrapText="1"/>
    </xf>
    <xf numFmtId="0" fontId="14" fillId="5" borderId="0" xfId="2" applyFont="1" applyFill="1" applyBorder="1" applyAlignment="1">
      <alignment horizontal="center" vertical="center" wrapText="1"/>
    </xf>
    <xf numFmtId="0" fontId="14" fillId="14" borderId="0" xfId="2" applyFont="1" applyFill="1" applyBorder="1" applyAlignment="1">
      <alignment horizontal="center" vertical="center" wrapText="1"/>
    </xf>
    <xf numFmtId="0" fontId="14" fillId="14" borderId="17" xfId="2" applyFont="1" applyFill="1" applyBorder="1" applyAlignment="1">
      <alignment horizontal="center" vertical="center" wrapText="1"/>
    </xf>
    <xf numFmtId="0" fontId="48" fillId="27" borderId="41" xfId="2" applyFont="1" applyFill="1" applyBorder="1" applyAlignment="1">
      <alignment horizontal="center" vertical="top" wrapText="1"/>
    </xf>
    <xf numFmtId="9" fontId="48" fillId="8" borderId="42" xfId="1" applyNumberFormat="1" applyFont="1" applyFill="1" applyBorder="1" applyAlignment="1">
      <alignment horizontal="center" vertical="center" wrapText="1"/>
    </xf>
    <xf numFmtId="0" fontId="26" fillId="17" borderId="35" xfId="2" applyFont="1" applyFill="1" applyBorder="1" applyAlignment="1">
      <alignment vertical="top" wrapText="1"/>
    </xf>
    <xf numFmtId="9" fontId="48" fillId="2" borderId="42" xfId="1" applyNumberFormat="1" applyFont="1" applyFill="1" applyBorder="1" applyAlignment="1">
      <alignment horizontal="center" vertical="center" wrapText="1"/>
    </xf>
    <xf numFmtId="9" fontId="26" fillId="17" borderId="35" xfId="2" applyNumberFormat="1" applyFont="1" applyFill="1" applyBorder="1" applyAlignment="1">
      <alignment vertical="top" wrapText="1"/>
    </xf>
    <xf numFmtId="0" fontId="48" fillId="27" borderId="41" xfId="2" applyFont="1" applyFill="1" applyBorder="1" applyAlignment="1">
      <alignment horizontal="center" wrapText="1"/>
    </xf>
    <xf numFmtId="0" fontId="26" fillId="17" borderId="0" xfId="2" applyFont="1" applyFill="1" applyBorder="1" applyAlignment="1">
      <alignment horizontal="right" wrapText="1"/>
    </xf>
    <xf numFmtId="9" fontId="26" fillId="17" borderId="35" xfId="2" applyNumberFormat="1" applyFont="1" applyFill="1" applyBorder="1" applyAlignment="1">
      <alignment horizontal="center" wrapText="1"/>
    </xf>
    <xf numFmtId="0" fontId="26" fillId="17" borderId="36" xfId="2" applyFont="1" applyFill="1" applyBorder="1" applyAlignment="1">
      <alignment wrapText="1"/>
    </xf>
    <xf numFmtId="0" fontId="16" fillId="27" borderId="3" xfId="2" applyFont="1" applyFill="1" applyBorder="1" applyAlignment="1">
      <alignment horizontal="center" vertical="top" wrapText="1"/>
    </xf>
    <xf numFmtId="9" fontId="20" fillId="8" borderId="11" xfId="7" applyFont="1" applyFill="1" applyBorder="1" applyAlignment="1">
      <alignment horizontal="center" vertical="center" wrapText="1"/>
    </xf>
    <xf numFmtId="9" fontId="20" fillId="8" borderId="16" xfId="7" applyFont="1" applyFill="1" applyBorder="1" applyAlignment="1">
      <alignment horizontal="center" vertical="center" wrapText="1"/>
    </xf>
    <xf numFmtId="0" fontId="48" fillId="8" borderId="16" xfId="1" applyFont="1" applyFill="1" applyBorder="1" applyAlignment="1">
      <alignment horizontal="center" vertical="center" wrapText="1"/>
    </xf>
    <xf numFmtId="0" fontId="48" fillId="8" borderId="16" xfId="1" applyFont="1" applyFill="1" applyBorder="1" applyAlignment="1">
      <alignment horizontal="left" vertical="center" wrapText="1"/>
    </xf>
    <xf numFmtId="9" fontId="70" fillId="8" borderId="16" xfId="1" applyNumberFormat="1" applyFont="1" applyFill="1" applyBorder="1" applyAlignment="1">
      <alignment horizontal="center" vertical="center" wrapText="1"/>
    </xf>
    <xf numFmtId="0" fontId="48" fillId="8" borderId="16" xfId="1" applyFont="1" applyFill="1" applyBorder="1" applyAlignment="1">
      <alignment horizontal="left" vertical="top" wrapText="1"/>
    </xf>
    <xf numFmtId="0" fontId="48" fillId="8" borderId="18" xfId="1" applyFont="1" applyFill="1" applyBorder="1" applyAlignment="1">
      <alignment horizontal="center" vertical="center" wrapText="1"/>
    </xf>
    <xf numFmtId="0" fontId="26" fillId="16" borderId="3" xfId="2" applyFont="1" applyFill="1" applyBorder="1" applyAlignment="1">
      <alignment horizontal="center" vertical="top" wrapText="1"/>
    </xf>
    <xf numFmtId="0" fontId="47" fillId="8" borderId="11" xfId="1" applyFont="1" applyFill="1" applyBorder="1" applyAlignment="1">
      <alignment horizontal="left" vertical="center" wrapText="1"/>
    </xf>
    <xf numFmtId="0" fontId="41" fillId="13" borderId="11" xfId="1" applyFont="1" applyFill="1" applyBorder="1" applyAlignment="1">
      <alignment vertical="top"/>
    </xf>
    <xf numFmtId="0" fontId="17" fillId="0" borderId="0" xfId="0" applyFont="1" applyAlignment="1">
      <alignment horizontal="left" vertical="top" wrapText="1"/>
    </xf>
    <xf numFmtId="1" fontId="17" fillId="0" borderId="0" xfId="0" applyNumberFormat="1" applyFont="1" applyAlignment="1">
      <alignment horizontal="left" vertical="top"/>
    </xf>
    <xf numFmtId="0" fontId="17" fillId="0" borderId="0" xfId="0" applyFont="1" applyAlignment="1">
      <alignment horizontal="left" vertical="top" wrapText="1"/>
    </xf>
    <xf numFmtId="0" fontId="46" fillId="12" borderId="0" xfId="0" applyFont="1" applyFill="1" applyAlignment="1">
      <alignment horizontal="center" vertical="top"/>
    </xf>
    <xf numFmtId="0" fontId="18" fillId="4" borderId="0" xfId="0" applyFont="1" applyFill="1" applyAlignment="1">
      <alignment horizontal="center" vertical="top"/>
    </xf>
    <xf numFmtId="0" fontId="46" fillId="5" borderId="0" xfId="0" applyFont="1" applyFill="1" applyAlignment="1">
      <alignment horizontal="center" vertical="top"/>
    </xf>
    <xf numFmtId="0" fontId="39" fillId="0" borderId="0" xfId="0" applyFont="1" applyAlignment="1">
      <alignment horizontal="center" vertical="top"/>
    </xf>
    <xf numFmtId="0" fontId="39" fillId="7" borderId="0" xfId="0" applyFont="1" applyFill="1" applyAlignment="1">
      <alignment horizontal="center" vertical="top"/>
    </xf>
    <xf numFmtId="0" fontId="33" fillId="12" borderId="0" xfId="0" applyFont="1" applyFill="1" applyAlignment="1">
      <alignment horizontal="center" wrapText="1"/>
    </xf>
    <xf numFmtId="0" fontId="17" fillId="4" borderId="0" xfId="0" applyFont="1" applyFill="1" applyAlignment="1">
      <alignment horizontal="center" wrapText="1"/>
    </xf>
    <xf numFmtId="0" fontId="33" fillId="5" borderId="0" xfId="0" applyFont="1" applyFill="1" applyAlignment="1">
      <alignment horizontal="center" wrapText="1"/>
    </xf>
    <xf numFmtId="0" fontId="33" fillId="12" borderId="0" xfId="0" applyFont="1" applyFill="1" applyAlignment="1">
      <alignment horizontal="center" vertical="top" wrapText="1"/>
    </xf>
    <xf numFmtId="0" fontId="17" fillId="4" borderId="0" xfId="0" applyFont="1" applyFill="1" applyAlignment="1">
      <alignment horizontal="center" vertical="top" wrapText="1"/>
    </xf>
    <xf numFmtId="0" fontId="33" fillId="5" borderId="0" xfId="0" applyFont="1" applyFill="1" applyAlignment="1">
      <alignment horizontal="center" vertical="top" wrapText="1"/>
    </xf>
    <xf numFmtId="0" fontId="33" fillId="13" borderId="0" xfId="0" applyFont="1" applyFill="1" applyAlignment="1">
      <alignment horizontal="center" vertical="top" wrapText="1"/>
    </xf>
    <xf numFmtId="0" fontId="46" fillId="5" borderId="0" xfId="9" applyFont="1" applyFill="1" applyAlignment="1">
      <alignment vertical="top" wrapText="1"/>
    </xf>
    <xf numFmtId="0" fontId="17" fillId="2" borderId="32" xfId="1" applyFont="1" applyFill="1" applyBorder="1" applyAlignment="1">
      <alignment horizontal="left" vertical="top" wrapText="1"/>
    </xf>
    <xf numFmtId="0" fontId="18" fillId="4" borderId="3" xfId="2" applyFont="1" applyFill="1" applyBorder="1" applyAlignment="1">
      <alignment horizontal="center" vertical="center" wrapText="1"/>
    </xf>
    <xf numFmtId="0" fontId="54" fillId="0" borderId="0" xfId="0" quotePrefix="1" applyFont="1" applyAlignment="1">
      <alignment vertical="top" wrapText="1"/>
    </xf>
    <xf numFmtId="0" fontId="39" fillId="4" borderId="5" xfId="0" applyFont="1" applyFill="1" applyBorder="1" applyAlignment="1">
      <alignment vertical="top" wrapText="1"/>
    </xf>
    <xf numFmtId="0" fontId="17" fillId="2" borderId="32" xfId="1" applyFont="1" applyFill="1" applyBorder="1" applyAlignment="1">
      <alignment horizontal="left" vertical="top" wrapText="1"/>
    </xf>
    <xf numFmtId="0" fontId="28" fillId="0" borderId="0" xfId="1" applyFont="1" applyAlignment="1">
      <alignment horizontal="left" vertical="top" wrapText="1"/>
    </xf>
    <xf numFmtId="0" fontId="28" fillId="0" borderId="0" xfId="1" applyFont="1" applyAlignment="1">
      <alignment vertical="top" wrapText="1"/>
    </xf>
    <xf numFmtId="0" fontId="68" fillId="0" borderId="0" xfId="1" applyFont="1" applyAlignment="1">
      <alignment horizontal="left" vertical="top" wrapText="1"/>
    </xf>
    <xf numFmtId="0" fontId="28" fillId="0" borderId="0" xfId="1" applyFont="1" applyFill="1" applyAlignment="1">
      <alignment vertical="top" wrapText="1"/>
    </xf>
    <xf numFmtId="0" fontId="60" fillId="0" borderId="0" xfId="1" applyFont="1" applyAlignment="1">
      <alignment vertical="top" wrapText="1"/>
    </xf>
    <xf numFmtId="0" fontId="28" fillId="0" borderId="33" xfId="1" applyFont="1" applyFill="1" applyBorder="1" applyAlignment="1">
      <alignment vertical="top" wrapText="1"/>
    </xf>
    <xf numFmtId="0" fontId="28" fillId="0" borderId="33" xfId="1" applyFont="1" applyBorder="1" applyAlignment="1">
      <alignment vertical="top" wrapText="1"/>
    </xf>
    <xf numFmtId="0" fontId="60" fillId="0" borderId="0" xfId="1" applyFont="1" applyAlignment="1">
      <alignment horizontal="left" vertical="top" wrapText="1"/>
    </xf>
    <xf numFmtId="0" fontId="60" fillId="0" borderId="0" xfId="1" applyFont="1" applyFill="1" applyAlignment="1">
      <alignment vertical="top" wrapText="1"/>
    </xf>
    <xf numFmtId="0" fontId="17" fillId="2" borderId="3" xfId="1" applyFont="1" applyFill="1" applyBorder="1" applyAlignment="1">
      <alignment horizontal="left" vertical="top" wrapText="1"/>
    </xf>
    <xf numFmtId="0" fontId="17" fillId="0" borderId="4" xfId="1" applyFont="1" applyBorder="1" applyAlignment="1">
      <alignment horizontal="left" vertical="top" wrapText="1"/>
    </xf>
    <xf numFmtId="0" fontId="17" fillId="2" borderId="32" xfId="1" applyFont="1" applyFill="1" applyBorder="1" applyAlignment="1">
      <alignment horizontal="left" vertical="top" wrapText="1"/>
    </xf>
    <xf numFmtId="0" fontId="17" fillId="0" borderId="0" xfId="1" applyFont="1" applyAlignment="1">
      <alignment vertical="top" wrapText="1"/>
    </xf>
    <xf numFmtId="0" fontId="39" fillId="0" borderId="0" xfId="1" quotePrefix="1" applyFont="1" applyAlignment="1">
      <alignment vertical="top" wrapText="1"/>
    </xf>
    <xf numFmtId="0" fontId="39" fillId="0" borderId="0" xfId="1" quotePrefix="1" applyFont="1" applyFill="1" applyAlignment="1">
      <alignment vertical="top" wrapText="1"/>
    </xf>
    <xf numFmtId="0" fontId="39" fillId="0" borderId="0" xfId="1" applyFont="1" applyAlignment="1">
      <alignment vertical="top" wrapText="1"/>
    </xf>
    <xf numFmtId="0" fontId="85" fillId="0" borderId="0" xfId="0" applyFont="1" applyAlignment="1">
      <alignment horizontal="justify" vertical="top"/>
    </xf>
    <xf numFmtId="0" fontId="28" fillId="0" borderId="0" xfId="1" applyFont="1" applyFill="1" applyAlignment="1">
      <alignment horizontal="left" vertical="top" wrapText="1"/>
    </xf>
    <xf numFmtId="0" fontId="17" fillId="14" borderId="0" xfId="1" applyFont="1" applyFill="1" applyAlignment="1">
      <alignment vertical="top" wrapText="1"/>
    </xf>
    <xf numFmtId="0" fontId="1" fillId="4" borderId="0" xfId="9" applyFill="1" applyAlignment="1">
      <alignment vertical="top" wrapText="1"/>
    </xf>
    <xf numFmtId="0" fontId="19" fillId="11" borderId="0" xfId="9" applyFont="1" applyFill="1" applyAlignment="1">
      <alignment vertical="top" wrapText="1"/>
    </xf>
    <xf numFmtId="0" fontId="19" fillId="11" borderId="0" xfId="9" applyFont="1" applyFill="1" applyAlignment="1">
      <alignment horizontal="center" vertical="top" wrapText="1"/>
    </xf>
    <xf numFmtId="1" fontId="87" fillId="4" borderId="0" xfId="0" applyNumberFormat="1" applyFont="1" applyFill="1" applyAlignment="1">
      <alignment horizontal="center" vertical="top"/>
    </xf>
    <xf numFmtId="0" fontId="10" fillId="0" borderId="0" xfId="0" applyFont="1" applyAlignment="1">
      <alignment horizontal="left" vertical="top" wrapText="1"/>
    </xf>
    <xf numFmtId="0" fontId="17" fillId="2" borderId="32" xfId="1" applyFont="1" applyFill="1" applyBorder="1" applyAlignment="1">
      <alignment horizontal="left" vertical="top" wrapText="1"/>
    </xf>
    <xf numFmtId="0" fontId="54" fillId="0" borderId="0" xfId="0" applyFont="1" applyFill="1" applyAlignment="1">
      <alignment vertical="top" wrapText="1"/>
    </xf>
    <xf numFmtId="0" fontId="54" fillId="13" borderId="7" xfId="1" applyFont="1" applyFill="1" applyBorder="1" applyAlignment="1">
      <alignment vertical="center" wrapText="1"/>
    </xf>
    <xf numFmtId="0" fontId="14" fillId="11" borderId="0" xfId="0" applyFont="1" applyFill="1" applyBorder="1" applyAlignment="1">
      <alignment horizontal="left" vertical="center"/>
    </xf>
    <xf numFmtId="0" fontId="81" fillId="6" borderId="0" xfId="0" applyFont="1" applyFill="1" applyBorder="1" applyAlignment="1">
      <alignment horizontal="left" vertical="top"/>
    </xf>
    <xf numFmtId="0" fontId="10" fillId="3" borderId="0" xfId="0" applyFont="1" applyFill="1" applyAlignment="1">
      <alignment horizontal="left" vertical="top" wrapText="1"/>
    </xf>
    <xf numFmtId="0" fontId="16" fillId="3" borderId="0" xfId="0" applyFont="1" applyFill="1" applyAlignment="1">
      <alignment horizontal="left" vertical="top" wrapText="1"/>
    </xf>
    <xf numFmtId="0" fontId="26" fillId="6" borderId="0" xfId="0" applyFont="1" applyFill="1" applyBorder="1" applyAlignment="1">
      <alignment horizontal="left" vertical="top"/>
    </xf>
    <xf numFmtId="0" fontId="58" fillId="13" borderId="16" xfId="1" applyFont="1" applyFill="1" applyBorder="1" applyAlignment="1">
      <alignment horizontal="center" vertical="center" wrapText="1"/>
    </xf>
    <xf numFmtId="0" fontId="20" fillId="2" borderId="36" xfId="2" applyFont="1" applyFill="1" applyBorder="1" applyAlignment="1">
      <alignment horizontal="center" vertical="top" wrapText="1"/>
    </xf>
    <xf numFmtId="9" fontId="17" fillId="0" borderId="39" xfId="7" applyFont="1" applyBorder="1" applyAlignment="1">
      <alignment horizontal="center"/>
    </xf>
    <xf numFmtId="0" fontId="26" fillId="17" borderId="17" xfId="2" applyFont="1" applyFill="1" applyBorder="1" applyAlignment="1">
      <alignment horizontal="center" vertical="center" wrapText="1"/>
    </xf>
    <xf numFmtId="0" fontId="89" fillId="6" borderId="0" xfId="0" applyFont="1" applyFill="1" applyAlignment="1">
      <alignment horizontal="center" vertical="center"/>
    </xf>
    <xf numFmtId="0" fontId="90" fillId="6" borderId="0" xfId="0" applyFont="1" applyFill="1" applyAlignment="1">
      <alignment horizontal="center" vertical="center"/>
    </xf>
    <xf numFmtId="0" fontId="34" fillId="0" borderId="0" xfId="0" applyFont="1" applyAlignment="1">
      <alignment vertical="top" wrapText="1"/>
    </xf>
    <xf numFmtId="0" fontId="12" fillId="13" borderId="0" xfId="1" applyFont="1" applyFill="1" applyAlignment="1">
      <alignment horizontal="left" vertical="center" wrapText="1"/>
    </xf>
    <xf numFmtId="0" fontId="29" fillId="11" borderId="12" xfId="1" applyFont="1" applyFill="1" applyBorder="1" applyAlignment="1">
      <alignment horizontal="left" vertical="top" wrapText="1"/>
    </xf>
    <xf numFmtId="0" fontId="10" fillId="0" borderId="0" xfId="1" quotePrefix="1" applyFont="1" applyAlignment="1">
      <alignment vertical="top"/>
    </xf>
    <xf numFmtId="0" fontId="10" fillId="0" borderId="0" xfId="1" applyFont="1" applyFill="1" applyAlignment="1">
      <alignment vertical="top"/>
    </xf>
    <xf numFmtId="0" fontId="10" fillId="0" borderId="0" xfId="1" applyFont="1" applyAlignment="1">
      <alignment vertical="top"/>
    </xf>
    <xf numFmtId="0" fontId="10" fillId="0" borderId="0" xfId="1" applyFont="1" applyFill="1" applyAlignment="1">
      <alignment vertical="top" wrapText="1"/>
    </xf>
    <xf numFmtId="0" fontId="92" fillId="0" borderId="0" xfId="1" applyFont="1" applyAlignment="1">
      <alignment horizontal="left" vertical="top" wrapText="1"/>
    </xf>
    <xf numFmtId="0" fontId="10" fillId="0" borderId="0" xfId="1" applyFont="1" applyAlignment="1">
      <alignment horizontal="left" vertical="top" wrapText="1"/>
    </xf>
    <xf numFmtId="0" fontId="38" fillId="10" borderId="12" xfId="1" applyFont="1" applyFill="1" applyBorder="1" applyAlignment="1">
      <alignment horizontal="left" vertical="top" wrapText="1"/>
    </xf>
    <xf numFmtId="0" fontId="58" fillId="10" borderId="12" xfId="1" applyFont="1" applyFill="1" applyBorder="1" applyAlignment="1">
      <alignment horizontal="left" vertical="top" wrapText="1"/>
    </xf>
    <xf numFmtId="0" fontId="58" fillId="10" borderId="15" xfId="1" applyFont="1" applyFill="1" applyBorder="1" applyAlignment="1">
      <alignment horizontal="left" vertical="top" wrapText="1"/>
    </xf>
    <xf numFmtId="0" fontId="91" fillId="11" borderId="0" xfId="1" applyFont="1" applyFill="1" applyAlignment="1">
      <alignment horizontal="left" vertical="center" wrapText="1"/>
    </xf>
    <xf numFmtId="0" fontId="88" fillId="13" borderId="0" xfId="1" applyFont="1" applyFill="1" applyAlignment="1">
      <alignment horizontal="left" vertical="top" wrapText="1"/>
    </xf>
    <xf numFmtId="0" fontId="19" fillId="10" borderId="0" xfId="9" applyFont="1" applyFill="1" applyAlignment="1">
      <alignment vertical="top" wrapText="1"/>
    </xf>
    <xf numFmtId="0" fontId="93" fillId="10" borderId="0" xfId="9" applyFont="1" applyFill="1" applyAlignment="1">
      <alignment vertical="top"/>
    </xf>
    <xf numFmtId="0" fontId="19" fillId="10" borderId="0" xfId="9" applyFont="1" applyFill="1" applyAlignment="1">
      <alignment vertical="center" wrapText="1"/>
    </xf>
    <xf numFmtId="0" fontId="46" fillId="11" borderId="0" xfId="9" applyFont="1" applyFill="1" applyAlignment="1">
      <alignment vertical="top" wrapText="1"/>
    </xf>
    <xf numFmtId="0" fontId="46" fillId="11" borderId="0" xfId="9" applyFont="1" applyFill="1" applyAlignment="1">
      <alignment vertical="top"/>
    </xf>
    <xf numFmtId="0" fontId="46" fillId="10" borderId="0" xfId="9" applyFont="1" applyFill="1" applyAlignment="1">
      <alignment vertical="top" wrapText="1"/>
    </xf>
    <xf numFmtId="0" fontId="20" fillId="0" borderId="0" xfId="0" applyFont="1" applyAlignment="1">
      <alignment horizontal="left" vertical="top" wrapText="1"/>
    </xf>
    <xf numFmtId="0" fontId="20" fillId="0" borderId="0" xfId="0" applyFont="1" applyFill="1" applyAlignment="1">
      <alignment horizontal="left" vertical="top" wrapText="1"/>
    </xf>
    <xf numFmtId="0" fontId="20" fillId="0" borderId="0" xfId="0" applyFont="1" applyAlignment="1">
      <alignment horizontal="left" vertical="top"/>
    </xf>
    <xf numFmtId="0" fontId="58" fillId="11" borderId="0" xfId="0" applyFont="1" applyFill="1" applyAlignment="1">
      <alignment horizontal="center" vertical="top" wrapText="1"/>
    </xf>
    <xf numFmtId="0" fontId="12" fillId="11" borderId="0" xfId="1" applyFont="1" applyFill="1" applyAlignment="1">
      <alignment horizontal="left" vertical="center" wrapText="1"/>
    </xf>
    <xf numFmtId="0" fontId="83" fillId="6" borderId="0" xfId="0" quotePrefix="1" applyFont="1" applyFill="1" applyAlignment="1">
      <alignment vertical="top" wrapText="1"/>
    </xf>
    <xf numFmtId="0" fontId="37" fillId="0" borderId="0" xfId="0" applyFont="1" applyAlignment="1">
      <alignment vertical="top" wrapText="1"/>
    </xf>
    <xf numFmtId="0" fontId="17" fillId="7" borderId="0" xfId="1" applyFont="1" applyFill="1"/>
    <xf numFmtId="0" fontId="9" fillId="11" borderId="0" xfId="0" applyFont="1" applyFill="1" applyAlignment="1">
      <alignment horizontal="left" vertical="top" wrapText="1"/>
    </xf>
    <xf numFmtId="0" fontId="18" fillId="0" borderId="0" xfId="0" applyFont="1" applyAlignment="1">
      <alignment horizontal="left" vertical="top" wrapText="1"/>
    </xf>
    <xf numFmtId="0" fontId="16" fillId="0" borderId="0" xfId="0" applyFont="1" applyAlignment="1">
      <alignment horizontal="left" vertical="top" wrapText="1"/>
    </xf>
    <xf numFmtId="0" fontId="20" fillId="2" borderId="0" xfId="2" applyFont="1" applyFill="1" applyAlignment="1">
      <alignment horizontal="center" wrapText="1"/>
    </xf>
    <xf numFmtId="0" fontId="17" fillId="0" borderId="0" xfId="0" applyFont="1" applyAlignment="1">
      <alignment horizontal="center" wrapText="1"/>
    </xf>
    <xf numFmtId="0" fontId="19" fillId="13" borderId="34" xfId="0" applyFont="1" applyFill="1" applyBorder="1" applyAlignment="1">
      <alignment horizontal="left" wrapText="1"/>
    </xf>
    <xf numFmtId="0" fontId="86" fillId="4" borderId="35" xfId="0" applyFont="1" applyFill="1" applyBorder="1" applyAlignment="1">
      <alignment horizontal="left" wrapText="1"/>
    </xf>
    <xf numFmtId="0" fontId="26" fillId="19" borderId="40" xfId="0" applyFont="1" applyFill="1" applyBorder="1" applyAlignment="1">
      <alignment horizontal="left" vertical="top" wrapText="1"/>
    </xf>
    <xf numFmtId="0" fontId="26" fillId="19" borderId="0" xfId="0" applyFont="1" applyFill="1" applyBorder="1" applyAlignment="1">
      <alignment horizontal="left" vertical="top" wrapText="1"/>
    </xf>
    <xf numFmtId="0" fontId="46" fillId="19" borderId="0" xfId="0" applyFont="1" applyFill="1" applyBorder="1" applyAlignment="1">
      <alignment horizontal="center" vertical="top"/>
    </xf>
    <xf numFmtId="0" fontId="46" fillId="19" borderId="17" xfId="0" applyFont="1" applyFill="1" applyBorder="1" applyAlignment="1">
      <alignment horizontal="left" vertical="top"/>
    </xf>
    <xf numFmtId="0" fontId="56" fillId="0" borderId="40" xfId="0" applyFont="1" applyBorder="1" applyAlignment="1">
      <alignment horizontal="left" vertical="top" wrapText="1"/>
    </xf>
    <xf numFmtId="0" fontId="86" fillId="0" borderId="0" xfId="0" applyFont="1" applyBorder="1" applyAlignment="1">
      <alignment horizontal="center" vertical="top" wrapText="1"/>
    </xf>
    <xf numFmtId="0" fontId="18" fillId="7" borderId="0" xfId="0" applyFont="1" applyFill="1" applyBorder="1" applyAlignment="1">
      <alignment horizontal="center" vertical="top"/>
    </xf>
    <xf numFmtId="0" fontId="39" fillId="0" borderId="17" xfId="0" applyFont="1" applyBorder="1" applyAlignment="1">
      <alignment horizontal="left" vertical="top"/>
    </xf>
    <xf numFmtId="0" fontId="56" fillId="0" borderId="40" xfId="0" applyFont="1" applyFill="1" applyBorder="1" applyAlignment="1">
      <alignment horizontal="left" vertical="top" wrapText="1"/>
    </xf>
    <xf numFmtId="0" fontId="56" fillId="0" borderId="0" xfId="0" applyFont="1" applyBorder="1" applyAlignment="1">
      <alignment horizontal="left" vertical="top" wrapText="1"/>
    </xf>
    <xf numFmtId="0" fontId="26" fillId="19" borderId="37" xfId="0" applyFont="1" applyFill="1" applyBorder="1" applyAlignment="1">
      <alignment horizontal="left" vertical="top" wrapText="1"/>
    </xf>
    <xf numFmtId="0" fontId="26" fillId="19" borderId="38" xfId="0" applyFont="1" applyFill="1" applyBorder="1" applyAlignment="1">
      <alignment horizontal="left" vertical="top" wrapText="1"/>
    </xf>
    <xf numFmtId="0" fontId="46" fillId="19" borderId="38" xfId="0" applyFont="1" applyFill="1" applyBorder="1" applyAlignment="1">
      <alignment horizontal="center" vertical="top"/>
    </xf>
    <xf numFmtId="0" fontId="46" fillId="19" borderId="39" xfId="0" applyFont="1" applyFill="1" applyBorder="1" applyAlignment="1">
      <alignment horizontal="left" vertical="top"/>
    </xf>
    <xf numFmtId="0" fontId="33" fillId="11" borderId="34" xfId="0" applyFont="1" applyFill="1" applyBorder="1" applyAlignment="1">
      <alignment horizontal="right" vertical="top" wrapText="1"/>
    </xf>
    <xf numFmtId="0" fontId="33" fillId="11" borderId="35" xfId="0" applyFont="1" applyFill="1" applyBorder="1" applyAlignment="1">
      <alignment horizontal="right" vertical="top" wrapText="1"/>
    </xf>
    <xf numFmtId="1" fontId="46" fillId="11" borderId="35" xfId="0" applyNumberFormat="1" applyFont="1" applyFill="1" applyBorder="1" applyAlignment="1">
      <alignment horizontal="center" vertical="top"/>
    </xf>
    <xf numFmtId="0" fontId="33" fillId="13" borderId="35" xfId="0" applyFont="1" applyFill="1" applyBorder="1" applyAlignment="1">
      <alignment horizontal="left" vertical="top" wrapText="1"/>
    </xf>
    <xf numFmtId="0" fontId="33" fillId="13" borderId="36" xfId="0" applyFont="1" applyFill="1" applyBorder="1" applyAlignment="1">
      <alignment horizontal="left" vertical="top" wrapText="1"/>
    </xf>
    <xf numFmtId="0" fontId="33" fillId="13" borderId="37" xfId="0" applyFont="1" applyFill="1" applyBorder="1" applyAlignment="1">
      <alignment horizontal="left" vertical="top" wrapText="1"/>
    </xf>
    <xf numFmtId="0" fontId="33" fillId="13" borderId="38" xfId="0" applyFont="1" applyFill="1" applyBorder="1" applyAlignment="1">
      <alignment horizontal="left" vertical="top" wrapText="1"/>
    </xf>
    <xf numFmtId="0" fontId="33" fillId="13" borderId="39" xfId="0" applyFont="1" applyFill="1" applyBorder="1" applyAlignment="1">
      <alignment horizontal="left" vertical="top" wrapText="1"/>
    </xf>
    <xf numFmtId="1" fontId="98" fillId="13" borderId="43" xfId="0" applyNumberFormat="1" applyFont="1" applyFill="1" applyBorder="1" applyAlignment="1">
      <alignment vertical="top" wrapText="1"/>
    </xf>
    <xf numFmtId="0" fontId="98" fillId="13" borderId="44" xfId="0" applyFont="1" applyFill="1" applyBorder="1" applyAlignment="1">
      <alignment vertical="top" wrapText="1"/>
    </xf>
    <xf numFmtId="0" fontId="20" fillId="7" borderId="44" xfId="2" applyFont="1" applyFill="1" applyBorder="1" applyAlignment="1">
      <alignment horizontal="center" wrapText="1"/>
    </xf>
    <xf numFmtId="0" fontId="20" fillId="2" borderId="45" xfId="2" applyFont="1" applyFill="1" applyBorder="1" applyAlignment="1">
      <alignment horizontal="center" wrapText="1"/>
    </xf>
    <xf numFmtId="1" fontId="19" fillId="11" borderId="36" xfId="2" applyNumberFormat="1" applyFont="1" applyFill="1" applyBorder="1" applyAlignment="1">
      <alignment horizontal="center" vertical="top" wrapText="1"/>
    </xf>
    <xf numFmtId="0" fontId="12" fillId="6" borderId="0" xfId="0" applyFont="1" applyFill="1" applyAlignment="1">
      <alignment horizontal="left" vertical="top"/>
    </xf>
    <xf numFmtId="0" fontId="12" fillId="6" borderId="0" xfId="0" applyFont="1" applyFill="1" applyAlignment="1">
      <alignment horizontal="center" vertical="top" wrapText="1"/>
    </xf>
    <xf numFmtId="0" fontId="101" fillId="26" borderId="0" xfId="0" applyFont="1" applyFill="1" applyBorder="1" applyAlignment="1">
      <alignment horizontal="left" vertical="top" wrapText="1"/>
    </xf>
    <xf numFmtId="0" fontId="101" fillId="26" borderId="0" xfId="0" applyFont="1" applyFill="1" applyBorder="1" applyAlignment="1">
      <alignment horizontal="left" vertical="center" wrapText="1"/>
    </xf>
    <xf numFmtId="0" fontId="17" fillId="0" borderId="0" xfId="0" applyFont="1" applyFill="1" applyAlignment="1">
      <alignment vertical="top" wrapText="1"/>
    </xf>
    <xf numFmtId="0" fontId="17" fillId="0" borderId="0" xfId="0" applyFont="1" applyFill="1" applyAlignment="1">
      <alignment wrapText="1"/>
    </xf>
    <xf numFmtId="0" fontId="9" fillId="11" borderId="0" xfId="0" applyFont="1" applyFill="1" applyBorder="1" applyAlignment="1">
      <alignment horizontal="left" vertical="top"/>
    </xf>
    <xf numFmtId="0" fontId="88" fillId="13" borderId="29" xfId="0" applyFont="1" applyFill="1" applyBorder="1" applyAlignment="1">
      <alignment vertical="center" wrapText="1"/>
    </xf>
    <xf numFmtId="0" fontId="17" fillId="0" borderId="0" xfId="0" quotePrefix="1" applyFont="1" applyFill="1" applyAlignment="1">
      <alignment vertical="top" wrapText="1"/>
    </xf>
    <xf numFmtId="0" fontId="17" fillId="0" borderId="0" xfId="0" quotePrefix="1" applyFont="1" applyFill="1" applyAlignment="1">
      <alignment horizontal="left" vertical="top" wrapText="1"/>
    </xf>
    <xf numFmtId="0" fontId="5" fillId="0" borderId="0" xfId="0" applyFont="1"/>
    <xf numFmtId="0" fontId="45" fillId="9" borderId="3" xfId="2" applyFont="1" applyFill="1" applyBorder="1" applyAlignment="1">
      <alignment horizontal="center" vertical="top" wrapText="1"/>
    </xf>
    <xf numFmtId="9" fontId="39" fillId="2" borderId="4" xfId="1" applyNumberFormat="1" applyFont="1" applyFill="1" applyBorder="1" applyAlignment="1">
      <alignment horizontal="left" vertical="top" wrapText="1"/>
    </xf>
    <xf numFmtId="9" fontId="17" fillId="2" borderId="4" xfId="1" applyNumberFormat="1" applyFont="1" applyFill="1" applyBorder="1" applyAlignment="1">
      <alignment horizontal="center" vertical="top" wrapText="1"/>
    </xf>
    <xf numFmtId="0" fontId="99" fillId="9" borderId="3" xfId="2" applyFont="1" applyFill="1" applyBorder="1" applyAlignment="1">
      <alignment horizontal="center" vertical="top" wrapText="1"/>
    </xf>
    <xf numFmtId="0" fontId="39" fillId="4" borderId="5" xfId="0" applyFont="1" applyFill="1" applyBorder="1" applyAlignment="1">
      <alignment vertical="center" wrapText="1"/>
    </xf>
    <xf numFmtId="0" fontId="13" fillId="6" borderId="34" xfId="0" applyFont="1" applyFill="1" applyBorder="1" applyAlignment="1">
      <alignment vertical="center"/>
    </xf>
    <xf numFmtId="0" fontId="33" fillId="6" borderId="36" xfId="0" applyFont="1" applyFill="1" applyBorder="1" applyAlignment="1">
      <alignment vertical="center" wrapText="1"/>
    </xf>
    <xf numFmtId="0" fontId="52" fillId="18" borderId="48" xfId="0" applyFont="1" applyFill="1" applyBorder="1" applyAlignment="1">
      <alignment horizontal="right" vertical="center" wrapText="1"/>
    </xf>
    <xf numFmtId="0" fontId="53" fillId="18" borderId="49" xfId="0" applyFont="1" applyFill="1" applyBorder="1" applyAlignment="1">
      <alignment vertical="center" wrapText="1"/>
    </xf>
    <xf numFmtId="0" fontId="52" fillId="8" borderId="48" xfId="0" applyFont="1" applyFill="1" applyBorder="1" applyAlignment="1">
      <alignment horizontal="right" vertical="center" wrapText="1"/>
    </xf>
    <xf numFmtId="0" fontId="53" fillId="8" borderId="49" xfId="0" applyFont="1" applyFill="1" applyBorder="1" applyAlignment="1">
      <alignment vertical="center" wrapText="1"/>
    </xf>
    <xf numFmtId="0" fontId="52" fillId="2" borderId="48" xfId="0" applyFont="1" applyFill="1" applyBorder="1" applyAlignment="1">
      <alignment horizontal="right" vertical="center" wrapText="1"/>
    </xf>
    <xf numFmtId="0" fontId="53" fillId="2" borderId="49" xfId="0" applyFont="1" applyFill="1" applyBorder="1" applyAlignment="1">
      <alignment vertical="center" wrapText="1"/>
    </xf>
    <xf numFmtId="0" fontId="19" fillId="6" borderId="40" xfId="0" applyFont="1" applyFill="1" applyBorder="1" applyAlignment="1">
      <alignment vertical="center"/>
    </xf>
    <xf numFmtId="0" fontId="33" fillId="6" borderId="17" xfId="0" applyFont="1" applyFill="1" applyBorder="1" applyAlignment="1">
      <alignment vertical="center" wrapText="1"/>
    </xf>
    <xf numFmtId="0" fontId="52" fillId="2" borderId="48" xfId="0" applyFont="1" applyFill="1" applyBorder="1" applyAlignment="1">
      <alignment horizontal="right" vertical="center"/>
    </xf>
    <xf numFmtId="0" fontId="53" fillId="2" borderId="50" xfId="0" quotePrefix="1" applyFont="1" applyFill="1" applyBorder="1" applyAlignment="1">
      <alignment vertical="center" wrapText="1"/>
    </xf>
    <xf numFmtId="0" fontId="52" fillId="8" borderId="48" xfId="0" applyFont="1" applyFill="1" applyBorder="1" applyAlignment="1">
      <alignment horizontal="right" vertical="center"/>
    </xf>
    <xf numFmtId="0" fontId="53" fillId="8" borderId="50" xfId="0" quotePrefix="1" applyFont="1" applyFill="1" applyBorder="1" applyAlignment="1">
      <alignment vertical="center" wrapText="1"/>
    </xf>
    <xf numFmtId="0" fontId="52" fillId="2" borderId="51" xfId="0" applyFont="1" applyFill="1" applyBorder="1" applyAlignment="1">
      <alignment horizontal="right" vertical="center" wrapText="1"/>
    </xf>
    <xf numFmtId="0" fontId="53" fillId="2" borderId="52" xfId="0" applyFont="1" applyFill="1" applyBorder="1" applyAlignment="1">
      <alignment vertical="center" wrapText="1"/>
    </xf>
    <xf numFmtId="0" fontId="52" fillId="2" borderId="53" xfId="0" applyFont="1" applyFill="1" applyBorder="1" applyAlignment="1">
      <alignment horizontal="right" vertical="center"/>
    </xf>
    <xf numFmtId="0" fontId="53" fillId="2" borderId="17" xfId="0" applyFont="1" applyFill="1" applyBorder="1" applyAlignment="1">
      <alignment vertical="center" wrapText="1"/>
    </xf>
    <xf numFmtId="0" fontId="52" fillId="2" borderId="54" xfId="0" applyFont="1" applyFill="1" applyBorder="1" applyAlignment="1">
      <alignment horizontal="right" vertical="center"/>
    </xf>
    <xf numFmtId="0" fontId="53" fillId="2" borderId="55" xfId="0" applyFont="1" applyFill="1" applyBorder="1" applyAlignment="1">
      <alignment vertical="center" wrapText="1"/>
    </xf>
    <xf numFmtId="0" fontId="53" fillId="8" borderId="50" xfId="0" applyFont="1" applyFill="1" applyBorder="1" applyAlignment="1">
      <alignment vertical="center" wrapText="1"/>
    </xf>
    <xf numFmtId="0" fontId="53" fillId="2" borderId="50" xfId="0" applyFont="1" applyFill="1" applyBorder="1" applyAlignment="1">
      <alignment vertical="center" wrapText="1"/>
    </xf>
    <xf numFmtId="0" fontId="28" fillId="0" borderId="55" xfId="0" applyFont="1" applyBorder="1" applyAlignment="1">
      <alignment vertical="center" wrapText="1"/>
    </xf>
    <xf numFmtId="0" fontId="19" fillId="6" borderId="37" xfId="0" applyFont="1" applyFill="1" applyBorder="1" applyAlignment="1">
      <alignment vertical="center"/>
    </xf>
    <xf numFmtId="0" fontId="33" fillId="6" borderId="39" xfId="0" applyFont="1" applyFill="1" applyBorder="1" applyAlignment="1">
      <alignment vertical="center" wrapText="1"/>
    </xf>
    <xf numFmtId="0" fontId="37" fillId="2" borderId="9" xfId="1" applyFont="1" applyFill="1" applyBorder="1" applyAlignment="1">
      <alignment horizontal="left" vertical="top"/>
    </xf>
    <xf numFmtId="0" fontId="37" fillId="2" borderId="13" xfId="1" applyFont="1" applyFill="1" applyBorder="1" applyAlignment="1">
      <alignment horizontal="left" vertical="top"/>
    </xf>
    <xf numFmtId="0" fontId="37" fillId="2" borderId="10" xfId="1" applyFont="1" applyFill="1" applyBorder="1" applyAlignment="1">
      <alignment horizontal="left" vertical="top"/>
    </xf>
    <xf numFmtId="0" fontId="17" fillId="2" borderId="31" xfId="1" applyFont="1" applyFill="1" applyBorder="1" applyAlignment="1">
      <alignment horizontal="left" vertical="top" wrapText="1"/>
    </xf>
    <xf numFmtId="0" fontId="17" fillId="2" borderId="32" xfId="1" applyFont="1" applyFill="1" applyBorder="1" applyAlignment="1">
      <alignment horizontal="left" vertical="top" wrapText="1"/>
    </xf>
    <xf numFmtId="0" fontId="42" fillId="13" borderId="16" xfId="1" applyFont="1" applyFill="1" applyBorder="1" applyAlignment="1">
      <alignment horizontal="left" vertical="top" wrapText="1"/>
    </xf>
    <xf numFmtId="0" fontId="17" fillId="2" borderId="1" xfId="0" applyFont="1" applyFill="1" applyBorder="1" applyAlignment="1">
      <alignment horizontal="left" vertical="top" wrapText="1"/>
    </xf>
    <xf numFmtId="0" fontId="17" fillId="2" borderId="2" xfId="0" applyFont="1" applyFill="1" applyBorder="1" applyAlignment="1">
      <alignment horizontal="left" vertical="top" wrapText="1"/>
    </xf>
    <xf numFmtId="0" fontId="17" fillId="2" borderId="5" xfId="0" applyFont="1" applyFill="1" applyBorder="1" applyAlignment="1">
      <alignment horizontal="left" vertical="top" wrapText="1"/>
    </xf>
    <xf numFmtId="164" fontId="46" fillId="13" borderId="16" xfId="2" applyNumberFormat="1" applyFont="1" applyFill="1" applyBorder="1" applyAlignment="1">
      <alignment horizontal="center" vertical="top" textRotation="180"/>
    </xf>
    <xf numFmtId="164" fontId="46" fillId="13" borderId="0" xfId="2" applyNumberFormat="1" applyFont="1" applyFill="1" applyBorder="1" applyAlignment="1">
      <alignment horizontal="center" vertical="top" textRotation="180"/>
    </xf>
    <xf numFmtId="164" fontId="46" fillId="13" borderId="18" xfId="2" applyNumberFormat="1" applyFont="1" applyFill="1" applyBorder="1" applyAlignment="1">
      <alignment horizontal="center" vertical="top" textRotation="180"/>
    </xf>
    <xf numFmtId="164" fontId="46" fillId="13" borderId="8" xfId="2" applyNumberFormat="1" applyFont="1" applyFill="1" applyBorder="1" applyAlignment="1">
      <alignment horizontal="center" vertical="top" textRotation="180"/>
    </xf>
    <xf numFmtId="0" fontId="82" fillId="13" borderId="13" xfId="1" applyFont="1" applyFill="1" applyBorder="1" applyAlignment="1">
      <alignment horizontal="left" vertical="top" wrapText="1"/>
    </xf>
    <xf numFmtId="0" fontId="49" fillId="8" borderId="2" xfId="1" applyFont="1" applyFill="1" applyBorder="1" applyAlignment="1">
      <alignment horizontal="center" vertical="center" wrapText="1"/>
    </xf>
    <xf numFmtId="0" fontId="16" fillId="9" borderId="1" xfId="2" applyFont="1" applyFill="1" applyBorder="1" applyAlignment="1">
      <alignment horizontal="center" vertical="top" wrapText="1"/>
    </xf>
    <xf numFmtId="0" fontId="16" fillId="9" borderId="2" xfId="2" applyFont="1" applyFill="1" applyBorder="1" applyAlignment="1">
      <alignment horizontal="center" vertical="top" wrapText="1"/>
    </xf>
    <xf numFmtId="0" fontId="76" fillId="15" borderId="46" xfId="2" applyFont="1" applyFill="1" applyBorder="1" applyAlignment="1">
      <alignment horizontal="right" vertical="top" wrapText="1"/>
    </xf>
    <xf numFmtId="0" fontId="76" fillId="15" borderId="47" xfId="2" applyFont="1" applyFill="1" applyBorder="1" applyAlignment="1">
      <alignment horizontal="right" vertical="top" wrapText="1"/>
    </xf>
    <xf numFmtId="0" fontId="26" fillId="15" borderId="31" xfId="2" applyFont="1" applyFill="1" applyBorder="1" applyAlignment="1">
      <alignment horizontal="right" vertical="top" wrapText="1"/>
    </xf>
    <xf numFmtId="0" fontId="26" fillId="15" borderId="14" xfId="2" applyFont="1" applyFill="1" applyBorder="1" applyAlignment="1">
      <alignment horizontal="right" vertical="top" wrapText="1"/>
    </xf>
    <xf numFmtId="0" fontId="26" fillId="15" borderId="32" xfId="2" applyFont="1" applyFill="1" applyBorder="1" applyAlignment="1">
      <alignment horizontal="right" vertical="top" wrapText="1"/>
    </xf>
    <xf numFmtId="0" fontId="84" fillId="0" borderId="9" xfId="1" applyFont="1" applyFill="1" applyBorder="1" applyAlignment="1">
      <alignment horizontal="left" vertical="top" wrapText="1"/>
    </xf>
    <xf numFmtId="0" fontId="84" fillId="0" borderId="13" xfId="1" applyFont="1" applyFill="1" applyBorder="1" applyAlignment="1">
      <alignment horizontal="left" vertical="top" wrapText="1"/>
    </xf>
    <xf numFmtId="0" fontId="84" fillId="0" borderId="10" xfId="1" applyFont="1" applyFill="1" applyBorder="1" applyAlignment="1">
      <alignment horizontal="left" vertical="top" wrapText="1"/>
    </xf>
    <xf numFmtId="0" fontId="17" fillId="0" borderId="31" xfId="1" applyFont="1" applyFill="1" applyBorder="1" applyAlignment="1">
      <alignment horizontal="left" vertical="top" wrapText="1"/>
    </xf>
    <xf numFmtId="0" fontId="17" fillId="0" borderId="32" xfId="1" applyFont="1" applyFill="1" applyBorder="1" applyAlignment="1">
      <alignment horizontal="left" vertical="top" wrapText="1"/>
    </xf>
    <xf numFmtId="0" fontId="37" fillId="2" borderId="9" xfId="1" applyFont="1" applyFill="1" applyBorder="1" applyAlignment="1">
      <alignment horizontal="left" vertical="top" wrapText="1"/>
    </xf>
    <xf numFmtId="0" fontId="37" fillId="0" borderId="9" xfId="1" applyFont="1" applyFill="1" applyBorder="1" applyAlignment="1">
      <alignment horizontal="left" vertical="top" wrapText="1"/>
    </xf>
    <xf numFmtId="0" fontId="37" fillId="0" borderId="13" xfId="1" applyFont="1" applyFill="1" applyBorder="1" applyAlignment="1">
      <alignment horizontal="left" vertical="top"/>
    </xf>
    <xf numFmtId="0" fontId="37" fillId="0" borderId="10" xfId="1" applyFont="1" applyFill="1" applyBorder="1" applyAlignment="1">
      <alignment horizontal="left" vertical="top"/>
    </xf>
    <xf numFmtId="0" fontId="39" fillId="4" borderId="18" xfId="0" applyFont="1" applyFill="1" applyBorder="1" applyAlignment="1">
      <alignment horizontal="left" vertical="center"/>
    </xf>
    <xf numFmtId="0" fontId="39" fillId="4" borderId="8" xfId="0" applyFont="1" applyFill="1" applyBorder="1" applyAlignment="1">
      <alignment horizontal="left" vertical="center"/>
    </xf>
    <xf numFmtId="0" fontId="39" fillId="4" borderId="10" xfId="0" applyFont="1" applyFill="1" applyBorder="1" applyAlignment="1">
      <alignment horizontal="left" vertical="center"/>
    </xf>
    <xf numFmtId="0" fontId="42" fillId="13" borderId="37" xfId="1" applyFont="1" applyFill="1" applyBorder="1" applyAlignment="1">
      <alignment horizontal="center" vertical="center"/>
    </xf>
    <xf numFmtId="0" fontId="42" fillId="13" borderId="38" xfId="1" applyFont="1" applyFill="1" applyBorder="1" applyAlignment="1">
      <alignment horizontal="center" vertical="center"/>
    </xf>
    <xf numFmtId="0" fontId="42" fillId="13" borderId="39" xfId="1" applyFont="1" applyFill="1" applyBorder="1" applyAlignment="1">
      <alignment horizontal="center" vertical="center"/>
    </xf>
    <xf numFmtId="0" fontId="9" fillId="12" borderId="0" xfId="2" applyFont="1" applyFill="1" applyBorder="1" applyAlignment="1">
      <alignment horizontal="center" vertical="center" wrapText="1"/>
    </xf>
    <xf numFmtId="0" fontId="13" fillId="13" borderId="34" xfId="1" applyFont="1" applyFill="1" applyBorder="1" applyAlignment="1">
      <alignment horizontal="center" vertical="center" wrapText="1"/>
    </xf>
    <xf numFmtId="0" fontId="13" fillId="13" borderId="35" xfId="1" applyFont="1" applyFill="1" applyBorder="1" applyAlignment="1">
      <alignment horizontal="center" vertical="center" wrapText="1"/>
    </xf>
    <xf numFmtId="0" fontId="13" fillId="13" borderId="36" xfId="1" applyFont="1" applyFill="1" applyBorder="1" applyAlignment="1">
      <alignment horizontal="center" vertical="center" wrapText="1"/>
    </xf>
    <xf numFmtId="0" fontId="9" fillId="2" borderId="40" xfId="2" applyFont="1" applyFill="1" applyBorder="1" applyAlignment="1">
      <alignment horizontal="center" vertical="center" wrapText="1"/>
    </xf>
    <xf numFmtId="0" fontId="9" fillId="2" borderId="0" xfId="2" applyFont="1" applyFill="1" applyBorder="1" applyAlignment="1">
      <alignment horizontal="center" vertical="center" wrapText="1"/>
    </xf>
    <xf numFmtId="0" fontId="11" fillId="4" borderId="0" xfId="2" applyFont="1" applyFill="1" applyBorder="1" applyAlignment="1">
      <alignment horizontal="center" vertical="center" wrapText="1"/>
    </xf>
    <xf numFmtId="0" fontId="12" fillId="5" borderId="0" xfId="2" applyFont="1" applyFill="1" applyBorder="1" applyAlignment="1">
      <alignment horizontal="center" vertical="center" wrapText="1"/>
    </xf>
    <xf numFmtId="0" fontId="12" fillId="14" borderId="0" xfId="2" applyFont="1" applyFill="1" applyBorder="1" applyAlignment="1">
      <alignment horizontal="center" vertical="center" wrapText="1"/>
    </xf>
    <xf numFmtId="0" fontId="12" fillId="14" borderId="17" xfId="2" applyFont="1" applyFill="1" applyBorder="1" applyAlignment="1">
      <alignment horizontal="center" vertical="center" wrapText="1"/>
    </xf>
    <xf numFmtId="0" fontId="10" fillId="2" borderId="40" xfId="2" applyFont="1" applyFill="1" applyBorder="1" applyAlignment="1">
      <alignment horizontal="center" vertical="center" wrapText="1"/>
    </xf>
    <xf numFmtId="0" fontId="10" fillId="2" borderId="0" xfId="2" applyFont="1" applyFill="1" applyBorder="1" applyAlignment="1">
      <alignment horizontal="center" vertical="center" wrapText="1"/>
    </xf>
    <xf numFmtId="0" fontId="10" fillId="12" borderId="0" xfId="2" applyFont="1" applyFill="1" applyBorder="1" applyAlignment="1">
      <alignment horizontal="center" vertical="center" wrapText="1"/>
    </xf>
    <xf numFmtId="0" fontId="6" fillId="4" borderId="0" xfId="2" applyFont="1" applyFill="1" applyBorder="1" applyAlignment="1">
      <alignment horizontal="center" vertical="center" wrapText="1"/>
    </xf>
    <xf numFmtId="0" fontId="14" fillId="5" borderId="0" xfId="2" applyFont="1" applyFill="1" applyBorder="1" applyAlignment="1">
      <alignment horizontal="center" vertical="center" wrapText="1"/>
    </xf>
    <xf numFmtId="0" fontId="14" fillId="14" borderId="0" xfId="2" applyFont="1" applyFill="1" applyBorder="1" applyAlignment="1">
      <alignment horizontal="center" vertical="center" wrapText="1"/>
    </xf>
    <xf numFmtId="0" fontId="14" fillId="14" borderId="40" xfId="2" applyFont="1" applyFill="1" applyBorder="1" applyAlignment="1">
      <alignment horizontal="center" vertical="center" wrapText="1"/>
    </xf>
    <xf numFmtId="0" fontId="13" fillId="13" borderId="40" xfId="1" applyFont="1" applyFill="1" applyBorder="1" applyAlignment="1">
      <alignment horizontal="center" vertical="center" wrapText="1"/>
    </xf>
    <xf numFmtId="0" fontId="13" fillId="13" borderId="0" xfId="1" applyFont="1" applyFill="1" applyBorder="1" applyAlignment="1">
      <alignment horizontal="center" vertical="center" wrapText="1"/>
    </xf>
    <xf numFmtId="0" fontId="12" fillId="14" borderId="40" xfId="2" applyFont="1" applyFill="1" applyBorder="1" applyAlignment="1">
      <alignment horizontal="center" vertical="center" wrapText="1"/>
    </xf>
    <xf numFmtId="0" fontId="66" fillId="0" borderId="27" xfId="0" applyFont="1" applyBorder="1" applyAlignment="1">
      <alignment horizontal="justify" vertical="center" wrapText="1"/>
    </xf>
    <xf numFmtId="0" fontId="66" fillId="0" borderId="24" xfId="0" applyFont="1" applyBorder="1" applyAlignment="1">
      <alignment horizontal="justify" vertical="center" wrapText="1"/>
    </xf>
    <xf numFmtId="0" fontId="66" fillId="0" borderId="21" xfId="0" applyFont="1" applyBorder="1" applyAlignment="1">
      <alignment horizontal="justify" vertical="center" wrapText="1"/>
    </xf>
    <xf numFmtId="0" fontId="68" fillId="2" borderId="27" xfId="0" applyFont="1" applyFill="1" applyBorder="1" applyAlignment="1">
      <alignment horizontal="justify" vertical="center" wrapText="1"/>
    </xf>
    <xf numFmtId="0" fontId="68" fillId="2" borderId="24" xfId="0" applyFont="1" applyFill="1" applyBorder="1" applyAlignment="1">
      <alignment horizontal="justify" vertical="center" wrapText="1"/>
    </xf>
    <xf numFmtId="0" fontId="68" fillId="2" borderId="21" xfId="0" applyFont="1" applyFill="1" applyBorder="1" applyAlignment="1">
      <alignment horizontal="justify" vertical="center" wrapText="1"/>
    </xf>
    <xf numFmtId="0" fontId="65" fillId="3" borderId="26" xfId="0" applyFont="1" applyFill="1" applyBorder="1" applyAlignment="1">
      <alignment horizontal="justify" vertical="center" wrapText="1"/>
    </xf>
    <xf numFmtId="0" fontId="65" fillId="3" borderId="24" xfId="0" applyFont="1" applyFill="1" applyBorder="1" applyAlignment="1">
      <alignment horizontal="justify" vertical="center" wrapText="1"/>
    </xf>
    <xf numFmtId="0" fontId="65" fillId="3" borderId="21" xfId="0" applyFont="1" applyFill="1" applyBorder="1" applyAlignment="1">
      <alignment horizontal="justify" vertical="center" wrapText="1"/>
    </xf>
    <xf numFmtId="0" fontId="68" fillId="3" borderId="26" xfId="0" applyFont="1" applyFill="1" applyBorder="1" applyAlignment="1">
      <alignment horizontal="justify" vertical="center" wrapText="1"/>
    </xf>
    <xf numFmtId="0" fontId="68" fillId="3" borderId="24" xfId="0" applyFont="1" applyFill="1" applyBorder="1" applyAlignment="1">
      <alignment horizontal="justify" vertical="center" wrapText="1"/>
    </xf>
    <xf numFmtId="0" fontId="68" fillId="3" borderId="21" xfId="0" applyFont="1" applyFill="1" applyBorder="1" applyAlignment="1">
      <alignment horizontal="justify" vertical="center" wrapText="1"/>
    </xf>
    <xf numFmtId="0" fontId="65" fillId="3" borderId="27" xfId="0" applyFont="1" applyFill="1" applyBorder="1" applyAlignment="1">
      <alignment horizontal="justify" vertical="center" wrapText="1"/>
    </xf>
    <xf numFmtId="0" fontId="67" fillId="3" borderId="27" xfId="0" applyFont="1" applyFill="1" applyBorder="1" applyAlignment="1">
      <alignment horizontal="justify" vertical="center" wrapText="1"/>
    </xf>
    <xf numFmtId="0" fontId="67" fillId="3" borderId="24" xfId="0" applyFont="1" applyFill="1" applyBorder="1" applyAlignment="1">
      <alignment horizontal="justify" vertical="center" wrapText="1"/>
    </xf>
    <xf numFmtId="0" fontId="67" fillId="3" borderId="21" xfId="0" applyFont="1" applyFill="1" applyBorder="1" applyAlignment="1">
      <alignment horizontal="justify" vertical="center" wrapText="1"/>
    </xf>
    <xf numFmtId="0" fontId="65" fillId="23" borderId="24" xfId="0" applyFont="1" applyFill="1" applyBorder="1" applyAlignment="1">
      <alignment horizontal="justify" vertical="center" wrapText="1"/>
    </xf>
    <xf numFmtId="0" fontId="65" fillId="23" borderId="21" xfId="0" applyFont="1" applyFill="1" applyBorder="1" applyAlignment="1">
      <alignment horizontal="justify" vertical="center" wrapText="1"/>
    </xf>
    <xf numFmtId="0" fontId="67" fillId="23" borderId="24" xfId="0" applyFont="1" applyFill="1" applyBorder="1" applyAlignment="1">
      <alignment horizontal="justify" vertical="center" wrapText="1"/>
    </xf>
    <xf numFmtId="0" fontId="67" fillId="23" borderId="21" xfId="0" applyFont="1" applyFill="1" applyBorder="1" applyAlignment="1">
      <alignment horizontal="justify" vertical="center" wrapText="1"/>
    </xf>
    <xf numFmtId="0" fontId="65" fillId="2" borderId="26" xfId="0" applyFont="1" applyFill="1" applyBorder="1" applyAlignment="1">
      <alignment horizontal="justify" vertical="center" wrapText="1"/>
    </xf>
    <xf numFmtId="0" fontId="65" fillId="2" borderId="24" xfId="0" applyFont="1" applyFill="1" applyBorder="1" applyAlignment="1">
      <alignment horizontal="justify" vertical="center" wrapText="1"/>
    </xf>
    <xf numFmtId="0" fontId="65" fillId="2" borderId="21" xfId="0" applyFont="1" applyFill="1" applyBorder="1" applyAlignment="1">
      <alignment horizontal="justify" vertical="center" wrapText="1"/>
    </xf>
    <xf numFmtId="0" fontId="67" fillId="2" borderId="26" xfId="0" applyFont="1" applyFill="1" applyBorder="1" applyAlignment="1">
      <alignment horizontal="justify" vertical="center" wrapText="1"/>
    </xf>
    <xf numFmtId="0" fontId="67" fillId="2" borderId="24" xfId="0" applyFont="1" applyFill="1" applyBorder="1" applyAlignment="1">
      <alignment horizontal="justify" vertical="center" wrapText="1"/>
    </xf>
    <xf numFmtId="0" fontId="67" fillId="2" borderId="21" xfId="0" applyFont="1" applyFill="1" applyBorder="1" applyAlignment="1">
      <alignment horizontal="justify" vertical="center" wrapText="1"/>
    </xf>
    <xf numFmtId="0" fontId="65" fillId="23" borderId="26" xfId="0" applyFont="1" applyFill="1" applyBorder="1" applyAlignment="1">
      <alignment horizontal="justify" vertical="center" wrapText="1"/>
    </xf>
    <xf numFmtId="0" fontId="67" fillId="23" borderId="26" xfId="0" applyFont="1" applyFill="1" applyBorder="1" applyAlignment="1">
      <alignment horizontal="justify" vertical="center" wrapText="1"/>
    </xf>
    <xf numFmtId="0" fontId="37" fillId="2" borderId="13" xfId="1" applyFont="1" applyFill="1" applyBorder="1" applyAlignment="1">
      <alignment horizontal="left" vertical="top" wrapText="1"/>
    </xf>
    <xf numFmtId="0" fontId="37" fillId="2" borderId="10" xfId="1" applyFont="1" applyFill="1" applyBorder="1" applyAlignment="1">
      <alignment horizontal="left" vertical="top" wrapText="1"/>
    </xf>
    <xf numFmtId="0" fontId="58" fillId="11" borderId="0" xfId="0" applyFont="1" applyFill="1" applyAlignment="1">
      <alignment horizontal="center" vertical="top" wrapText="1"/>
    </xf>
    <xf numFmtId="0" fontId="20" fillId="2" borderId="0" xfId="2" applyFont="1" applyFill="1" applyAlignment="1">
      <alignment horizontal="center" wrapText="1"/>
    </xf>
    <xf numFmtId="0" fontId="46" fillId="19" borderId="0" xfId="0" applyFont="1" applyFill="1" applyAlignment="1">
      <alignment horizontal="center" vertical="top"/>
    </xf>
    <xf numFmtId="0" fontId="28" fillId="7" borderId="37" xfId="0" applyFont="1" applyFill="1" applyBorder="1" applyAlignment="1">
      <alignment horizontal="left" vertical="top" wrapText="1"/>
    </xf>
    <xf numFmtId="0" fontId="28" fillId="7" borderId="38" xfId="0" applyFont="1" applyFill="1" applyBorder="1" applyAlignment="1">
      <alignment horizontal="left" vertical="top" wrapText="1"/>
    </xf>
    <xf numFmtId="0" fontId="28" fillId="7" borderId="39" xfId="0" applyFont="1" applyFill="1" applyBorder="1" applyAlignment="1">
      <alignment horizontal="left" vertical="top" wrapText="1"/>
    </xf>
  </cellXfs>
  <cellStyles count="15">
    <cellStyle name="Collegamento ipertestuale" xfId="10" builtinId="8"/>
    <cellStyle name="Collegamento ipertestuale 2" xfId="12" xr:uid="{BC1EA985-52BE-4945-9324-063AA586161F}"/>
    <cellStyle name="Excel Built-in Normal" xfId="5" xr:uid="{00000000-0005-0000-0000-000000000000}"/>
    <cellStyle name="Excel Built-in Normal 2" xfId="14" xr:uid="{7FF2A378-344E-4AE6-8F12-8768D9D0574F}"/>
    <cellStyle name="Normale" xfId="0" builtinId="0"/>
    <cellStyle name="Normale 2" xfId="1" xr:uid="{00000000-0005-0000-0000-000002000000}"/>
    <cellStyle name="Normale 3" xfId="3" xr:uid="{00000000-0005-0000-0000-000003000000}"/>
    <cellStyle name="Normale 4" xfId="2" xr:uid="{00000000-0005-0000-0000-000004000000}"/>
    <cellStyle name="Normale 5" xfId="4" xr:uid="{00000000-0005-0000-0000-000005000000}"/>
    <cellStyle name="Normale 6" xfId="6" xr:uid="{CA8F8C20-8365-4DC0-B50A-5EFD90541F1A}"/>
    <cellStyle name="Normale 6 2" xfId="11" xr:uid="{8DE76A73-B453-4001-8F08-6007C4164169}"/>
    <cellStyle name="Normale 7" xfId="8" xr:uid="{C798CEB4-D34F-453B-84DB-87B4DF7F8AC1}"/>
    <cellStyle name="Normale 8" xfId="9" xr:uid="{0AF70BA3-DF0C-4D5A-8A40-68AF2C56E780}"/>
    <cellStyle name="Percentuale" xfId="7" builtinId="5"/>
    <cellStyle name="Percentuale 2" xfId="13" xr:uid="{DC9CF1BC-EF10-40DE-A442-F216807631E7}"/>
  </cellStyles>
  <dxfs count="9061">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strike val="0"/>
        <outline val="0"/>
        <shadow val="0"/>
        <u val="none"/>
        <vertAlign val="baseline"/>
        <color auto="1"/>
        <name val="Calibri"/>
        <family val="2"/>
        <scheme val="minor"/>
      </font>
      <fill>
        <patternFill patternType="none">
          <bgColor auto="1"/>
        </patternFill>
      </fill>
      <alignment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strike val="0"/>
        <outline val="0"/>
        <shadow val="0"/>
        <u val="none"/>
        <vertAlign val="baseline"/>
        <color auto="1"/>
        <name val="Calibri"/>
        <family val="2"/>
        <scheme val="minor"/>
      </font>
      <fill>
        <patternFill patternType="none">
          <bgColor auto="1"/>
        </patternFill>
      </fill>
      <alignment vertical="top" textRotation="0" wrapText="1" indent="0" justifyLastLine="0" shrinkToFit="0" readingOrder="0"/>
    </dxf>
    <dxf>
      <font>
        <strike val="0"/>
        <outline val="0"/>
        <shadow val="0"/>
        <u val="none"/>
        <vertAlign val="baseline"/>
        <color auto="1"/>
        <name val="Calibri"/>
        <family val="2"/>
        <scheme val="minor"/>
      </font>
      <fill>
        <patternFill patternType="none">
          <bgColor auto="1"/>
        </patternFill>
      </fill>
      <alignment vertical="top" textRotation="0" wrapText="1" indent="0" justifyLastLine="0" shrinkToFit="0" readingOrder="0"/>
    </dxf>
    <dxf>
      <font>
        <strike val="0"/>
        <outline val="0"/>
        <shadow val="0"/>
        <u val="none"/>
        <vertAlign val="baseline"/>
        <color auto="1"/>
        <name val="Calibri"/>
        <family val="2"/>
        <scheme val="minor"/>
      </font>
      <fill>
        <patternFill patternType="none">
          <bgColor auto="1"/>
        </patternFill>
      </fill>
      <alignment vertical="top" textRotation="0" wrapText="1" indent="0" justifyLastLine="0" shrinkToFit="0" readingOrder="0"/>
    </dxf>
    <dxf>
      <border outline="0">
        <bottom style="thin">
          <color auto="1"/>
        </bottom>
      </border>
    </dxf>
    <dxf>
      <font>
        <strike val="0"/>
        <outline val="0"/>
        <shadow val="0"/>
        <u val="none"/>
        <vertAlign val="baseline"/>
        <color auto="1"/>
        <name val="Calibri"/>
        <family val="2"/>
        <scheme val="minor"/>
      </font>
      <fill>
        <patternFill patternType="none">
          <bgColor auto="1"/>
        </patternFill>
      </fill>
      <alignment vertical="top" textRotation="0" wrapText="1" indent="0" justifyLastLine="0" shrinkToFit="0" readingOrder="0"/>
    </dxf>
    <dxf>
      <font>
        <b/>
        <i val="0"/>
        <strike val="0"/>
        <condense val="0"/>
        <extend val="0"/>
        <outline val="0"/>
        <shadow val="0"/>
        <u val="none"/>
        <vertAlign val="baseline"/>
        <sz val="14"/>
        <color auto="1"/>
        <name val="Calibri"/>
        <family val="2"/>
        <scheme val="minor"/>
      </font>
      <fill>
        <patternFill patternType="solid">
          <fgColor indexed="64"/>
          <bgColor theme="1" tint="0.34998626667073579"/>
        </patternFill>
      </fill>
      <alignment horizontal="left" vertical="top" textRotation="0" wrapText="1" indent="0" justifyLastLine="0" shrinkToFit="0" readingOrder="0"/>
    </dxf>
    <dxf>
      <font>
        <b val="0"/>
        <i val="0"/>
        <strike val="0"/>
        <condense val="0"/>
        <extend val="0"/>
        <outline val="0"/>
        <shadow val="0"/>
        <u val="none"/>
        <vertAlign val="baseline"/>
        <sz val="12"/>
        <color auto="1"/>
        <name val="Calibri"/>
        <family val="2"/>
        <scheme val="minor"/>
      </font>
      <alignment vertical="top" textRotation="0" indent="0" justifyLastLine="0" shrinkToFit="0" readingOrder="0"/>
    </dxf>
    <dxf>
      <font>
        <b val="0"/>
        <i val="0"/>
        <strike val="0"/>
        <condense val="0"/>
        <extend val="0"/>
        <outline val="0"/>
        <shadow val="0"/>
        <u val="none"/>
        <vertAlign val="baseline"/>
        <sz val="12"/>
        <color auto="1"/>
        <name val="Calibri"/>
        <family val="2"/>
        <scheme val="minor"/>
      </font>
      <alignment vertical="top" textRotation="0" indent="0" justifyLastLine="0" shrinkToFit="0" readingOrder="0"/>
    </dxf>
    <dxf>
      <font>
        <b/>
        <i val="0"/>
        <strike val="0"/>
        <condense val="0"/>
        <extend val="0"/>
        <outline val="0"/>
        <shadow val="0"/>
        <u val="none"/>
        <vertAlign val="baseline"/>
        <sz val="16"/>
        <color theme="0"/>
        <name val="Calibri"/>
        <family val="2"/>
        <scheme val="minor"/>
      </font>
      <fill>
        <patternFill patternType="solid">
          <fgColor indexed="64"/>
          <bgColor theme="1" tint="0.34998626667073579"/>
        </patternFill>
      </fill>
      <alignment horizontal="left" vertical="center" textRotation="0" wrapText="1" indent="0" justifyLastLine="0" shrinkToFit="0" readingOrder="0"/>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center"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center"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center"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fill>
        <patternFill patternType="none">
          <fgColor theme="0" tint="-0.14999847407452621"/>
          <bgColor auto="1"/>
        </patternFill>
      </fill>
      <alignment horizontal="general"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border outline="0">
        <top style="medium">
          <color theme="1"/>
        </top>
      </border>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center" vertical="top" textRotation="0" wrapText="1" indent="0" justifyLastLine="0" shrinkToFit="0" readingOrder="0"/>
    </dxf>
    <dxf>
      <border outline="0">
        <bottom style="medium">
          <color theme="1"/>
        </bottom>
      </border>
    </dxf>
    <dxf>
      <font>
        <b/>
        <i val="0"/>
        <strike val="0"/>
        <condense val="0"/>
        <extend val="0"/>
        <outline val="0"/>
        <shadow val="0"/>
        <u val="none"/>
        <vertAlign val="baseline"/>
        <sz val="14"/>
        <color theme="0"/>
        <name val="Calibri"/>
        <family val="2"/>
        <scheme val="minor"/>
      </font>
      <fill>
        <patternFill patternType="solid">
          <fgColor indexed="64"/>
          <bgColor theme="1" tint="0.34998626667073579"/>
        </patternFill>
      </fill>
      <alignment horizontal="general" vertical="center"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left" vertical="top" textRotation="0" wrapText="1" indent="0" justifyLastLine="0" shrinkToFit="0" readingOrder="0"/>
    </dxf>
    <dxf>
      <font>
        <b/>
        <i val="0"/>
        <strike val="0"/>
        <condense val="0"/>
        <extend val="0"/>
        <outline val="0"/>
        <shadow val="0"/>
        <u val="none"/>
        <vertAlign val="baseline"/>
        <sz val="10"/>
        <color auto="1"/>
        <name val="Calibri"/>
        <family val="2"/>
        <scheme val="minor"/>
      </font>
      <alignment horizontal="left" vertical="top" textRotation="0" wrapText="1" indent="0" justifyLastLine="0" shrinkToFit="0" readingOrder="0"/>
    </dxf>
    <dxf>
      <fill>
        <patternFill patternType="solid">
          <fgColor indexed="64"/>
          <bgColor theme="1" tint="0.249977111117893"/>
        </patternFill>
      </fill>
    </dxf>
    <dxf>
      <font>
        <strike val="0"/>
        <outline val="0"/>
        <shadow val="0"/>
        <u val="none"/>
        <vertAlign val="baseline"/>
        <sz val="11"/>
        <color auto="1"/>
        <name val="Calibri"/>
        <family val="2"/>
        <scheme val="minor"/>
      </font>
      <alignment horizontal="left" vertical="top" textRotation="0" wrapText="1" indent="0" justifyLastLine="0" shrinkToFit="0" readingOrder="0"/>
    </dxf>
    <dxf>
      <font>
        <strike val="0"/>
        <outline val="0"/>
        <shadow val="0"/>
        <u val="none"/>
        <vertAlign val="baseline"/>
        <sz val="11"/>
        <color auto="1"/>
        <name val="Calibri"/>
        <family val="2"/>
        <scheme val="minor"/>
      </font>
      <alignment horizontal="left" vertical="top" textRotation="0" wrapText="1" indent="0" justifyLastLine="0" shrinkToFit="0" readingOrder="0"/>
    </dxf>
    <dxf>
      <font>
        <b/>
        <strike val="0"/>
        <outline val="0"/>
        <shadow val="0"/>
        <u val="none"/>
        <vertAlign val="baseline"/>
        <sz val="12"/>
        <color auto="1"/>
        <name val="Calibri"/>
        <family val="2"/>
        <scheme val="minor"/>
      </font>
      <alignment horizontal="left" vertical="top" textRotation="0" wrapText="1" indent="0" justifyLastLine="0" shrinkToFit="0" readingOrder="0"/>
    </dxf>
    <dxf>
      <font>
        <strike val="0"/>
        <outline val="0"/>
        <shadow val="0"/>
        <u val="none"/>
        <vertAlign val="baseline"/>
        <sz val="11"/>
        <color auto="1"/>
        <name val="Calibri"/>
        <family val="2"/>
        <scheme val="minor"/>
      </font>
      <alignment horizontal="left" vertical="top" textRotation="0" wrapText="1" indent="0" justifyLastLine="0" shrinkToFit="0" readingOrder="0"/>
    </dxf>
    <dxf>
      <font>
        <b/>
        <strike val="0"/>
        <outline val="0"/>
        <shadow val="0"/>
        <u val="none"/>
        <vertAlign val="baseline"/>
        <sz val="16"/>
        <color auto="1"/>
        <name val="Calibri"/>
        <family val="2"/>
        <scheme val="minor"/>
      </font>
      <fill>
        <patternFill patternType="solid">
          <fgColor indexed="64"/>
          <bgColor rgb="FFC00000"/>
        </patternFill>
      </fill>
      <alignment horizontal="left" vertical="top" textRotation="0" wrapText="1" indent="0" justifyLastLine="0" shrinkToFit="0" readingOrder="0"/>
    </dxf>
  </dxfs>
  <tableStyles count="0" defaultTableStyle="TableStyleMedium2" defaultPivotStyle="PivotStyleLight16"/>
  <colors>
    <mruColors>
      <color rgb="FF77C9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hyperlink" Target="https://www.normattiva.it/atto/caricaDettaglioAtto?atto.dataPubblicazioneGazzetta=2007-12-14&amp;atto.codiceRedazionale=007X0246&amp;atto.articolo.numero=0&amp;atto.articolo.sottoArticolo=1&amp;atto.articolo.sottoArticolo1=10&amp;qId=6d809a17-ae9b-4369-84da-7f45aa0b4c26&amp;tabID=0.6336878756875788&amp;title=lbl.dettaglioAtto" TargetMode="External"/><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www.normattiva.it/atto/caricaDettaglioAtto?atto.dataPubblicazioneGazzetta=2007-12-14&amp;atto.codiceRedazionale=007X0246&amp;atto.articolo.numero=0&amp;atto.articolo.sottoArticolo=1&amp;atto.articolo.sottoArticolo1=10&amp;qId=6d809a17-ae9b-4369-84da-7f45aa0b4c26&amp;tabID=0.6336878756875788&amp;title=lbl.dettaglioAtto" TargetMode="External"/></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5" Type="http://schemas.openxmlformats.org/officeDocument/2006/relationships/image" Target="../media/image9.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0</xdr:col>
      <xdr:colOff>409574</xdr:colOff>
      <xdr:row>1</xdr:row>
      <xdr:rowOff>123824</xdr:rowOff>
    </xdr:from>
    <xdr:to>
      <xdr:col>18</xdr:col>
      <xdr:colOff>466725</xdr:colOff>
      <xdr:row>24</xdr:row>
      <xdr:rowOff>171450</xdr:rowOff>
    </xdr:to>
    <xdr:sp macro="" textlink="">
      <xdr:nvSpPr>
        <xdr:cNvPr id="2" name="Rettangolo 1">
          <a:extLst>
            <a:ext uri="{FF2B5EF4-FFF2-40B4-BE49-F238E27FC236}">
              <a16:creationId xmlns:a16="http://schemas.microsoft.com/office/drawing/2014/main" id="{00000000-0008-0000-0000-000002000000}"/>
            </a:ext>
          </a:extLst>
        </xdr:cNvPr>
        <xdr:cNvSpPr/>
      </xdr:nvSpPr>
      <xdr:spPr>
        <a:xfrm>
          <a:off x="409574" y="352424"/>
          <a:ext cx="9315451" cy="5305426"/>
        </a:xfrm>
        <a:prstGeom prst="rect">
          <a:avLst/>
        </a:prstGeom>
        <a:solidFill>
          <a:srgbClr val="C0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rtl="0"/>
          <a:endParaRPr lang="en-US" sz="1100"/>
        </a:p>
      </xdr:txBody>
    </xdr:sp>
    <xdr:clientData/>
  </xdr:twoCellAnchor>
  <xdr:twoCellAnchor>
    <xdr:from>
      <xdr:col>1</xdr:col>
      <xdr:colOff>502400</xdr:colOff>
      <xdr:row>8</xdr:row>
      <xdr:rowOff>109016</xdr:rowOff>
    </xdr:from>
    <xdr:to>
      <xdr:col>13</xdr:col>
      <xdr:colOff>190500</xdr:colOff>
      <xdr:row>18</xdr:row>
      <xdr:rowOff>25399</xdr:rowOff>
    </xdr:to>
    <xdr:sp macro="" textlink="">
      <xdr:nvSpPr>
        <xdr:cNvPr id="3" name="Messaggio di benvenuto">
          <a:extLst>
            <a:ext uri="{FF2B5EF4-FFF2-40B4-BE49-F238E27FC236}">
              <a16:creationId xmlns:a16="http://schemas.microsoft.com/office/drawing/2014/main" id="{00000000-0008-0000-0000-000003000000}"/>
            </a:ext>
          </a:extLst>
        </xdr:cNvPr>
        <xdr:cNvSpPr txBox="1"/>
      </xdr:nvSpPr>
      <xdr:spPr>
        <a:xfrm>
          <a:off x="1016750" y="1937816"/>
          <a:ext cx="5860300" cy="22023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fontAlgn="auto" latinLnBrk="0" hangingPunct="1"/>
          <a:r>
            <a:rPr lang="it" sz="2400" b="1" i="0" baseline="0">
              <a:solidFill>
                <a:schemeClr val="bg1"/>
              </a:solidFill>
              <a:effectLst/>
              <a:latin typeface="Segoe UI Light" panose="020B0502040204020203" pitchFamily="34" charset="0"/>
              <a:ea typeface="Segoe UI" pitchFamily="34" charset="0"/>
              <a:cs typeface="Segoe UI Light" panose="020B0502040204020203" pitchFamily="34" charset="0"/>
            </a:rPr>
            <a:t>Items:</a:t>
          </a:r>
        </a:p>
        <a:p>
          <a:pPr rtl="0" eaLnBrk="1" fontAlgn="auto" latinLnBrk="0" hangingPunct="1"/>
          <a:r>
            <a:rPr lang="it" sz="1600" b="1" i="0" baseline="0">
              <a:solidFill>
                <a:schemeClr val="bg1"/>
              </a:solidFill>
              <a:effectLst/>
              <a:latin typeface="Segoe UI Light" panose="020B0502040204020203" pitchFamily="34" charset="0"/>
              <a:ea typeface="Segoe UI" pitchFamily="34" charset="0"/>
              <a:cs typeface="Segoe UI Light" panose="020B0502040204020203" pitchFamily="34" charset="0"/>
            </a:rPr>
            <a:t>1. Mappatura dei processi e identificazione delle anomalie</a:t>
          </a:r>
        </a:p>
        <a:p>
          <a:pPr rtl="0" eaLnBrk="1" fontAlgn="auto" latinLnBrk="0" hangingPunct="1"/>
          <a:r>
            <a:rPr lang="it" sz="1600" b="1" i="0" baseline="0">
              <a:solidFill>
                <a:schemeClr val="bg1"/>
              </a:solidFill>
              <a:effectLst/>
              <a:latin typeface="Segoe UI Light" panose="020B0502040204020203" pitchFamily="34" charset="0"/>
              <a:ea typeface="Segoe UI" pitchFamily="34" charset="0"/>
              <a:cs typeface="Segoe UI Light" panose="020B0502040204020203" pitchFamily="34" charset="0"/>
            </a:rPr>
            <a:t>2. Valutazione del rischio</a:t>
          </a:r>
        </a:p>
        <a:p>
          <a:pPr rtl="0" eaLnBrk="1" fontAlgn="auto" latinLnBrk="0" hangingPunct="1"/>
          <a:r>
            <a:rPr lang="it" sz="1600" b="1" i="0" baseline="0">
              <a:solidFill>
                <a:schemeClr val="bg1"/>
              </a:solidFill>
              <a:effectLst/>
              <a:latin typeface="Segoe UI Light" panose="020B0502040204020203" pitchFamily="34" charset="0"/>
              <a:ea typeface="Segoe UI" pitchFamily="34" charset="0"/>
              <a:cs typeface="Segoe UI Light" panose="020B0502040204020203" pitchFamily="34" charset="0"/>
            </a:rPr>
            <a:t>3. Trattamento del rischio</a:t>
          </a:r>
        </a:p>
        <a:p>
          <a:pPr rtl="0" eaLnBrk="1" fontAlgn="auto" latinLnBrk="0" hangingPunct="1"/>
          <a:r>
            <a:rPr lang="it" sz="1600" b="1" i="0" baseline="0">
              <a:solidFill>
                <a:schemeClr val="bg1"/>
              </a:solidFill>
              <a:effectLst/>
              <a:latin typeface="Segoe UI Light" panose="020B0502040204020203" pitchFamily="34" charset="0"/>
              <a:ea typeface="Segoe UI" pitchFamily="34" charset="0"/>
              <a:cs typeface="Segoe UI Light" panose="020B0502040204020203" pitchFamily="34" charset="0"/>
            </a:rPr>
            <a:t>4. Comunicazioni</a:t>
          </a:r>
        </a:p>
      </xdr:txBody>
    </xdr:sp>
    <xdr:clientData/>
  </xdr:twoCellAnchor>
  <xdr:twoCellAnchor>
    <xdr:from>
      <xdr:col>1</xdr:col>
      <xdr:colOff>454776</xdr:colOff>
      <xdr:row>4</xdr:row>
      <xdr:rowOff>141954</xdr:rowOff>
    </xdr:from>
    <xdr:to>
      <xdr:col>12</xdr:col>
      <xdr:colOff>76199</xdr:colOff>
      <xdr:row>8</xdr:row>
      <xdr:rowOff>165645</xdr:rowOff>
    </xdr:to>
    <xdr:sp macro="" textlink="">
      <xdr:nvSpPr>
        <xdr:cNvPr id="4" name="Messaggio di benvenuto">
          <a:extLst>
            <a:ext uri="{FF2B5EF4-FFF2-40B4-BE49-F238E27FC236}">
              <a16:creationId xmlns:a16="http://schemas.microsoft.com/office/drawing/2014/main" id="{00000000-0008-0000-0000-000004000000}"/>
            </a:ext>
          </a:extLst>
        </xdr:cNvPr>
        <xdr:cNvSpPr txBox="1"/>
      </xdr:nvSpPr>
      <xdr:spPr>
        <a:xfrm>
          <a:off x="969126" y="1056354"/>
          <a:ext cx="5279273" cy="93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fontAlgn="auto" latinLnBrk="0" hangingPunct="1"/>
          <a:r>
            <a:rPr lang="it" sz="4800" b="0" i="0" baseline="0">
              <a:solidFill>
                <a:schemeClr val="bg1"/>
              </a:solidFill>
              <a:effectLst/>
              <a:latin typeface="Segoe UI Light" pitchFamily="34" charset="0"/>
              <a:ea typeface="Segoe UI" pitchFamily="34" charset="0"/>
              <a:cs typeface="Segoe UI" pitchFamily="34" charset="0"/>
            </a:rPr>
            <a:t>Kit Antiriciclaggio</a:t>
          </a:r>
          <a:endParaRPr lang="en-US" sz="4800" b="0">
            <a:latin typeface="Segoe UI Light" pitchFamily="34" charset="0"/>
            <a:ea typeface="Segoe UI" pitchFamily="34" charset="0"/>
            <a:cs typeface="Segoe UI" pitchFamily="34" charset="0"/>
          </a:endParaRPr>
        </a:p>
      </xdr:txBody>
    </xdr:sp>
    <xdr:clientData/>
  </xdr:twoCellAnchor>
  <xdr:oneCellAnchor>
    <xdr:from>
      <xdr:col>2</xdr:col>
      <xdr:colOff>1</xdr:colOff>
      <xdr:row>19</xdr:row>
      <xdr:rowOff>95250</xdr:rowOff>
    </xdr:from>
    <xdr:ext cx="1976919" cy="914400"/>
    <xdr:pic>
      <xdr:nvPicPr>
        <xdr:cNvPr id="5" name="Immagin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duotone>
            <a:prstClr val="black"/>
            <a:schemeClr val="tx2">
              <a:tint val="45000"/>
              <a:satMod val="400000"/>
            </a:schemeClr>
          </a:duotone>
          <a:alphaModFix amt="50000"/>
          <a:extLst>
            <a:ext uri="{28A0092B-C50C-407E-A947-70E740481C1C}">
              <a14:useLocalDpi xmlns:a14="http://schemas.microsoft.com/office/drawing/2010/main" val="0"/>
            </a:ext>
          </a:extLst>
        </a:blip>
        <a:stretch>
          <a:fillRect/>
        </a:stretch>
      </xdr:blipFill>
      <xdr:spPr>
        <a:xfrm>
          <a:off x="1028701" y="4438650"/>
          <a:ext cx="1976919" cy="914400"/>
        </a:xfrm>
        <a:prstGeom prst="rect">
          <a:avLst/>
        </a:prstGeom>
      </xdr:spPr>
    </xdr:pic>
    <xdr:clientData/>
  </xdr:oneCellAnchor>
  <xdr:twoCellAnchor>
    <xdr:from>
      <xdr:col>15</xdr:col>
      <xdr:colOff>133350</xdr:colOff>
      <xdr:row>20</xdr:row>
      <xdr:rowOff>202175</xdr:rowOff>
    </xdr:from>
    <xdr:to>
      <xdr:col>18</xdr:col>
      <xdr:colOff>1845</xdr:colOff>
      <xdr:row>22</xdr:row>
      <xdr:rowOff>201711</xdr:rowOff>
    </xdr:to>
    <xdr:sp macro="" textlink="">
      <xdr:nvSpPr>
        <xdr:cNvPr id="6" name="Pulsante Avanti">
          <a:hlinkClick xmlns:r="http://schemas.openxmlformats.org/officeDocument/2006/relationships" r:id="rId2"/>
          <a:extLst>
            <a:ext uri="{FF2B5EF4-FFF2-40B4-BE49-F238E27FC236}">
              <a16:creationId xmlns:a16="http://schemas.microsoft.com/office/drawing/2014/main" id="{00000000-0008-0000-0000-000006000000}"/>
            </a:ext>
          </a:extLst>
        </xdr:cNvPr>
        <xdr:cNvSpPr/>
      </xdr:nvSpPr>
      <xdr:spPr>
        <a:xfrm>
          <a:off x="7848600" y="4774175"/>
          <a:ext cx="1411545" cy="456736"/>
        </a:xfrm>
        <a:prstGeom prst="rect">
          <a:avLst/>
        </a:prstGeom>
        <a:solidFill>
          <a:schemeClr val="bg1"/>
        </a:solidFill>
        <a:ln>
          <a:noFill/>
        </a:ln>
        <a:scene3d>
          <a:camera prst="orthographicFront"/>
          <a:lightRig rig="threePt" dir="t"/>
        </a:scene3d>
        <a:sp3d>
          <a:bevelT/>
        </a:sp3d>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marL="0" indent="0" algn="ctr" rtl="0"/>
          <a:r>
            <a:rPr lang="it" sz="1400" b="0" cap="none" spc="0" baseline="0">
              <a:ln>
                <a:noFill/>
              </a:ln>
              <a:solidFill>
                <a:srgbClr val="C00000"/>
              </a:solidFill>
              <a:effectLst/>
              <a:latin typeface="Segoe UI Semibold" panose="020B0702040204020203" pitchFamily="34" charset="0"/>
              <a:ea typeface="Segoe UI" pitchFamily="34" charset="0"/>
              <a:cs typeface="Segoe UI Semibold" panose="020B0702040204020203" pitchFamily="34" charset="0"/>
            </a:rPr>
            <a:t> D.Lgs. 231/07</a:t>
          </a:r>
          <a:endParaRPr lang="en-US" sz="1400" b="0" cap="none" spc="0" baseline="0">
            <a:ln>
              <a:noFill/>
            </a:ln>
            <a:solidFill>
              <a:srgbClr val="C00000"/>
            </a:solidFill>
            <a:effectLst/>
            <a:latin typeface="Segoe UI Semibold" panose="020B0702040204020203" pitchFamily="34" charset="0"/>
            <a:ea typeface="Segoe UI" pitchFamily="34" charset="0"/>
            <a:cs typeface="Segoe UI Semibold" panose="020B0702040204020203"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0</xdr:row>
      <xdr:rowOff>6567</xdr:rowOff>
    </xdr:from>
    <xdr:to>
      <xdr:col>3</xdr:col>
      <xdr:colOff>1405633</xdr:colOff>
      <xdr:row>1</xdr:row>
      <xdr:rowOff>19240</xdr:rowOff>
    </xdr:to>
    <xdr:sp macro="" textlink="">
      <xdr:nvSpPr>
        <xdr:cNvPr id="2" name="Pulsante Avanti">
          <a:hlinkClick xmlns:r="http://schemas.openxmlformats.org/officeDocument/2006/relationships" r:id="rId1"/>
          <a:extLst>
            <a:ext uri="{FF2B5EF4-FFF2-40B4-BE49-F238E27FC236}">
              <a16:creationId xmlns:a16="http://schemas.microsoft.com/office/drawing/2014/main" id="{00000000-0008-0000-0100-000002000000}"/>
            </a:ext>
          </a:extLst>
        </xdr:cNvPr>
        <xdr:cNvSpPr/>
      </xdr:nvSpPr>
      <xdr:spPr>
        <a:xfrm>
          <a:off x="8145517" y="6567"/>
          <a:ext cx="1405633" cy="459363"/>
        </a:xfrm>
        <a:prstGeom prst="rect">
          <a:avLst/>
        </a:prstGeom>
        <a:solidFill>
          <a:schemeClr val="bg1"/>
        </a:solidFill>
        <a:ln>
          <a:noFill/>
        </a:ln>
        <a:scene3d>
          <a:camera prst="orthographicFront"/>
          <a:lightRig rig="threePt" dir="t"/>
        </a:scene3d>
        <a:sp3d>
          <a:bevelT/>
        </a:sp3d>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marL="0" indent="0" algn="ctr" rtl="0"/>
          <a:r>
            <a:rPr lang="it" sz="1400" b="0" cap="none" spc="0" baseline="0">
              <a:ln>
                <a:noFill/>
              </a:ln>
              <a:solidFill>
                <a:srgbClr val="C00000"/>
              </a:solidFill>
              <a:effectLst/>
              <a:latin typeface="Segoe UI Semibold" panose="020B0702040204020203" pitchFamily="34" charset="0"/>
              <a:ea typeface="Segoe UI" pitchFamily="34" charset="0"/>
              <a:cs typeface="Segoe UI Semibold" panose="020B0702040204020203" pitchFamily="34" charset="0"/>
            </a:rPr>
            <a:t> D.Lgs. 231/07</a:t>
          </a:r>
          <a:endParaRPr lang="en-US" sz="1400" b="0" cap="none" spc="0" baseline="0">
            <a:ln>
              <a:noFill/>
            </a:ln>
            <a:solidFill>
              <a:srgbClr val="C00000"/>
            </a:solidFill>
            <a:effectLst/>
            <a:latin typeface="Segoe UI Semibold" panose="020B0702040204020203" pitchFamily="34" charset="0"/>
            <a:ea typeface="Segoe UI" pitchFamily="34" charset="0"/>
            <a:cs typeface="Segoe UI Semibold" panose="020B0702040204020203"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704850</xdr:colOff>
      <xdr:row>0</xdr:row>
      <xdr:rowOff>123825</xdr:rowOff>
    </xdr:from>
    <xdr:to>
      <xdr:col>2</xdr:col>
      <xdr:colOff>1600200</xdr:colOff>
      <xdr:row>1</xdr:row>
      <xdr:rowOff>47625</xdr:rowOff>
    </xdr:to>
    <xdr:sp macro="" textlink="">
      <xdr:nvSpPr>
        <xdr:cNvPr id="2" name="Rettangolo 1">
          <a:extLst>
            <a:ext uri="{FF2B5EF4-FFF2-40B4-BE49-F238E27FC236}">
              <a16:creationId xmlns:a16="http://schemas.microsoft.com/office/drawing/2014/main" id="{00000000-0008-0000-0500-000002000000}"/>
            </a:ext>
          </a:extLst>
        </xdr:cNvPr>
        <xdr:cNvSpPr/>
      </xdr:nvSpPr>
      <xdr:spPr>
        <a:xfrm>
          <a:off x="3371850" y="123825"/>
          <a:ext cx="4019550" cy="4286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100"/>
            <a:t>Esempio di compilazione</a:t>
          </a:r>
          <a:r>
            <a:rPr lang="it-IT" sz="1100" baseline="0"/>
            <a:t> per la mappatura dei propri processi</a:t>
          </a:r>
          <a:endParaRPr lang="it-IT"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6877049</xdr:colOff>
      <xdr:row>3</xdr:row>
      <xdr:rowOff>58846</xdr:rowOff>
    </xdr:from>
    <xdr:to>
      <xdr:col>0</xdr:col>
      <xdr:colOff>12914950</xdr:colOff>
      <xdr:row>3</xdr:row>
      <xdr:rowOff>1028547</xdr:rowOff>
    </xdr:to>
    <xdr:pic>
      <xdr:nvPicPr>
        <xdr:cNvPr id="2" name="Immagin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6877049" y="811321"/>
          <a:ext cx="6037901" cy="969701"/>
        </a:xfrm>
        <a:prstGeom prst="rect">
          <a:avLst/>
        </a:prstGeom>
      </xdr:spPr>
    </xdr:pic>
    <xdr:clientData/>
  </xdr:twoCellAnchor>
  <xdr:twoCellAnchor editAs="oneCell">
    <xdr:from>
      <xdr:col>0</xdr:col>
      <xdr:colOff>6871096</xdr:colOff>
      <xdr:row>4</xdr:row>
      <xdr:rowOff>228599</xdr:rowOff>
    </xdr:from>
    <xdr:to>
      <xdr:col>0</xdr:col>
      <xdr:colOff>12896850</xdr:colOff>
      <xdr:row>4</xdr:row>
      <xdr:rowOff>1195136</xdr:rowOff>
    </xdr:to>
    <xdr:pic>
      <xdr:nvPicPr>
        <xdr:cNvPr id="3" name="Immagin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6871096" y="2362199"/>
          <a:ext cx="6025754" cy="966537"/>
        </a:xfrm>
        <a:prstGeom prst="rect">
          <a:avLst/>
        </a:prstGeom>
      </xdr:spPr>
    </xdr:pic>
    <xdr:clientData/>
  </xdr:twoCellAnchor>
  <xdr:twoCellAnchor editAs="oneCell">
    <xdr:from>
      <xdr:col>0</xdr:col>
      <xdr:colOff>6877050</xdr:colOff>
      <xdr:row>5</xdr:row>
      <xdr:rowOff>247984</xdr:rowOff>
    </xdr:from>
    <xdr:to>
      <xdr:col>0</xdr:col>
      <xdr:colOff>12901614</xdr:colOff>
      <xdr:row>5</xdr:row>
      <xdr:rowOff>1304925</xdr:rowOff>
    </xdr:to>
    <xdr:pic>
      <xdr:nvPicPr>
        <xdr:cNvPr id="4" name="Immagin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3"/>
        <a:stretch>
          <a:fillRect/>
        </a:stretch>
      </xdr:blipFill>
      <xdr:spPr>
        <a:xfrm>
          <a:off x="6877050" y="3619834"/>
          <a:ext cx="6024564" cy="10569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0</xdr:row>
      <xdr:rowOff>91966</xdr:rowOff>
    </xdr:from>
    <xdr:to>
      <xdr:col>3</xdr:col>
      <xdr:colOff>0</xdr:colOff>
      <xdr:row>12</xdr:row>
      <xdr:rowOff>111672</xdr:rowOff>
    </xdr:to>
    <xdr:sp macro="" textlink="">
      <xdr:nvSpPr>
        <xdr:cNvPr id="2" name="Rettangolo 1">
          <a:extLst>
            <a:ext uri="{FF2B5EF4-FFF2-40B4-BE49-F238E27FC236}">
              <a16:creationId xmlns:a16="http://schemas.microsoft.com/office/drawing/2014/main" id="{00000000-0008-0000-2200-000002000000}"/>
            </a:ext>
          </a:extLst>
        </xdr:cNvPr>
        <xdr:cNvSpPr/>
      </xdr:nvSpPr>
      <xdr:spPr>
        <a:xfrm>
          <a:off x="617483" y="91966"/>
          <a:ext cx="5800396" cy="21217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800" b="1">
              <a:solidFill>
                <a:sysClr val="windowText" lastClr="000000"/>
              </a:solidFill>
              <a:effectLst/>
              <a:latin typeface="+mn-lt"/>
              <a:ea typeface="+mn-ea"/>
              <a:cs typeface="+mn-cs"/>
            </a:rPr>
            <a:t>La metodologia sviluppata </a:t>
          </a:r>
        </a:p>
        <a:p>
          <a:endParaRPr lang="it-IT" sz="1100" b="1">
            <a:solidFill>
              <a:sysClr val="windowText" lastClr="000000"/>
            </a:solidFill>
            <a:effectLst/>
            <a:latin typeface="+mn-lt"/>
            <a:ea typeface="+mn-ea"/>
            <a:cs typeface="+mn-cs"/>
          </a:endParaRPr>
        </a:p>
        <a:p>
          <a:r>
            <a:rPr lang="it-IT" sz="1100">
              <a:solidFill>
                <a:sysClr val="windowText" lastClr="000000"/>
              </a:solidFill>
              <a:effectLst/>
              <a:latin typeface="+mn-lt"/>
              <a:ea typeface="+mn-ea"/>
              <a:cs typeface="+mn-cs"/>
            </a:rPr>
            <a:t>La metodologia sviluppata consente di intraprendere due strade alternative. La prima metodologia, più semplice e generale, prevede di valutare la frequenza dell’evento rischioso e il suo impatto al fine di determinare il grado di rischio inerente (ovvero l'attitudine di una classe di valori a presentare errori significativi indipendentemente dall'esistenza di procedure di controllo interno). Al rischio inerente viene poi associato il grado di efficacia delle misure utilizzate per contrastare i rischi, come controlli, formazione specifica, etc. (le misure sono tanto efficaci quanto permettono di comunicare eventuali casi sospetti). Con riferimento a probabilità e impatto, le declaratorie sono le seguenti e si applicano al complesso di eventi rischiosi individuati per ciascun processo/procedimento a rischio:</a:t>
          </a:r>
        </a:p>
        <a:p>
          <a:pPr algn="l"/>
          <a:endParaRPr lang="it-IT" sz="1100">
            <a:solidFill>
              <a:sysClr val="windowText" lastClr="000000"/>
            </a:solidFill>
          </a:endParaRPr>
        </a:p>
      </xdr:txBody>
    </xdr:sp>
    <xdr:clientData/>
  </xdr:twoCellAnchor>
  <xdr:twoCellAnchor>
    <xdr:from>
      <xdr:col>0</xdr:col>
      <xdr:colOff>609600</xdr:colOff>
      <xdr:row>37</xdr:row>
      <xdr:rowOff>133351</xdr:rowOff>
    </xdr:from>
    <xdr:to>
      <xdr:col>3</xdr:col>
      <xdr:colOff>59121</xdr:colOff>
      <xdr:row>54</xdr:row>
      <xdr:rowOff>115303</xdr:rowOff>
    </xdr:to>
    <xdr:sp macro="" textlink="">
      <xdr:nvSpPr>
        <xdr:cNvPr id="5" name="Rettangolo 4">
          <a:extLst>
            <a:ext uri="{FF2B5EF4-FFF2-40B4-BE49-F238E27FC236}">
              <a16:creationId xmlns:a16="http://schemas.microsoft.com/office/drawing/2014/main" id="{00000000-0008-0000-2200-000005000000}"/>
            </a:ext>
          </a:extLst>
        </xdr:cNvPr>
        <xdr:cNvSpPr/>
      </xdr:nvSpPr>
      <xdr:spPr>
        <a:xfrm>
          <a:off x="609600" y="8108374"/>
          <a:ext cx="5870237" cy="270523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b="0">
              <a:solidFill>
                <a:sysClr val="windowText" lastClr="000000"/>
              </a:solidFill>
              <a:effectLst/>
              <a:latin typeface="+mn-lt"/>
              <a:ea typeface="+mn-ea"/>
              <a:cs typeface="+mn-cs"/>
            </a:rPr>
            <a:t>NB. </a:t>
          </a:r>
          <a:r>
            <a:rPr lang="it-IT" sz="1100" b="0" i="1">
              <a:solidFill>
                <a:sysClr val="windowText" lastClr="000000"/>
              </a:solidFill>
              <a:effectLst/>
              <a:latin typeface="+mn-lt"/>
              <a:ea typeface="+mn-ea"/>
              <a:cs typeface="+mn-cs"/>
            </a:rPr>
            <a:t>Nel caso di più eventi rischiosi valutati complessivamente, si assume come rischio di processo la maggiore delle valutazioni di rischio effettuate.</a:t>
          </a:r>
        </a:p>
        <a:p>
          <a:endParaRPr lang="it-IT" sz="1100" b="0" i="1">
            <a:solidFill>
              <a:sysClr val="windowText" lastClr="000000"/>
            </a:solidFill>
            <a:effectLst/>
            <a:latin typeface="+mn-lt"/>
            <a:ea typeface="+mn-ea"/>
            <a:cs typeface="+mn-cs"/>
          </a:endParaRPr>
        </a:p>
        <a:p>
          <a:r>
            <a:rPr lang="it-IT" sz="1100" b="0">
              <a:solidFill>
                <a:sysClr val="windowText" lastClr="000000"/>
              </a:solidFill>
              <a:effectLst/>
              <a:latin typeface="+mn-lt"/>
              <a:ea typeface="+mn-ea"/>
              <a:cs typeface="+mn-cs"/>
            </a:rPr>
            <a:t>La seconda metodologia qualitativa sviluppata prevede di utilizzare fattori di valutazione derivanti dalla lettura analitica del D.Lgs. 231/07. In particolare, l’art. 15, c. 2 del Decreto prevede che i soggetti obbligati, adottino procedure oggettive e coerenti rispetto ai criteri e alle metodologie di cui al comma 1, per l'analisi e la valutazione dei rischi di riciclaggio e di finanziamento del terrorismo. Per la valutazione del rischio di riciclaggio o di finanziamento del terrorismo, i soggetti obbligati tengono conto di fattori di rischio associati alla tipologia di clientela, all'area geografica di operatività, ai canali distributivi e ai prodotti e i servizi offerti.</a:t>
          </a:r>
        </a:p>
      </xdr:txBody>
    </xdr:sp>
    <xdr:clientData/>
  </xdr:twoCellAnchor>
  <xdr:twoCellAnchor>
    <xdr:from>
      <xdr:col>0</xdr:col>
      <xdr:colOff>609600</xdr:colOff>
      <xdr:row>55</xdr:row>
      <xdr:rowOff>0</xdr:rowOff>
    </xdr:from>
    <xdr:to>
      <xdr:col>2</xdr:col>
      <xdr:colOff>6438900</xdr:colOff>
      <xdr:row>56</xdr:row>
      <xdr:rowOff>57150</xdr:rowOff>
    </xdr:to>
    <xdr:sp macro="" textlink="">
      <xdr:nvSpPr>
        <xdr:cNvPr id="7" name="Rettangolo 6">
          <a:extLst>
            <a:ext uri="{FF2B5EF4-FFF2-40B4-BE49-F238E27FC236}">
              <a16:creationId xmlns:a16="http://schemas.microsoft.com/office/drawing/2014/main" id="{00000000-0008-0000-2200-000007000000}"/>
            </a:ext>
          </a:extLst>
        </xdr:cNvPr>
        <xdr:cNvSpPr/>
      </xdr:nvSpPr>
      <xdr:spPr>
        <a:xfrm>
          <a:off x="609600" y="9639301"/>
          <a:ext cx="7629525" cy="29527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b="0">
              <a:solidFill>
                <a:sysClr val="windowText" lastClr="000000"/>
              </a:solidFill>
              <a:effectLst/>
              <a:latin typeface="+mn-lt"/>
              <a:ea typeface="+mn-ea"/>
              <a:cs typeface="+mn-cs"/>
            </a:rPr>
            <a:t>I fattori da analizzare per ciascun processo / procedimento a rischio sono i seguenti:</a:t>
          </a:r>
        </a:p>
      </xdr:txBody>
    </xdr:sp>
    <xdr:clientData/>
  </xdr:twoCellAnchor>
  <xdr:twoCellAnchor>
    <xdr:from>
      <xdr:col>1</xdr:col>
      <xdr:colOff>0</xdr:colOff>
      <xdr:row>78</xdr:row>
      <xdr:rowOff>161923</xdr:rowOff>
    </xdr:from>
    <xdr:to>
      <xdr:col>3</xdr:col>
      <xdr:colOff>0</xdr:colOff>
      <xdr:row>92</xdr:row>
      <xdr:rowOff>85396</xdr:rowOff>
    </xdr:to>
    <xdr:sp macro="" textlink="">
      <xdr:nvSpPr>
        <xdr:cNvPr id="8" name="Rettangolo 7">
          <a:extLst>
            <a:ext uri="{FF2B5EF4-FFF2-40B4-BE49-F238E27FC236}">
              <a16:creationId xmlns:a16="http://schemas.microsoft.com/office/drawing/2014/main" id="{00000000-0008-0000-2200-000008000000}"/>
            </a:ext>
          </a:extLst>
        </xdr:cNvPr>
        <xdr:cNvSpPr/>
      </xdr:nvSpPr>
      <xdr:spPr>
        <a:xfrm>
          <a:off x="617483" y="19803130"/>
          <a:ext cx="5800396" cy="2222611"/>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a:solidFill>
                <a:sysClr val="windowText" lastClr="000000"/>
              </a:solidFill>
              <a:effectLst/>
              <a:latin typeface="+mn-lt"/>
              <a:ea typeface="+mn-ea"/>
              <a:cs typeface="+mn-cs"/>
            </a:rPr>
            <a:t>Ciascuna delle precedenti quattro variabili viene poi pesata per calcolare il grado di rischio inerente (e può essere modificata a seconda delle esigenze della singola Camera):</a:t>
          </a:r>
        </a:p>
        <a:p>
          <a:r>
            <a:rPr lang="it-IT" sz="1100">
              <a:solidFill>
                <a:sysClr val="windowText" lastClr="000000"/>
              </a:solidFill>
              <a:effectLst/>
              <a:latin typeface="+mn-lt"/>
              <a:ea typeface="+mn-ea"/>
              <a:cs typeface="+mn-cs"/>
            </a:rPr>
            <a:t>Tipologia di clientela				peso: 30%</a:t>
          </a:r>
        </a:p>
        <a:p>
          <a:r>
            <a:rPr lang="it-IT" sz="1100">
              <a:solidFill>
                <a:sysClr val="windowText" lastClr="000000"/>
              </a:solidFill>
              <a:effectLst/>
              <a:latin typeface="+mn-lt"/>
              <a:ea typeface="+mn-ea"/>
              <a:cs typeface="+mn-cs"/>
            </a:rPr>
            <a:t>Caratteristiche dei prodotti / Servizi			peso: 30%</a:t>
          </a:r>
        </a:p>
        <a:p>
          <a:r>
            <a:rPr lang="it-IT" sz="1100">
              <a:solidFill>
                <a:sysClr val="windowText" lastClr="000000"/>
              </a:solidFill>
              <a:effectLst/>
              <a:latin typeface="+mn-lt"/>
              <a:ea typeface="+mn-ea"/>
              <a:cs typeface="+mn-cs"/>
            </a:rPr>
            <a:t>Canali attraverso cui sono erogati i prodotti/servizi		peso: 10%</a:t>
          </a:r>
        </a:p>
        <a:p>
          <a:r>
            <a:rPr lang="it-IT" sz="1100">
              <a:solidFill>
                <a:sysClr val="windowText" lastClr="000000"/>
              </a:solidFill>
              <a:effectLst/>
              <a:latin typeface="+mn-lt"/>
              <a:ea typeface="+mn-ea"/>
              <a:cs typeface="+mn-cs"/>
            </a:rPr>
            <a:t>Aree geografiche di riferimento				peso: 30%</a:t>
          </a:r>
        </a:p>
        <a:p>
          <a:r>
            <a:rPr lang="it-IT" sz="1100">
              <a:solidFill>
                <a:sysClr val="windowText" lastClr="000000"/>
              </a:solidFill>
              <a:effectLst/>
              <a:latin typeface="+mn-lt"/>
              <a:ea typeface="+mn-ea"/>
              <a:cs typeface="+mn-cs"/>
            </a:rPr>
            <a:t> </a:t>
          </a:r>
        </a:p>
        <a:p>
          <a:r>
            <a:rPr lang="it-IT" sz="1100">
              <a:solidFill>
                <a:sysClr val="windowText" lastClr="000000"/>
              </a:solidFill>
              <a:effectLst/>
              <a:latin typeface="+mn-lt"/>
              <a:ea typeface="+mn-ea"/>
              <a:cs typeface="+mn-cs"/>
            </a:rPr>
            <a:t>Ulteriore passo da compiere è calcolare il RISCHIO RESIDUO, ovvero il grado di rischio di un processo dopo aver applicato le misure di contrasto agli eventi rischiosi. Tale calcolo passa attraverso la fase di definizione del GRADO DI EFFICACIA DELLE MISURE, ovvero la valutazione dell'efficacia o meno delle misure messe in atto per mitigare i rischi. Di seguito gli elementi da considerare:</a:t>
          </a:r>
        </a:p>
      </xdr:txBody>
    </xdr:sp>
    <xdr:clientData/>
  </xdr:twoCellAnchor>
  <xdr:twoCellAnchor editAs="oneCell">
    <xdr:from>
      <xdr:col>1</xdr:col>
      <xdr:colOff>69433</xdr:colOff>
      <xdr:row>49</xdr:row>
      <xdr:rowOff>18850</xdr:rowOff>
    </xdr:from>
    <xdr:to>
      <xdr:col>2</xdr:col>
      <xdr:colOff>4439949</xdr:colOff>
      <xdr:row>54</xdr:row>
      <xdr:rowOff>124810</xdr:rowOff>
    </xdr:to>
    <xdr:pic>
      <xdr:nvPicPr>
        <xdr:cNvPr id="10" name="Immagine 9">
          <a:extLst>
            <a:ext uri="{FF2B5EF4-FFF2-40B4-BE49-F238E27FC236}">
              <a16:creationId xmlns:a16="http://schemas.microsoft.com/office/drawing/2014/main" id="{00000000-0008-0000-2200-00000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6916" y="10036522"/>
          <a:ext cx="5552930" cy="9270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575770</xdr:colOff>
      <xdr:row>98</xdr:row>
      <xdr:rowOff>141465</xdr:rowOff>
    </xdr:from>
    <xdr:to>
      <xdr:col>3</xdr:col>
      <xdr:colOff>34488</xdr:colOff>
      <xdr:row>103</xdr:row>
      <xdr:rowOff>157656</xdr:rowOff>
    </xdr:to>
    <xdr:sp macro="" textlink="">
      <xdr:nvSpPr>
        <xdr:cNvPr id="11" name="Rettangolo 10">
          <a:extLst>
            <a:ext uri="{FF2B5EF4-FFF2-40B4-BE49-F238E27FC236}">
              <a16:creationId xmlns:a16="http://schemas.microsoft.com/office/drawing/2014/main" id="{00000000-0008-0000-2200-00000B000000}"/>
            </a:ext>
          </a:extLst>
        </xdr:cNvPr>
        <xdr:cNvSpPr/>
      </xdr:nvSpPr>
      <xdr:spPr>
        <a:xfrm>
          <a:off x="575770" y="22738706"/>
          <a:ext cx="5876597" cy="837312"/>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b="0">
              <a:solidFill>
                <a:sysClr val="windowText" lastClr="000000"/>
              </a:solidFill>
              <a:effectLst/>
              <a:latin typeface="+mn-lt"/>
              <a:ea typeface="+mn-ea"/>
              <a:cs typeface="+mn-cs"/>
            </a:rPr>
            <a:t>I giudizi, in questo frangente, sono molto soggettivi e ogni amministrazione può definire le declaratorie che ritiene più opportune. La scala di valutazione è sempre basata su cinque fattori (Basso, Medio-Basso,</a:t>
          </a:r>
          <a:r>
            <a:rPr lang="it-IT" sz="1100" b="0" baseline="0">
              <a:solidFill>
                <a:sysClr val="windowText" lastClr="000000"/>
              </a:solidFill>
              <a:effectLst/>
              <a:latin typeface="+mn-lt"/>
              <a:ea typeface="+mn-ea"/>
              <a:cs typeface="+mn-cs"/>
            </a:rPr>
            <a:t> Medio, Medio-Alto, Alto). </a:t>
          </a:r>
          <a:r>
            <a:rPr lang="it-IT" sz="1100" b="1" baseline="0">
              <a:solidFill>
                <a:sysClr val="windowText" lastClr="000000"/>
              </a:solidFill>
              <a:effectLst/>
              <a:latin typeface="+mn-lt"/>
              <a:ea typeface="+mn-ea"/>
              <a:cs typeface="+mn-cs"/>
            </a:rPr>
            <a:t>Le misure sono tanto efficaci quanto permettono di comunicare eventuali casi sospetti.</a:t>
          </a:r>
          <a:r>
            <a:rPr lang="it-IT" sz="1100" b="0" baseline="0">
              <a:solidFill>
                <a:sysClr val="windowText" lastClr="000000"/>
              </a:solidFill>
              <a:effectLst/>
              <a:latin typeface="+mn-lt"/>
              <a:ea typeface="+mn-ea"/>
              <a:cs typeface="+mn-cs"/>
            </a:rPr>
            <a:t> Di seguito possibili declaratorie con scale di valutazione:</a:t>
          </a:r>
        </a:p>
        <a:p>
          <a:endParaRPr lang="it-IT" sz="1100" b="0">
            <a:solidFill>
              <a:sysClr val="windowText" lastClr="000000"/>
            </a:solidFill>
            <a:effectLst/>
            <a:latin typeface="+mn-lt"/>
            <a:ea typeface="+mn-ea"/>
            <a:cs typeface="+mn-cs"/>
          </a:endParaRPr>
        </a:p>
      </xdr:txBody>
    </xdr:sp>
    <xdr:clientData/>
  </xdr:twoCellAnchor>
  <xdr:twoCellAnchor>
    <xdr:from>
      <xdr:col>1</xdr:col>
      <xdr:colOff>0</xdr:colOff>
      <xdr:row>122</xdr:row>
      <xdr:rowOff>0</xdr:rowOff>
    </xdr:from>
    <xdr:to>
      <xdr:col>2</xdr:col>
      <xdr:colOff>6446783</xdr:colOff>
      <xdr:row>132</xdr:row>
      <xdr:rowOff>39414</xdr:rowOff>
    </xdr:to>
    <xdr:sp macro="" textlink="">
      <xdr:nvSpPr>
        <xdr:cNvPr id="12" name="Rettangolo 11">
          <a:extLst>
            <a:ext uri="{FF2B5EF4-FFF2-40B4-BE49-F238E27FC236}">
              <a16:creationId xmlns:a16="http://schemas.microsoft.com/office/drawing/2014/main" id="{00000000-0008-0000-2200-00000C000000}"/>
            </a:ext>
          </a:extLst>
        </xdr:cNvPr>
        <xdr:cNvSpPr/>
      </xdr:nvSpPr>
      <xdr:spPr>
        <a:xfrm>
          <a:off x="617483" y="25986828"/>
          <a:ext cx="7629197" cy="168165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a:solidFill>
                <a:sysClr val="windowText" lastClr="000000"/>
              </a:solidFill>
              <a:effectLst/>
              <a:latin typeface="+mn-lt"/>
              <a:ea typeface="+mn-ea"/>
              <a:cs typeface="+mn-cs"/>
            </a:rPr>
            <a:t>Ciascuna delle precedenti tre variabili viene poi pesata per calcolare il livello di efficacia delle misure attualmente applicate all’interno dell’organizzazione:</a:t>
          </a:r>
        </a:p>
        <a:p>
          <a:r>
            <a:rPr lang="it-IT" sz="1100">
              <a:solidFill>
                <a:sysClr val="windowText" lastClr="000000"/>
              </a:solidFill>
              <a:effectLst/>
              <a:latin typeface="+mn-lt"/>
              <a:ea typeface="+mn-ea"/>
              <a:cs typeface="+mn-cs"/>
            </a:rPr>
            <a:t>Formazione specificatamente dedicata		peso: 40%</a:t>
          </a:r>
        </a:p>
        <a:p>
          <a:r>
            <a:rPr lang="it-IT" sz="1100">
              <a:solidFill>
                <a:sysClr val="windowText" lastClr="000000"/>
              </a:solidFill>
              <a:effectLst/>
              <a:latin typeface="+mn-lt"/>
              <a:ea typeface="+mn-ea"/>
              <a:cs typeface="+mn-cs"/>
            </a:rPr>
            <a:t>Canali di comunicazione/segnalazione interna		peso: 20%</a:t>
          </a:r>
        </a:p>
        <a:p>
          <a:r>
            <a:rPr lang="it-IT" sz="1100">
              <a:solidFill>
                <a:sysClr val="windowText" lastClr="000000"/>
              </a:solidFill>
              <a:effectLst/>
              <a:latin typeface="+mn-lt"/>
              <a:ea typeface="+mn-ea"/>
              <a:cs typeface="+mn-cs"/>
            </a:rPr>
            <a:t>Controlli attualmente presenti			peso: 40%</a:t>
          </a:r>
        </a:p>
        <a:p>
          <a:endParaRPr lang="it-IT" sz="1100">
            <a:solidFill>
              <a:sysClr val="windowText" lastClr="000000"/>
            </a:solidFill>
            <a:effectLst/>
            <a:latin typeface="+mn-lt"/>
            <a:ea typeface="+mn-ea"/>
            <a:cs typeface="+mn-cs"/>
          </a:endParaRPr>
        </a:p>
        <a:p>
          <a:r>
            <a:rPr lang="it-IT" sz="1100">
              <a:solidFill>
                <a:sysClr val="windowText" lastClr="000000"/>
              </a:solidFill>
              <a:effectLst/>
              <a:latin typeface="+mn-lt"/>
              <a:ea typeface="+mn-ea"/>
              <a:cs typeface="+mn-cs"/>
            </a:rPr>
            <a:t>Ultimo step è rappresentato dal calcolo del RISCHIO RESIDUO come media pesata del rischio inerente e dell'efficacia delle misure. Il sistema prevede di pesare il rischio inerente al 70% e l'efficacia delle misure al 30%. Tali percentuali sono personalizzabili.</a:t>
          </a:r>
        </a:p>
        <a:p>
          <a:endParaRPr lang="it-IT" sz="1100" b="0">
            <a:solidFill>
              <a:sysClr val="windowText" lastClr="000000"/>
            </a:solidFill>
            <a:effectLst/>
            <a:latin typeface="+mn-lt"/>
            <a:ea typeface="+mn-ea"/>
            <a:cs typeface="+mn-cs"/>
          </a:endParaRPr>
        </a:p>
      </xdr:txBody>
    </xdr:sp>
    <xdr:clientData/>
  </xdr:twoCellAnchor>
  <xdr:twoCellAnchor>
    <xdr:from>
      <xdr:col>1</xdr:col>
      <xdr:colOff>0</xdr:colOff>
      <xdr:row>27</xdr:row>
      <xdr:rowOff>1</xdr:rowOff>
    </xdr:from>
    <xdr:to>
      <xdr:col>3</xdr:col>
      <xdr:colOff>0</xdr:colOff>
      <xdr:row>31</xdr:row>
      <xdr:rowOff>59122</xdr:rowOff>
    </xdr:to>
    <xdr:sp macro="" textlink="">
      <xdr:nvSpPr>
        <xdr:cNvPr id="14" name="Rettangolo 13">
          <a:extLst>
            <a:ext uri="{FF2B5EF4-FFF2-40B4-BE49-F238E27FC236}">
              <a16:creationId xmlns:a16="http://schemas.microsoft.com/office/drawing/2014/main" id="{00000000-0008-0000-2200-00000E000000}"/>
            </a:ext>
          </a:extLst>
        </xdr:cNvPr>
        <xdr:cNvSpPr/>
      </xdr:nvSpPr>
      <xdr:spPr>
        <a:xfrm>
          <a:off x="617483" y="6404742"/>
          <a:ext cx="5800396" cy="71601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b="0">
              <a:solidFill>
                <a:sysClr val="windowText" lastClr="000000"/>
              </a:solidFill>
              <a:effectLst/>
              <a:latin typeface="+mn-lt"/>
              <a:ea typeface="+mn-ea"/>
              <a:cs typeface="+mn-cs"/>
            </a:rPr>
            <a:t>Una volta calcolato il grado di rischio inerente e il livello complessivo di efficacia delle misure, si passa alla media pesata delle due anzidette componenti per arrivare al grado di rischio residuo, ovvero alla valutazione complessiva del rischio di riciclaggio / finanziamento del terrorismo.</a:t>
          </a:r>
        </a:p>
        <a:p>
          <a:pPr algn="l"/>
          <a:endParaRPr lang="it-IT" sz="1100" b="0">
            <a:solidFill>
              <a:sysClr val="windowText" lastClr="000000"/>
            </a:solidFill>
          </a:endParaRPr>
        </a:p>
      </xdr:txBody>
    </xdr:sp>
    <xdr:clientData/>
  </xdr:twoCellAnchor>
  <xdr:twoCellAnchor editAs="oneCell">
    <xdr:from>
      <xdr:col>1</xdr:col>
      <xdr:colOff>0</xdr:colOff>
      <xdr:row>30</xdr:row>
      <xdr:rowOff>157655</xdr:rowOff>
    </xdr:from>
    <xdr:to>
      <xdr:col>2</xdr:col>
      <xdr:colOff>2652986</xdr:colOff>
      <xdr:row>36</xdr:row>
      <xdr:rowOff>105125</xdr:rowOff>
    </xdr:to>
    <xdr:pic>
      <xdr:nvPicPr>
        <xdr:cNvPr id="16" name="Immagine 15">
          <a:extLst>
            <a:ext uri="{FF2B5EF4-FFF2-40B4-BE49-F238E27FC236}">
              <a16:creationId xmlns:a16="http://schemas.microsoft.com/office/drawing/2014/main" id="{00000000-0008-0000-2200-000010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7483" y="7055069"/>
          <a:ext cx="3835400" cy="932815"/>
        </a:xfrm>
        <a:prstGeom prst="rect">
          <a:avLst/>
        </a:prstGeom>
        <a:noFill/>
        <a:ln>
          <a:noFill/>
        </a:ln>
      </xdr:spPr>
    </xdr:pic>
    <xdr:clientData/>
  </xdr:twoCellAnchor>
  <xdr:twoCellAnchor editAs="oneCell">
    <xdr:from>
      <xdr:col>1</xdr:col>
      <xdr:colOff>6567</xdr:colOff>
      <xdr:row>91</xdr:row>
      <xdr:rowOff>157654</xdr:rowOff>
    </xdr:from>
    <xdr:to>
      <xdr:col>2</xdr:col>
      <xdr:colOff>2758965</xdr:colOff>
      <xdr:row>98</xdr:row>
      <xdr:rowOff>105103</xdr:rowOff>
    </xdr:to>
    <xdr:pic>
      <xdr:nvPicPr>
        <xdr:cNvPr id="17" name="Immagine 16">
          <a:extLst>
            <a:ext uri="{FF2B5EF4-FFF2-40B4-BE49-F238E27FC236}">
              <a16:creationId xmlns:a16="http://schemas.microsoft.com/office/drawing/2014/main" id="{00000000-0008-0000-2200-000011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4050" y="21933775"/>
          <a:ext cx="3934812" cy="1097018"/>
        </a:xfrm>
        <a:prstGeom prst="rect">
          <a:avLst/>
        </a:prstGeom>
        <a:noFill/>
        <a:ln>
          <a:noFill/>
        </a:ln>
      </xdr:spPr>
    </xdr:pic>
    <xdr:clientData/>
  </xdr:twoCellAnchor>
  <xdr:twoCellAnchor editAs="oneCell">
    <xdr:from>
      <xdr:col>0</xdr:col>
      <xdr:colOff>617481</xdr:colOff>
      <xdr:row>133</xdr:row>
      <xdr:rowOff>0</xdr:rowOff>
    </xdr:from>
    <xdr:to>
      <xdr:col>3</xdr:col>
      <xdr:colOff>3954517</xdr:colOff>
      <xdr:row>145</xdr:row>
      <xdr:rowOff>32844</xdr:rowOff>
    </xdr:to>
    <xdr:pic>
      <xdr:nvPicPr>
        <xdr:cNvPr id="18" name="Immagine 17">
          <a:extLst>
            <a:ext uri="{FF2B5EF4-FFF2-40B4-BE49-F238E27FC236}">
              <a16:creationId xmlns:a16="http://schemas.microsoft.com/office/drawing/2014/main" id="{00000000-0008-0000-2200-000012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17481" y="32214207"/>
          <a:ext cx="9754915" cy="2003534"/>
        </a:xfrm>
        <a:prstGeom prst="rect">
          <a:avLst/>
        </a:prstGeom>
        <a:noFill/>
        <a:ln>
          <a:noFill/>
        </a:ln>
      </xdr:spPr>
    </xdr:pic>
    <xdr:clientData/>
  </xdr:twoCellAnchor>
  <xdr:twoCellAnchor editAs="oneCell">
    <xdr:from>
      <xdr:col>1</xdr:col>
      <xdr:colOff>0</xdr:colOff>
      <xdr:row>145</xdr:row>
      <xdr:rowOff>164223</xdr:rowOff>
    </xdr:from>
    <xdr:to>
      <xdr:col>2</xdr:col>
      <xdr:colOff>2844362</xdr:colOff>
      <xdr:row>153</xdr:row>
      <xdr:rowOff>85395</xdr:rowOff>
    </xdr:to>
    <xdr:pic>
      <xdr:nvPicPr>
        <xdr:cNvPr id="19" name="Immagine 18">
          <a:extLst>
            <a:ext uri="{FF2B5EF4-FFF2-40B4-BE49-F238E27FC236}">
              <a16:creationId xmlns:a16="http://schemas.microsoft.com/office/drawing/2014/main" id="{00000000-0008-0000-2200-000013000000}"/>
            </a:ext>
          </a:extLst>
        </xdr:cNvPr>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17483" y="34349120"/>
          <a:ext cx="4026776" cy="123496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1743075</xdr:colOff>
      <xdr:row>4</xdr:row>
      <xdr:rowOff>57150</xdr:rowOff>
    </xdr:from>
    <xdr:to>
      <xdr:col>0</xdr:col>
      <xdr:colOff>2228850</xdr:colOff>
      <xdr:row>4</xdr:row>
      <xdr:rowOff>361950</xdr:rowOff>
    </xdr:to>
    <xdr:sp macro="" textlink="">
      <xdr:nvSpPr>
        <xdr:cNvPr id="2" name="Freccia a destra 1">
          <a:extLst>
            <a:ext uri="{FF2B5EF4-FFF2-40B4-BE49-F238E27FC236}">
              <a16:creationId xmlns:a16="http://schemas.microsoft.com/office/drawing/2014/main" id="{00000000-0008-0000-2500-000002000000}"/>
            </a:ext>
          </a:extLst>
        </xdr:cNvPr>
        <xdr:cNvSpPr/>
      </xdr:nvSpPr>
      <xdr:spPr>
        <a:xfrm flipH="1">
          <a:off x="1743075" y="2390775"/>
          <a:ext cx="485775" cy="304800"/>
        </a:xfrm>
        <a:prstGeom prst="rightArrow">
          <a:avLst/>
        </a:prstGeom>
        <a:solidFill>
          <a:srgbClr val="C00000"/>
        </a:solidFill>
        <a:ln>
          <a:solidFill>
            <a:schemeClr val="bg1"/>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it-IT" sz="1100"/>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123825</xdr:colOff>
          <xdr:row>3</xdr:row>
          <xdr:rowOff>19050</xdr:rowOff>
        </xdr:from>
        <xdr:to>
          <xdr:col>1</xdr:col>
          <xdr:colOff>314325</xdr:colOff>
          <xdr:row>3</xdr:row>
          <xdr:rowOff>180975</xdr:rowOff>
        </xdr:to>
        <xdr:sp macro="" textlink="">
          <xdr:nvSpPr>
            <xdr:cNvPr id="244739" name="Check Box 3" hidden="1">
              <a:extLst>
                <a:ext uri="{63B3BB69-23CF-44E3-9099-C40C66FF867C}">
                  <a14:compatExt spid="_x0000_s244739"/>
                </a:ext>
                <a:ext uri="{FF2B5EF4-FFF2-40B4-BE49-F238E27FC236}">
                  <a16:creationId xmlns:a16="http://schemas.microsoft.com/office/drawing/2014/main" id="{00000000-0008-0000-2600-000003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xdr:row>
          <xdr:rowOff>19050</xdr:rowOff>
        </xdr:from>
        <xdr:to>
          <xdr:col>1</xdr:col>
          <xdr:colOff>314325</xdr:colOff>
          <xdr:row>4</xdr:row>
          <xdr:rowOff>180975</xdr:rowOff>
        </xdr:to>
        <xdr:sp macro="" textlink="">
          <xdr:nvSpPr>
            <xdr:cNvPr id="244740" name="Check Box 4" hidden="1">
              <a:extLst>
                <a:ext uri="{63B3BB69-23CF-44E3-9099-C40C66FF867C}">
                  <a14:compatExt spid="_x0000_s244740"/>
                </a:ext>
                <a:ext uri="{FF2B5EF4-FFF2-40B4-BE49-F238E27FC236}">
                  <a16:creationId xmlns:a16="http://schemas.microsoft.com/office/drawing/2014/main" id="{00000000-0008-0000-2600-000004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5</xdr:row>
          <xdr:rowOff>19050</xdr:rowOff>
        </xdr:from>
        <xdr:to>
          <xdr:col>1</xdr:col>
          <xdr:colOff>314325</xdr:colOff>
          <xdr:row>5</xdr:row>
          <xdr:rowOff>180975</xdr:rowOff>
        </xdr:to>
        <xdr:sp macro="" textlink="">
          <xdr:nvSpPr>
            <xdr:cNvPr id="244741" name="Check Box 5" hidden="1">
              <a:extLst>
                <a:ext uri="{63B3BB69-23CF-44E3-9099-C40C66FF867C}">
                  <a14:compatExt spid="_x0000_s244741"/>
                </a:ext>
                <a:ext uri="{FF2B5EF4-FFF2-40B4-BE49-F238E27FC236}">
                  <a16:creationId xmlns:a16="http://schemas.microsoft.com/office/drawing/2014/main" id="{00000000-0008-0000-2600-000005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xdr:row>
          <xdr:rowOff>19050</xdr:rowOff>
        </xdr:from>
        <xdr:to>
          <xdr:col>1</xdr:col>
          <xdr:colOff>314325</xdr:colOff>
          <xdr:row>6</xdr:row>
          <xdr:rowOff>180975</xdr:rowOff>
        </xdr:to>
        <xdr:sp macro="" textlink="">
          <xdr:nvSpPr>
            <xdr:cNvPr id="244742" name="Check Box 6" hidden="1">
              <a:extLst>
                <a:ext uri="{63B3BB69-23CF-44E3-9099-C40C66FF867C}">
                  <a14:compatExt spid="_x0000_s244742"/>
                </a:ext>
                <a:ext uri="{FF2B5EF4-FFF2-40B4-BE49-F238E27FC236}">
                  <a16:creationId xmlns:a16="http://schemas.microsoft.com/office/drawing/2014/main" id="{00000000-0008-0000-2600-000006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7</xdr:row>
          <xdr:rowOff>19050</xdr:rowOff>
        </xdr:from>
        <xdr:to>
          <xdr:col>1</xdr:col>
          <xdr:colOff>314325</xdr:colOff>
          <xdr:row>7</xdr:row>
          <xdr:rowOff>180975</xdr:rowOff>
        </xdr:to>
        <xdr:sp macro="" textlink="">
          <xdr:nvSpPr>
            <xdr:cNvPr id="244743" name="Check Box 7" hidden="1">
              <a:extLst>
                <a:ext uri="{63B3BB69-23CF-44E3-9099-C40C66FF867C}">
                  <a14:compatExt spid="_x0000_s244743"/>
                </a:ext>
                <a:ext uri="{FF2B5EF4-FFF2-40B4-BE49-F238E27FC236}">
                  <a16:creationId xmlns:a16="http://schemas.microsoft.com/office/drawing/2014/main" id="{00000000-0008-0000-2600-000007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8</xdr:row>
          <xdr:rowOff>19050</xdr:rowOff>
        </xdr:from>
        <xdr:to>
          <xdr:col>1</xdr:col>
          <xdr:colOff>314325</xdr:colOff>
          <xdr:row>8</xdr:row>
          <xdr:rowOff>180975</xdr:rowOff>
        </xdr:to>
        <xdr:sp macro="" textlink="">
          <xdr:nvSpPr>
            <xdr:cNvPr id="244744" name="Check Box 8" hidden="1">
              <a:extLst>
                <a:ext uri="{63B3BB69-23CF-44E3-9099-C40C66FF867C}">
                  <a14:compatExt spid="_x0000_s244744"/>
                </a:ext>
                <a:ext uri="{FF2B5EF4-FFF2-40B4-BE49-F238E27FC236}">
                  <a16:creationId xmlns:a16="http://schemas.microsoft.com/office/drawing/2014/main" id="{00000000-0008-0000-2600-000008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xdr:row>
          <xdr:rowOff>19050</xdr:rowOff>
        </xdr:from>
        <xdr:to>
          <xdr:col>1</xdr:col>
          <xdr:colOff>314325</xdr:colOff>
          <xdr:row>9</xdr:row>
          <xdr:rowOff>180975</xdr:rowOff>
        </xdr:to>
        <xdr:sp macro="" textlink="">
          <xdr:nvSpPr>
            <xdr:cNvPr id="244745" name="Check Box 9" hidden="1">
              <a:extLst>
                <a:ext uri="{63B3BB69-23CF-44E3-9099-C40C66FF867C}">
                  <a14:compatExt spid="_x0000_s244745"/>
                </a:ext>
                <a:ext uri="{FF2B5EF4-FFF2-40B4-BE49-F238E27FC236}">
                  <a16:creationId xmlns:a16="http://schemas.microsoft.com/office/drawing/2014/main" id="{00000000-0008-0000-2600-000009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12</xdr:row>
          <xdr:rowOff>19050</xdr:rowOff>
        </xdr:from>
        <xdr:to>
          <xdr:col>1</xdr:col>
          <xdr:colOff>314325</xdr:colOff>
          <xdr:row>12</xdr:row>
          <xdr:rowOff>180975</xdr:rowOff>
        </xdr:to>
        <xdr:sp macro="" textlink="">
          <xdr:nvSpPr>
            <xdr:cNvPr id="244748" name="Check Box 12" hidden="1">
              <a:extLst>
                <a:ext uri="{63B3BB69-23CF-44E3-9099-C40C66FF867C}">
                  <a14:compatExt spid="_x0000_s244748"/>
                </a:ext>
                <a:ext uri="{FF2B5EF4-FFF2-40B4-BE49-F238E27FC236}">
                  <a16:creationId xmlns:a16="http://schemas.microsoft.com/office/drawing/2014/main" id="{00000000-0008-0000-2600-00000C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13</xdr:row>
          <xdr:rowOff>19050</xdr:rowOff>
        </xdr:from>
        <xdr:to>
          <xdr:col>1</xdr:col>
          <xdr:colOff>314325</xdr:colOff>
          <xdr:row>13</xdr:row>
          <xdr:rowOff>180975</xdr:rowOff>
        </xdr:to>
        <xdr:sp macro="" textlink="">
          <xdr:nvSpPr>
            <xdr:cNvPr id="244749" name="Check Box 13" hidden="1">
              <a:extLst>
                <a:ext uri="{63B3BB69-23CF-44E3-9099-C40C66FF867C}">
                  <a14:compatExt spid="_x0000_s244749"/>
                </a:ext>
                <a:ext uri="{FF2B5EF4-FFF2-40B4-BE49-F238E27FC236}">
                  <a16:creationId xmlns:a16="http://schemas.microsoft.com/office/drawing/2014/main" id="{00000000-0008-0000-2600-00000D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14</xdr:row>
          <xdr:rowOff>19050</xdr:rowOff>
        </xdr:from>
        <xdr:to>
          <xdr:col>1</xdr:col>
          <xdr:colOff>314325</xdr:colOff>
          <xdr:row>14</xdr:row>
          <xdr:rowOff>180975</xdr:rowOff>
        </xdr:to>
        <xdr:sp macro="" textlink="">
          <xdr:nvSpPr>
            <xdr:cNvPr id="244750" name="Check Box 14" hidden="1">
              <a:extLst>
                <a:ext uri="{63B3BB69-23CF-44E3-9099-C40C66FF867C}">
                  <a14:compatExt spid="_x0000_s244750"/>
                </a:ext>
                <a:ext uri="{FF2B5EF4-FFF2-40B4-BE49-F238E27FC236}">
                  <a16:creationId xmlns:a16="http://schemas.microsoft.com/office/drawing/2014/main" id="{00000000-0008-0000-2600-00000E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15</xdr:row>
          <xdr:rowOff>19050</xdr:rowOff>
        </xdr:from>
        <xdr:to>
          <xdr:col>1</xdr:col>
          <xdr:colOff>314325</xdr:colOff>
          <xdr:row>15</xdr:row>
          <xdr:rowOff>180975</xdr:rowOff>
        </xdr:to>
        <xdr:sp macro="" textlink="">
          <xdr:nvSpPr>
            <xdr:cNvPr id="244751" name="Check Box 15" hidden="1">
              <a:extLst>
                <a:ext uri="{63B3BB69-23CF-44E3-9099-C40C66FF867C}">
                  <a14:compatExt spid="_x0000_s244751"/>
                </a:ext>
                <a:ext uri="{FF2B5EF4-FFF2-40B4-BE49-F238E27FC236}">
                  <a16:creationId xmlns:a16="http://schemas.microsoft.com/office/drawing/2014/main" id="{00000000-0008-0000-2600-00000F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16</xdr:row>
          <xdr:rowOff>19050</xdr:rowOff>
        </xdr:from>
        <xdr:to>
          <xdr:col>1</xdr:col>
          <xdr:colOff>314325</xdr:colOff>
          <xdr:row>16</xdr:row>
          <xdr:rowOff>180975</xdr:rowOff>
        </xdr:to>
        <xdr:sp macro="" textlink="">
          <xdr:nvSpPr>
            <xdr:cNvPr id="244752" name="Check Box 16" hidden="1">
              <a:extLst>
                <a:ext uri="{63B3BB69-23CF-44E3-9099-C40C66FF867C}">
                  <a14:compatExt spid="_x0000_s244752"/>
                </a:ext>
                <a:ext uri="{FF2B5EF4-FFF2-40B4-BE49-F238E27FC236}">
                  <a16:creationId xmlns:a16="http://schemas.microsoft.com/office/drawing/2014/main" id="{00000000-0008-0000-2600-000010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17</xdr:row>
          <xdr:rowOff>19050</xdr:rowOff>
        </xdr:from>
        <xdr:to>
          <xdr:col>1</xdr:col>
          <xdr:colOff>314325</xdr:colOff>
          <xdr:row>17</xdr:row>
          <xdr:rowOff>180975</xdr:rowOff>
        </xdr:to>
        <xdr:sp macro="" textlink="">
          <xdr:nvSpPr>
            <xdr:cNvPr id="244753" name="Check Box 17" hidden="1">
              <a:extLst>
                <a:ext uri="{63B3BB69-23CF-44E3-9099-C40C66FF867C}">
                  <a14:compatExt spid="_x0000_s244753"/>
                </a:ext>
                <a:ext uri="{FF2B5EF4-FFF2-40B4-BE49-F238E27FC236}">
                  <a16:creationId xmlns:a16="http://schemas.microsoft.com/office/drawing/2014/main" id="{00000000-0008-0000-2600-000011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xdr:row>
          <xdr:rowOff>19050</xdr:rowOff>
        </xdr:from>
        <xdr:to>
          <xdr:col>1</xdr:col>
          <xdr:colOff>314325</xdr:colOff>
          <xdr:row>18</xdr:row>
          <xdr:rowOff>180975</xdr:rowOff>
        </xdr:to>
        <xdr:sp macro="" textlink="">
          <xdr:nvSpPr>
            <xdr:cNvPr id="244754" name="Check Box 18" hidden="1">
              <a:extLst>
                <a:ext uri="{63B3BB69-23CF-44E3-9099-C40C66FF867C}">
                  <a14:compatExt spid="_x0000_s244754"/>
                </a:ext>
                <a:ext uri="{FF2B5EF4-FFF2-40B4-BE49-F238E27FC236}">
                  <a16:creationId xmlns:a16="http://schemas.microsoft.com/office/drawing/2014/main" id="{00000000-0008-0000-2600-000012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19</xdr:row>
          <xdr:rowOff>19050</xdr:rowOff>
        </xdr:from>
        <xdr:to>
          <xdr:col>1</xdr:col>
          <xdr:colOff>314325</xdr:colOff>
          <xdr:row>19</xdr:row>
          <xdr:rowOff>180975</xdr:rowOff>
        </xdr:to>
        <xdr:sp macro="" textlink="">
          <xdr:nvSpPr>
            <xdr:cNvPr id="244755" name="Check Box 19" hidden="1">
              <a:extLst>
                <a:ext uri="{63B3BB69-23CF-44E3-9099-C40C66FF867C}">
                  <a14:compatExt spid="_x0000_s244755"/>
                </a:ext>
                <a:ext uri="{FF2B5EF4-FFF2-40B4-BE49-F238E27FC236}">
                  <a16:creationId xmlns:a16="http://schemas.microsoft.com/office/drawing/2014/main" id="{00000000-0008-0000-2600-000013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20</xdr:row>
          <xdr:rowOff>19050</xdr:rowOff>
        </xdr:from>
        <xdr:to>
          <xdr:col>1</xdr:col>
          <xdr:colOff>314325</xdr:colOff>
          <xdr:row>20</xdr:row>
          <xdr:rowOff>180975</xdr:rowOff>
        </xdr:to>
        <xdr:sp macro="" textlink="">
          <xdr:nvSpPr>
            <xdr:cNvPr id="244756" name="Check Box 20" hidden="1">
              <a:extLst>
                <a:ext uri="{63B3BB69-23CF-44E3-9099-C40C66FF867C}">
                  <a14:compatExt spid="_x0000_s244756"/>
                </a:ext>
                <a:ext uri="{FF2B5EF4-FFF2-40B4-BE49-F238E27FC236}">
                  <a16:creationId xmlns:a16="http://schemas.microsoft.com/office/drawing/2014/main" id="{00000000-0008-0000-2600-000014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21</xdr:row>
          <xdr:rowOff>19050</xdr:rowOff>
        </xdr:from>
        <xdr:to>
          <xdr:col>1</xdr:col>
          <xdr:colOff>314325</xdr:colOff>
          <xdr:row>21</xdr:row>
          <xdr:rowOff>180975</xdr:rowOff>
        </xdr:to>
        <xdr:sp macro="" textlink="">
          <xdr:nvSpPr>
            <xdr:cNvPr id="244757" name="Check Box 21" hidden="1">
              <a:extLst>
                <a:ext uri="{63B3BB69-23CF-44E3-9099-C40C66FF867C}">
                  <a14:compatExt spid="_x0000_s244757"/>
                </a:ext>
                <a:ext uri="{FF2B5EF4-FFF2-40B4-BE49-F238E27FC236}">
                  <a16:creationId xmlns:a16="http://schemas.microsoft.com/office/drawing/2014/main" id="{00000000-0008-0000-2600-000015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22</xdr:row>
          <xdr:rowOff>19050</xdr:rowOff>
        </xdr:from>
        <xdr:to>
          <xdr:col>1</xdr:col>
          <xdr:colOff>314325</xdr:colOff>
          <xdr:row>22</xdr:row>
          <xdr:rowOff>180975</xdr:rowOff>
        </xdr:to>
        <xdr:sp macro="" textlink="">
          <xdr:nvSpPr>
            <xdr:cNvPr id="244758" name="Check Box 22" hidden="1">
              <a:extLst>
                <a:ext uri="{63B3BB69-23CF-44E3-9099-C40C66FF867C}">
                  <a14:compatExt spid="_x0000_s244758"/>
                </a:ext>
                <a:ext uri="{FF2B5EF4-FFF2-40B4-BE49-F238E27FC236}">
                  <a16:creationId xmlns:a16="http://schemas.microsoft.com/office/drawing/2014/main" id="{00000000-0008-0000-2600-000016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23</xdr:row>
          <xdr:rowOff>19050</xdr:rowOff>
        </xdr:from>
        <xdr:to>
          <xdr:col>1</xdr:col>
          <xdr:colOff>314325</xdr:colOff>
          <xdr:row>23</xdr:row>
          <xdr:rowOff>180975</xdr:rowOff>
        </xdr:to>
        <xdr:sp macro="" textlink="">
          <xdr:nvSpPr>
            <xdr:cNvPr id="244759" name="Check Box 23" hidden="1">
              <a:extLst>
                <a:ext uri="{63B3BB69-23CF-44E3-9099-C40C66FF867C}">
                  <a14:compatExt spid="_x0000_s244759"/>
                </a:ext>
                <a:ext uri="{FF2B5EF4-FFF2-40B4-BE49-F238E27FC236}">
                  <a16:creationId xmlns:a16="http://schemas.microsoft.com/office/drawing/2014/main" id="{00000000-0008-0000-2600-000017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24</xdr:row>
          <xdr:rowOff>19050</xdr:rowOff>
        </xdr:from>
        <xdr:to>
          <xdr:col>1</xdr:col>
          <xdr:colOff>314325</xdr:colOff>
          <xdr:row>24</xdr:row>
          <xdr:rowOff>180975</xdr:rowOff>
        </xdr:to>
        <xdr:sp macro="" textlink="">
          <xdr:nvSpPr>
            <xdr:cNvPr id="244760" name="Check Box 24" hidden="1">
              <a:extLst>
                <a:ext uri="{63B3BB69-23CF-44E3-9099-C40C66FF867C}">
                  <a14:compatExt spid="_x0000_s244760"/>
                </a:ext>
                <a:ext uri="{FF2B5EF4-FFF2-40B4-BE49-F238E27FC236}">
                  <a16:creationId xmlns:a16="http://schemas.microsoft.com/office/drawing/2014/main" id="{00000000-0008-0000-2600-000018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28</xdr:row>
          <xdr:rowOff>19050</xdr:rowOff>
        </xdr:from>
        <xdr:to>
          <xdr:col>1</xdr:col>
          <xdr:colOff>314325</xdr:colOff>
          <xdr:row>28</xdr:row>
          <xdr:rowOff>180975</xdr:rowOff>
        </xdr:to>
        <xdr:sp macro="" textlink="">
          <xdr:nvSpPr>
            <xdr:cNvPr id="244764" name="Check Box 28" hidden="1">
              <a:extLst>
                <a:ext uri="{63B3BB69-23CF-44E3-9099-C40C66FF867C}">
                  <a14:compatExt spid="_x0000_s244764"/>
                </a:ext>
                <a:ext uri="{FF2B5EF4-FFF2-40B4-BE49-F238E27FC236}">
                  <a16:creationId xmlns:a16="http://schemas.microsoft.com/office/drawing/2014/main" id="{00000000-0008-0000-2600-00001C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29</xdr:row>
          <xdr:rowOff>19050</xdr:rowOff>
        </xdr:from>
        <xdr:to>
          <xdr:col>1</xdr:col>
          <xdr:colOff>314325</xdr:colOff>
          <xdr:row>29</xdr:row>
          <xdr:rowOff>180975</xdr:rowOff>
        </xdr:to>
        <xdr:sp macro="" textlink="">
          <xdr:nvSpPr>
            <xdr:cNvPr id="244765" name="Check Box 29" hidden="1">
              <a:extLst>
                <a:ext uri="{63B3BB69-23CF-44E3-9099-C40C66FF867C}">
                  <a14:compatExt spid="_x0000_s244765"/>
                </a:ext>
                <a:ext uri="{FF2B5EF4-FFF2-40B4-BE49-F238E27FC236}">
                  <a16:creationId xmlns:a16="http://schemas.microsoft.com/office/drawing/2014/main" id="{00000000-0008-0000-2600-00001D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30</xdr:row>
          <xdr:rowOff>19050</xdr:rowOff>
        </xdr:from>
        <xdr:to>
          <xdr:col>1</xdr:col>
          <xdr:colOff>314325</xdr:colOff>
          <xdr:row>30</xdr:row>
          <xdr:rowOff>180975</xdr:rowOff>
        </xdr:to>
        <xdr:sp macro="" textlink="">
          <xdr:nvSpPr>
            <xdr:cNvPr id="244766" name="Check Box 30" hidden="1">
              <a:extLst>
                <a:ext uri="{63B3BB69-23CF-44E3-9099-C40C66FF867C}">
                  <a14:compatExt spid="_x0000_s244766"/>
                </a:ext>
                <a:ext uri="{FF2B5EF4-FFF2-40B4-BE49-F238E27FC236}">
                  <a16:creationId xmlns:a16="http://schemas.microsoft.com/office/drawing/2014/main" id="{00000000-0008-0000-2600-00001E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31</xdr:row>
          <xdr:rowOff>19050</xdr:rowOff>
        </xdr:from>
        <xdr:to>
          <xdr:col>1</xdr:col>
          <xdr:colOff>314325</xdr:colOff>
          <xdr:row>31</xdr:row>
          <xdr:rowOff>180975</xdr:rowOff>
        </xdr:to>
        <xdr:sp macro="" textlink="">
          <xdr:nvSpPr>
            <xdr:cNvPr id="244767" name="Check Box 31" hidden="1">
              <a:extLst>
                <a:ext uri="{63B3BB69-23CF-44E3-9099-C40C66FF867C}">
                  <a14:compatExt spid="_x0000_s244767"/>
                </a:ext>
                <a:ext uri="{FF2B5EF4-FFF2-40B4-BE49-F238E27FC236}">
                  <a16:creationId xmlns:a16="http://schemas.microsoft.com/office/drawing/2014/main" id="{00000000-0008-0000-2600-00001F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32</xdr:row>
          <xdr:rowOff>19050</xdr:rowOff>
        </xdr:from>
        <xdr:to>
          <xdr:col>1</xdr:col>
          <xdr:colOff>314325</xdr:colOff>
          <xdr:row>32</xdr:row>
          <xdr:rowOff>180975</xdr:rowOff>
        </xdr:to>
        <xdr:sp macro="" textlink="">
          <xdr:nvSpPr>
            <xdr:cNvPr id="244768" name="Check Box 32" hidden="1">
              <a:extLst>
                <a:ext uri="{63B3BB69-23CF-44E3-9099-C40C66FF867C}">
                  <a14:compatExt spid="_x0000_s244768"/>
                </a:ext>
                <a:ext uri="{FF2B5EF4-FFF2-40B4-BE49-F238E27FC236}">
                  <a16:creationId xmlns:a16="http://schemas.microsoft.com/office/drawing/2014/main" id="{00000000-0008-0000-2600-000020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33</xdr:row>
          <xdr:rowOff>19050</xdr:rowOff>
        </xdr:from>
        <xdr:to>
          <xdr:col>1</xdr:col>
          <xdr:colOff>314325</xdr:colOff>
          <xdr:row>33</xdr:row>
          <xdr:rowOff>180975</xdr:rowOff>
        </xdr:to>
        <xdr:sp macro="" textlink="">
          <xdr:nvSpPr>
            <xdr:cNvPr id="244769" name="Check Box 33" hidden="1">
              <a:extLst>
                <a:ext uri="{63B3BB69-23CF-44E3-9099-C40C66FF867C}">
                  <a14:compatExt spid="_x0000_s244769"/>
                </a:ext>
                <a:ext uri="{FF2B5EF4-FFF2-40B4-BE49-F238E27FC236}">
                  <a16:creationId xmlns:a16="http://schemas.microsoft.com/office/drawing/2014/main" id="{00000000-0008-0000-2600-000021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34</xdr:row>
          <xdr:rowOff>19050</xdr:rowOff>
        </xdr:from>
        <xdr:to>
          <xdr:col>1</xdr:col>
          <xdr:colOff>314325</xdr:colOff>
          <xdr:row>34</xdr:row>
          <xdr:rowOff>180975</xdr:rowOff>
        </xdr:to>
        <xdr:sp macro="" textlink="">
          <xdr:nvSpPr>
            <xdr:cNvPr id="244770" name="Check Box 34" hidden="1">
              <a:extLst>
                <a:ext uri="{63B3BB69-23CF-44E3-9099-C40C66FF867C}">
                  <a14:compatExt spid="_x0000_s244770"/>
                </a:ext>
                <a:ext uri="{FF2B5EF4-FFF2-40B4-BE49-F238E27FC236}">
                  <a16:creationId xmlns:a16="http://schemas.microsoft.com/office/drawing/2014/main" id="{00000000-0008-0000-2600-000022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35</xdr:row>
          <xdr:rowOff>19050</xdr:rowOff>
        </xdr:from>
        <xdr:to>
          <xdr:col>1</xdr:col>
          <xdr:colOff>314325</xdr:colOff>
          <xdr:row>35</xdr:row>
          <xdr:rowOff>180975</xdr:rowOff>
        </xdr:to>
        <xdr:sp macro="" textlink="">
          <xdr:nvSpPr>
            <xdr:cNvPr id="244771" name="Check Box 35" hidden="1">
              <a:extLst>
                <a:ext uri="{63B3BB69-23CF-44E3-9099-C40C66FF867C}">
                  <a14:compatExt spid="_x0000_s244771"/>
                </a:ext>
                <a:ext uri="{FF2B5EF4-FFF2-40B4-BE49-F238E27FC236}">
                  <a16:creationId xmlns:a16="http://schemas.microsoft.com/office/drawing/2014/main" id="{00000000-0008-0000-2600-000023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36</xdr:row>
          <xdr:rowOff>19050</xdr:rowOff>
        </xdr:from>
        <xdr:to>
          <xdr:col>1</xdr:col>
          <xdr:colOff>314325</xdr:colOff>
          <xdr:row>36</xdr:row>
          <xdr:rowOff>180975</xdr:rowOff>
        </xdr:to>
        <xdr:sp macro="" textlink="">
          <xdr:nvSpPr>
            <xdr:cNvPr id="244772" name="Check Box 36" hidden="1">
              <a:extLst>
                <a:ext uri="{63B3BB69-23CF-44E3-9099-C40C66FF867C}">
                  <a14:compatExt spid="_x0000_s244772"/>
                </a:ext>
                <a:ext uri="{FF2B5EF4-FFF2-40B4-BE49-F238E27FC236}">
                  <a16:creationId xmlns:a16="http://schemas.microsoft.com/office/drawing/2014/main" id="{00000000-0008-0000-2600-000024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37</xdr:row>
          <xdr:rowOff>19050</xdr:rowOff>
        </xdr:from>
        <xdr:to>
          <xdr:col>1</xdr:col>
          <xdr:colOff>314325</xdr:colOff>
          <xdr:row>37</xdr:row>
          <xdr:rowOff>180975</xdr:rowOff>
        </xdr:to>
        <xdr:sp macro="" textlink="">
          <xdr:nvSpPr>
            <xdr:cNvPr id="244773" name="Check Box 37" hidden="1">
              <a:extLst>
                <a:ext uri="{63B3BB69-23CF-44E3-9099-C40C66FF867C}">
                  <a14:compatExt spid="_x0000_s244773"/>
                </a:ext>
                <a:ext uri="{FF2B5EF4-FFF2-40B4-BE49-F238E27FC236}">
                  <a16:creationId xmlns:a16="http://schemas.microsoft.com/office/drawing/2014/main" id="{00000000-0008-0000-2600-000025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38</xdr:row>
          <xdr:rowOff>19050</xdr:rowOff>
        </xdr:from>
        <xdr:to>
          <xdr:col>1</xdr:col>
          <xdr:colOff>314325</xdr:colOff>
          <xdr:row>38</xdr:row>
          <xdr:rowOff>180975</xdr:rowOff>
        </xdr:to>
        <xdr:sp macro="" textlink="">
          <xdr:nvSpPr>
            <xdr:cNvPr id="244774" name="Check Box 38" hidden="1">
              <a:extLst>
                <a:ext uri="{63B3BB69-23CF-44E3-9099-C40C66FF867C}">
                  <a14:compatExt spid="_x0000_s244774"/>
                </a:ext>
                <a:ext uri="{FF2B5EF4-FFF2-40B4-BE49-F238E27FC236}">
                  <a16:creationId xmlns:a16="http://schemas.microsoft.com/office/drawing/2014/main" id="{00000000-0008-0000-2600-000026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39</xdr:row>
          <xdr:rowOff>19050</xdr:rowOff>
        </xdr:from>
        <xdr:to>
          <xdr:col>1</xdr:col>
          <xdr:colOff>314325</xdr:colOff>
          <xdr:row>39</xdr:row>
          <xdr:rowOff>180975</xdr:rowOff>
        </xdr:to>
        <xdr:sp macro="" textlink="">
          <xdr:nvSpPr>
            <xdr:cNvPr id="244775" name="Check Box 39" hidden="1">
              <a:extLst>
                <a:ext uri="{63B3BB69-23CF-44E3-9099-C40C66FF867C}">
                  <a14:compatExt spid="_x0000_s244775"/>
                </a:ext>
                <a:ext uri="{FF2B5EF4-FFF2-40B4-BE49-F238E27FC236}">
                  <a16:creationId xmlns:a16="http://schemas.microsoft.com/office/drawing/2014/main" id="{00000000-0008-0000-2600-000027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65</xdr:row>
          <xdr:rowOff>19050</xdr:rowOff>
        </xdr:from>
        <xdr:to>
          <xdr:col>1</xdr:col>
          <xdr:colOff>314325</xdr:colOff>
          <xdr:row>65</xdr:row>
          <xdr:rowOff>180975</xdr:rowOff>
        </xdr:to>
        <xdr:sp macro="" textlink="">
          <xdr:nvSpPr>
            <xdr:cNvPr id="244800" name="Check Box 64" hidden="1">
              <a:extLst>
                <a:ext uri="{63B3BB69-23CF-44E3-9099-C40C66FF867C}">
                  <a14:compatExt spid="_x0000_s244800"/>
                </a:ext>
                <a:ext uri="{FF2B5EF4-FFF2-40B4-BE49-F238E27FC236}">
                  <a16:creationId xmlns:a16="http://schemas.microsoft.com/office/drawing/2014/main" id="{00000000-0008-0000-2600-000040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66</xdr:row>
          <xdr:rowOff>19050</xdr:rowOff>
        </xdr:from>
        <xdr:to>
          <xdr:col>1</xdr:col>
          <xdr:colOff>314325</xdr:colOff>
          <xdr:row>66</xdr:row>
          <xdr:rowOff>180975</xdr:rowOff>
        </xdr:to>
        <xdr:sp macro="" textlink="">
          <xdr:nvSpPr>
            <xdr:cNvPr id="244801" name="Check Box 65" hidden="1">
              <a:extLst>
                <a:ext uri="{63B3BB69-23CF-44E3-9099-C40C66FF867C}">
                  <a14:compatExt spid="_x0000_s244801"/>
                </a:ext>
                <a:ext uri="{FF2B5EF4-FFF2-40B4-BE49-F238E27FC236}">
                  <a16:creationId xmlns:a16="http://schemas.microsoft.com/office/drawing/2014/main" id="{00000000-0008-0000-2600-000041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67</xdr:row>
          <xdr:rowOff>19050</xdr:rowOff>
        </xdr:from>
        <xdr:to>
          <xdr:col>1</xdr:col>
          <xdr:colOff>314325</xdr:colOff>
          <xdr:row>67</xdr:row>
          <xdr:rowOff>180975</xdr:rowOff>
        </xdr:to>
        <xdr:sp macro="" textlink="">
          <xdr:nvSpPr>
            <xdr:cNvPr id="244802" name="Check Box 66" hidden="1">
              <a:extLst>
                <a:ext uri="{63B3BB69-23CF-44E3-9099-C40C66FF867C}">
                  <a14:compatExt spid="_x0000_s244802"/>
                </a:ext>
                <a:ext uri="{FF2B5EF4-FFF2-40B4-BE49-F238E27FC236}">
                  <a16:creationId xmlns:a16="http://schemas.microsoft.com/office/drawing/2014/main" id="{00000000-0008-0000-2600-000042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68</xdr:row>
          <xdr:rowOff>19050</xdr:rowOff>
        </xdr:from>
        <xdr:to>
          <xdr:col>1</xdr:col>
          <xdr:colOff>314325</xdr:colOff>
          <xdr:row>68</xdr:row>
          <xdr:rowOff>180975</xdr:rowOff>
        </xdr:to>
        <xdr:sp macro="" textlink="">
          <xdr:nvSpPr>
            <xdr:cNvPr id="244803" name="Check Box 67" hidden="1">
              <a:extLst>
                <a:ext uri="{63B3BB69-23CF-44E3-9099-C40C66FF867C}">
                  <a14:compatExt spid="_x0000_s244803"/>
                </a:ext>
                <a:ext uri="{FF2B5EF4-FFF2-40B4-BE49-F238E27FC236}">
                  <a16:creationId xmlns:a16="http://schemas.microsoft.com/office/drawing/2014/main" id="{00000000-0008-0000-2600-000043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69</xdr:row>
          <xdr:rowOff>19050</xdr:rowOff>
        </xdr:from>
        <xdr:to>
          <xdr:col>1</xdr:col>
          <xdr:colOff>314325</xdr:colOff>
          <xdr:row>69</xdr:row>
          <xdr:rowOff>180975</xdr:rowOff>
        </xdr:to>
        <xdr:sp macro="" textlink="">
          <xdr:nvSpPr>
            <xdr:cNvPr id="244804" name="Check Box 68" hidden="1">
              <a:extLst>
                <a:ext uri="{63B3BB69-23CF-44E3-9099-C40C66FF867C}">
                  <a14:compatExt spid="_x0000_s244804"/>
                </a:ext>
                <a:ext uri="{FF2B5EF4-FFF2-40B4-BE49-F238E27FC236}">
                  <a16:creationId xmlns:a16="http://schemas.microsoft.com/office/drawing/2014/main" id="{00000000-0008-0000-2600-000044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94</xdr:row>
          <xdr:rowOff>19050</xdr:rowOff>
        </xdr:from>
        <xdr:to>
          <xdr:col>1</xdr:col>
          <xdr:colOff>314325</xdr:colOff>
          <xdr:row>94</xdr:row>
          <xdr:rowOff>180975</xdr:rowOff>
        </xdr:to>
        <xdr:sp macro="" textlink="">
          <xdr:nvSpPr>
            <xdr:cNvPr id="244805" name="Check Box 69" hidden="1">
              <a:extLst>
                <a:ext uri="{63B3BB69-23CF-44E3-9099-C40C66FF867C}">
                  <a14:compatExt spid="_x0000_s244805"/>
                </a:ext>
                <a:ext uri="{FF2B5EF4-FFF2-40B4-BE49-F238E27FC236}">
                  <a16:creationId xmlns:a16="http://schemas.microsoft.com/office/drawing/2014/main" id="{00000000-0008-0000-2600-000045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95</xdr:row>
          <xdr:rowOff>19050</xdr:rowOff>
        </xdr:from>
        <xdr:to>
          <xdr:col>1</xdr:col>
          <xdr:colOff>314325</xdr:colOff>
          <xdr:row>95</xdr:row>
          <xdr:rowOff>180975</xdr:rowOff>
        </xdr:to>
        <xdr:sp macro="" textlink="">
          <xdr:nvSpPr>
            <xdr:cNvPr id="244806" name="Check Box 70" hidden="1">
              <a:extLst>
                <a:ext uri="{63B3BB69-23CF-44E3-9099-C40C66FF867C}">
                  <a14:compatExt spid="_x0000_s244806"/>
                </a:ext>
                <a:ext uri="{FF2B5EF4-FFF2-40B4-BE49-F238E27FC236}">
                  <a16:creationId xmlns:a16="http://schemas.microsoft.com/office/drawing/2014/main" id="{00000000-0008-0000-2600-000046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96</xdr:row>
          <xdr:rowOff>19050</xdr:rowOff>
        </xdr:from>
        <xdr:to>
          <xdr:col>1</xdr:col>
          <xdr:colOff>314325</xdr:colOff>
          <xdr:row>96</xdr:row>
          <xdr:rowOff>180975</xdr:rowOff>
        </xdr:to>
        <xdr:sp macro="" textlink="">
          <xdr:nvSpPr>
            <xdr:cNvPr id="244807" name="Check Box 71" hidden="1">
              <a:extLst>
                <a:ext uri="{63B3BB69-23CF-44E3-9099-C40C66FF867C}">
                  <a14:compatExt spid="_x0000_s244807"/>
                </a:ext>
                <a:ext uri="{FF2B5EF4-FFF2-40B4-BE49-F238E27FC236}">
                  <a16:creationId xmlns:a16="http://schemas.microsoft.com/office/drawing/2014/main" id="{00000000-0008-0000-2600-000047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97</xdr:row>
          <xdr:rowOff>19050</xdr:rowOff>
        </xdr:from>
        <xdr:to>
          <xdr:col>1</xdr:col>
          <xdr:colOff>314325</xdr:colOff>
          <xdr:row>97</xdr:row>
          <xdr:rowOff>180975</xdr:rowOff>
        </xdr:to>
        <xdr:sp macro="" textlink="">
          <xdr:nvSpPr>
            <xdr:cNvPr id="244808" name="Check Box 72" hidden="1">
              <a:extLst>
                <a:ext uri="{63B3BB69-23CF-44E3-9099-C40C66FF867C}">
                  <a14:compatExt spid="_x0000_s244808"/>
                </a:ext>
                <a:ext uri="{FF2B5EF4-FFF2-40B4-BE49-F238E27FC236}">
                  <a16:creationId xmlns:a16="http://schemas.microsoft.com/office/drawing/2014/main" id="{00000000-0008-0000-2600-000048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98</xdr:row>
          <xdr:rowOff>19050</xdr:rowOff>
        </xdr:from>
        <xdr:to>
          <xdr:col>1</xdr:col>
          <xdr:colOff>314325</xdr:colOff>
          <xdr:row>98</xdr:row>
          <xdr:rowOff>180975</xdr:rowOff>
        </xdr:to>
        <xdr:sp macro="" textlink="">
          <xdr:nvSpPr>
            <xdr:cNvPr id="244809" name="Check Box 73" hidden="1">
              <a:extLst>
                <a:ext uri="{63B3BB69-23CF-44E3-9099-C40C66FF867C}">
                  <a14:compatExt spid="_x0000_s244809"/>
                </a:ext>
                <a:ext uri="{FF2B5EF4-FFF2-40B4-BE49-F238E27FC236}">
                  <a16:creationId xmlns:a16="http://schemas.microsoft.com/office/drawing/2014/main" id="{00000000-0008-0000-2600-000049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99</xdr:row>
          <xdr:rowOff>19050</xdr:rowOff>
        </xdr:from>
        <xdr:to>
          <xdr:col>1</xdr:col>
          <xdr:colOff>314325</xdr:colOff>
          <xdr:row>99</xdr:row>
          <xdr:rowOff>180975</xdr:rowOff>
        </xdr:to>
        <xdr:sp macro="" textlink="">
          <xdr:nvSpPr>
            <xdr:cNvPr id="244810" name="Check Box 74" hidden="1">
              <a:extLst>
                <a:ext uri="{63B3BB69-23CF-44E3-9099-C40C66FF867C}">
                  <a14:compatExt spid="_x0000_s244810"/>
                </a:ext>
                <a:ext uri="{FF2B5EF4-FFF2-40B4-BE49-F238E27FC236}">
                  <a16:creationId xmlns:a16="http://schemas.microsoft.com/office/drawing/2014/main" id="{00000000-0008-0000-2600-00004A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100</xdr:row>
          <xdr:rowOff>19050</xdr:rowOff>
        </xdr:from>
        <xdr:to>
          <xdr:col>1</xdr:col>
          <xdr:colOff>314325</xdr:colOff>
          <xdr:row>100</xdr:row>
          <xdr:rowOff>180975</xdr:rowOff>
        </xdr:to>
        <xdr:sp macro="" textlink="">
          <xdr:nvSpPr>
            <xdr:cNvPr id="244811" name="Check Box 75" hidden="1">
              <a:extLst>
                <a:ext uri="{63B3BB69-23CF-44E3-9099-C40C66FF867C}">
                  <a14:compatExt spid="_x0000_s244811"/>
                </a:ext>
                <a:ext uri="{FF2B5EF4-FFF2-40B4-BE49-F238E27FC236}">
                  <a16:creationId xmlns:a16="http://schemas.microsoft.com/office/drawing/2014/main" id="{00000000-0008-0000-2600-00004B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102</xdr:row>
          <xdr:rowOff>19050</xdr:rowOff>
        </xdr:from>
        <xdr:to>
          <xdr:col>1</xdr:col>
          <xdr:colOff>314325</xdr:colOff>
          <xdr:row>102</xdr:row>
          <xdr:rowOff>180975</xdr:rowOff>
        </xdr:to>
        <xdr:sp macro="" textlink="">
          <xdr:nvSpPr>
            <xdr:cNvPr id="244812" name="Check Box 76" hidden="1">
              <a:extLst>
                <a:ext uri="{63B3BB69-23CF-44E3-9099-C40C66FF867C}">
                  <a14:compatExt spid="_x0000_s244812"/>
                </a:ext>
                <a:ext uri="{FF2B5EF4-FFF2-40B4-BE49-F238E27FC236}">
                  <a16:creationId xmlns:a16="http://schemas.microsoft.com/office/drawing/2014/main" id="{00000000-0008-0000-2600-00004C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103</xdr:row>
          <xdr:rowOff>19050</xdr:rowOff>
        </xdr:from>
        <xdr:to>
          <xdr:col>1</xdr:col>
          <xdr:colOff>314325</xdr:colOff>
          <xdr:row>103</xdr:row>
          <xdr:rowOff>180975</xdr:rowOff>
        </xdr:to>
        <xdr:sp macro="" textlink="">
          <xdr:nvSpPr>
            <xdr:cNvPr id="244813" name="Check Box 77" hidden="1">
              <a:extLst>
                <a:ext uri="{63B3BB69-23CF-44E3-9099-C40C66FF867C}">
                  <a14:compatExt spid="_x0000_s244813"/>
                </a:ext>
                <a:ext uri="{FF2B5EF4-FFF2-40B4-BE49-F238E27FC236}">
                  <a16:creationId xmlns:a16="http://schemas.microsoft.com/office/drawing/2014/main" id="{00000000-0008-0000-2600-00004D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104</xdr:row>
          <xdr:rowOff>19050</xdr:rowOff>
        </xdr:from>
        <xdr:to>
          <xdr:col>1</xdr:col>
          <xdr:colOff>314325</xdr:colOff>
          <xdr:row>104</xdr:row>
          <xdr:rowOff>180975</xdr:rowOff>
        </xdr:to>
        <xdr:sp macro="" textlink="">
          <xdr:nvSpPr>
            <xdr:cNvPr id="244814" name="Check Box 78" hidden="1">
              <a:extLst>
                <a:ext uri="{63B3BB69-23CF-44E3-9099-C40C66FF867C}">
                  <a14:compatExt spid="_x0000_s244814"/>
                </a:ext>
                <a:ext uri="{FF2B5EF4-FFF2-40B4-BE49-F238E27FC236}">
                  <a16:creationId xmlns:a16="http://schemas.microsoft.com/office/drawing/2014/main" id="{00000000-0008-0000-2600-00004E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105</xdr:row>
          <xdr:rowOff>19050</xdr:rowOff>
        </xdr:from>
        <xdr:to>
          <xdr:col>1</xdr:col>
          <xdr:colOff>314325</xdr:colOff>
          <xdr:row>105</xdr:row>
          <xdr:rowOff>180975</xdr:rowOff>
        </xdr:to>
        <xdr:sp macro="" textlink="">
          <xdr:nvSpPr>
            <xdr:cNvPr id="244815" name="Check Box 79" hidden="1">
              <a:extLst>
                <a:ext uri="{63B3BB69-23CF-44E3-9099-C40C66FF867C}">
                  <a14:compatExt spid="_x0000_s244815"/>
                </a:ext>
                <a:ext uri="{FF2B5EF4-FFF2-40B4-BE49-F238E27FC236}">
                  <a16:creationId xmlns:a16="http://schemas.microsoft.com/office/drawing/2014/main" id="{00000000-0008-0000-2600-00004F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106</xdr:row>
          <xdr:rowOff>19050</xdr:rowOff>
        </xdr:from>
        <xdr:to>
          <xdr:col>1</xdr:col>
          <xdr:colOff>314325</xdr:colOff>
          <xdr:row>106</xdr:row>
          <xdr:rowOff>180975</xdr:rowOff>
        </xdr:to>
        <xdr:sp macro="" textlink="">
          <xdr:nvSpPr>
            <xdr:cNvPr id="244816" name="Check Box 80" hidden="1">
              <a:extLst>
                <a:ext uri="{63B3BB69-23CF-44E3-9099-C40C66FF867C}">
                  <a14:compatExt spid="_x0000_s244816"/>
                </a:ext>
                <a:ext uri="{FF2B5EF4-FFF2-40B4-BE49-F238E27FC236}">
                  <a16:creationId xmlns:a16="http://schemas.microsoft.com/office/drawing/2014/main" id="{00000000-0008-0000-2600-000050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107</xdr:row>
          <xdr:rowOff>19050</xdr:rowOff>
        </xdr:from>
        <xdr:to>
          <xdr:col>1</xdr:col>
          <xdr:colOff>314325</xdr:colOff>
          <xdr:row>107</xdr:row>
          <xdr:rowOff>180975</xdr:rowOff>
        </xdr:to>
        <xdr:sp macro="" textlink="">
          <xdr:nvSpPr>
            <xdr:cNvPr id="244817" name="Check Box 81" hidden="1">
              <a:extLst>
                <a:ext uri="{63B3BB69-23CF-44E3-9099-C40C66FF867C}">
                  <a14:compatExt spid="_x0000_s244817"/>
                </a:ext>
                <a:ext uri="{FF2B5EF4-FFF2-40B4-BE49-F238E27FC236}">
                  <a16:creationId xmlns:a16="http://schemas.microsoft.com/office/drawing/2014/main" id="{00000000-0008-0000-2600-000051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108</xdr:row>
          <xdr:rowOff>19050</xdr:rowOff>
        </xdr:from>
        <xdr:to>
          <xdr:col>1</xdr:col>
          <xdr:colOff>314325</xdr:colOff>
          <xdr:row>108</xdr:row>
          <xdr:rowOff>180975</xdr:rowOff>
        </xdr:to>
        <xdr:sp macro="" textlink="">
          <xdr:nvSpPr>
            <xdr:cNvPr id="244818" name="Check Box 82" hidden="1">
              <a:extLst>
                <a:ext uri="{63B3BB69-23CF-44E3-9099-C40C66FF867C}">
                  <a14:compatExt spid="_x0000_s244818"/>
                </a:ext>
                <a:ext uri="{FF2B5EF4-FFF2-40B4-BE49-F238E27FC236}">
                  <a16:creationId xmlns:a16="http://schemas.microsoft.com/office/drawing/2014/main" id="{00000000-0008-0000-2600-000052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123825</xdr:colOff>
          <xdr:row>3</xdr:row>
          <xdr:rowOff>19050</xdr:rowOff>
        </xdr:from>
        <xdr:to>
          <xdr:col>1</xdr:col>
          <xdr:colOff>314325</xdr:colOff>
          <xdr:row>3</xdr:row>
          <xdr:rowOff>180975</xdr:rowOff>
        </xdr:to>
        <xdr:sp macro="" textlink="">
          <xdr:nvSpPr>
            <xdr:cNvPr id="266241" name="Check Box 1" hidden="1">
              <a:extLst>
                <a:ext uri="{63B3BB69-23CF-44E3-9099-C40C66FF867C}">
                  <a14:compatExt spid="_x0000_s266241"/>
                </a:ext>
                <a:ext uri="{FF2B5EF4-FFF2-40B4-BE49-F238E27FC236}">
                  <a16:creationId xmlns:a16="http://schemas.microsoft.com/office/drawing/2014/main" id="{00000000-0008-0000-2700-000001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5</xdr:row>
          <xdr:rowOff>19050</xdr:rowOff>
        </xdr:from>
        <xdr:to>
          <xdr:col>1</xdr:col>
          <xdr:colOff>314325</xdr:colOff>
          <xdr:row>5</xdr:row>
          <xdr:rowOff>180975</xdr:rowOff>
        </xdr:to>
        <xdr:sp macro="" textlink="">
          <xdr:nvSpPr>
            <xdr:cNvPr id="266242" name="Check Box 2" hidden="1">
              <a:extLst>
                <a:ext uri="{63B3BB69-23CF-44E3-9099-C40C66FF867C}">
                  <a14:compatExt spid="_x0000_s266242"/>
                </a:ext>
                <a:ext uri="{FF2B5EF4-FFF2-40B4-BE49-F238E27FC236}">
                  <a16:creationId xmlns:a16="http://schemas.microsoft.com/office/drawing/2014/main" id="{00000000-0008-0000-2700-000002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xdr:row>
          <xdr:rowOff>19050</xdr:rowOff>
        </xdr:from>
        <xdr:to>
          <xdr:col>1</xdr:col>
          <xdr:colOff>314325</xdr:colOff>
          <xdr:row>6</xdr:row>
          <xdr:rowOff>180975</xdr:rowOff>
        </xdr:to>
        <xdr:sp macro="" textlink="">
          <xdr:nvSpPr>
            <xdr:cNvPr id="266243" name="Check Box 3" hidden="1">
              <a:extLst>
                <a:ext uri="{63B3BB69-23CF-44E3-9099-C40C66FF867C}">
                  <a14:compatExt spid="_x0000_s266243"/>
                </a:ext>
                <a:ext uri="{FF2B5EF4-FFF2-40B4-BE49-F238E27FC236}">
                  <a16:creationId xmlns:a16="http://schemas.microsoft.com/office/drawing/2014/main" id="{00000000-0008-0000-2700-000003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7</xdr:row>
          <xdr:rowOff>19050</xdr:rowOff>
        </xdr:from>
        <xdr:to>
          <xdr:col>1</xdr:col>
          <xdr:colOff>314325</xdr:colOff>
          <xdr:row>7</xdr:row>
          <xdr:rowOff>180975</xdr:rowOff>
        </xdr:to>
        <xdr:sp macro="" textlink="">
          <xdr:nvSpPr>
            <xdr:cNvPr id="266244" name="Check Box 4" hidden="1">
              <a:extLst>
                <a:ext uri="{63B3BB69-23CF-44E3-9099-C40C66FF867C}">
                  <a14:compatExt spid="_x0000_s266244"/>
                </a:ext>
                <a:ext uri="{FF2B5EF4-FFF2-40B4-BE49-F238E27FC236}">
                  <a16:creationId xmlns:a16="http://schemas.microsoft.com/office/drawing/2014/main" id="{00000000-0008-0000-2700-000004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8</xdr:row>
          <xdr:rowOff>19050</xdr:rowOff>
        </xdr:from>
        <xdr:to>
          <xdr:col>1</xdr:col>
          <xdr:colOff>314325</xdr:colOff>
          <xdr:row>8</xdr:row>
          <xdr:rowOff>180975</xdr:rowOff>
        </xdr:to>
        <xdr:sp macro="" textlink="">
          <xdr:nvSpPr>
            <xdr:cNvPr id="266245" name="Check Box 5" hidden="1">
              <a:extLst>
                <a:ext uri="{63B3BB69-23CF-44E3-9099-C40C66FF867C}">
                  <a14:compatExt spid="_x0000_s266245"/>
                </a:ext>
                <a:ext uri="{FF2B5EF4-FFF2-40B4-BE49-F238E27FC236}">
                  <a16:creationId xmlns:a16="http://schemas.microsoft.com/office/drawing/2014/main" id="{00000000-0008-0000-2700-000005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xdr:row>
          <xdr:rowOff>19050</xdr:rowOff>
        </xdr:from>
        <xdr:to>
          <xdr:col>1</xdr:col>
          <xdr:colOff>314325</xdr:colOff>
          <xdr:row>9</xdr:row>
          <xdr:rowOff>180975</xdr:rowOff>
        </xdr:to>
        <xdr:sp macro="" textlink="">
          <xdr:nvSpPr>
            <xdr:cNvPr id="266246" name="Check Box 6" hidden="1">
              <a:extLst>
                <a:ext uri="{63B3BB69-23CF-44E3-9099-C40C66FF867C}">
                  <a14:compatExt spid="_x0000_s266246"/>
                </a:ext>
                <a:ext uri="{FF2B5EF4-FFF2-40B4-BE49-F238E27FC236}">
                  <a16:creationId xmlns:a16="http://schemas.microsoft.com/office/drawing/2014/main" id="{00000000-0008-0000-2700-000006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xdr:row>
          <xdr:rowOff>19050</xdr:rowOff>
        </xdr:from>
        <xdr:to>
          <xdr:col>1</xdr:col>
          <xdr:colOff>314325</xdr:colOff>
          <xdr:row>10</xdr:row>
          <xdr:rowOff>180975</xdr:rowOff>
        </xdr:to>
        <xdr:sp macro="" textlink="">
          <xdr:nvSpPr>
            <xdr:cNvPr id="266247" name="Check Box 7" hidden="1">
              <a:extLst>
                <a:ext uri="{63B3BB69-23CF-44E3-9099-C40C66FF867C}">
                  <a14:compatExt spid="_x0000_s266247"/>
                </a:ext>
                <a:ext uri="{FF2B5EF4-FFF2-40B4-BE49-F238E27FC236}">
                  <a16:creationId xmlns:a16="http://schemas.microsoft.com/office/drawing/2014/main" id="{00000000-0008-0000-2700-000007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12</xdr:row>
          <xdr:rowOff>19050</xdr:rowOff>
        </xdr:from>
        <xdr:to>
          <xdr:col>1</xdr:col>
          <xdr:colOff>314325</xdr:colOff>
          <xdr:row>12</xdr:row>
          <xdr:rowOff>180975</xdr:rowOff>
        </xdr:to>
        <xdr:sp macro="" textlink="">
          <xdr:nvSpPr>
            <xdr:cNvPr id="266248" name="Check Box 8" hidden="1">
              <a:extLst>
                <a:ext uri="{63B3BB69-23CF-44E3-9099-C40C66FF867C}">
                  <a14:compatExt spid="_x0000_s266248"/>
                </a:ext>
                <a:ext uri="{FF2B5EF4-FFF2-40B4-BE49-F238E27FC236}">
                  <a16:creationId xmlns:a16="http://schemas.microsoft.com/office/drawing/2014/main" id="{00000000-0008-0000-2700-000008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13</xdr:row>
          <xdr:rowOff>19050</xdr:rowOff>
        </xdr:from>
        <xdr:to>
          <xdr:col>1</xdr:col>
          <xdr:colOff>314325</xdr:colOff>
          <xdr:row>13</xdr:row>
          <xdr:rowOff>180975</xdr:rowOff>
        </xdr:to>
        <xdr:sp macro="" textlink="">
          <xdr:nvSpPr>
            <xdr:cNvPr id="266249" name="Check Box 9" hidden="1">
              <a:extLst>
                <a:ext uri="{63B3BB69-23CF-44E3-9099-C40C66FF867C}">
                  <a14:compatExt spid="_x0000_s266249"/>
                </a:ext>
                <a:ext uri="{FF2B5EF4-FFF2-40B4-BE49-F238E27FC236}">
                  <a16:creationId xmlns:a16="http://schemas.microsoft.com/office/drawing/2014/main" id="{00000000-0008-0000-2700-000009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14</xdr:row>
          <xdr:rowOff>19050</xdr:rowOff>
        </xdr:from>
        <xdr:to>
          <xdr:col>1</xdr:col>
          <xdr:colOff>314325</xdr:colOff>
          <xdr:row>14</xdr:row>
          <xdr:rowOff>180975</xdr:rowOff>
        </xdr:to>
        <xdr:sp macro="" textlink="">
          <xdr:nvSpPr>
            <xdr:cNvPr id="266250" name="Check Box 10" hidden="1">
              <a:extLst>
                <a:ext uri="{63B3BB69-23CF-44E3-9099-C40C66FF867C}">
                  <a14:compatExt spid="_x0000_s266250"/>
                </a:ext>
                <a:ext uri="{FF2B5EF4-FFF2-40B4-BE49-F238E27FC236}">
                  <a16:creationId xmlns:a16="http://schemas.microsoft.com/office/drawing/2014/main" id="{00000000-0008-0000-2700-00000A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15</xdr:row>
          <xdr:rowOff>19050</xdr:rowOff>
        </xdr:from>
        <xdr:to>
          <xdr:col>1</xdr:col>
          <xdr:colOff>314325</xdr:colOff>
          <xdr:row>15</xdr:row>
          <xdr:rowOff>180975</xdr:rowOff>
        </xdr:to>
        <xdr:sp macro="" textlink="">
          <xdr:nvSpPr>
            <xdr:cNvPr id="266251" name="Check Box 11" hidden="1">
              <a:extLst>
                <a:ext uri="{63B3BB69-23CF-44E3-9099-C40C66FF867C}">
                  <a14:compatExt spid="_x0000_s266251"/>
                </a:ext>
                <a:ext uri="{FF2B5EF4-FFF2-40B4-BE49-F238E27FC236}">
                  <a16:creationId xmlns:a16="http://schemas.microsoft.com/office/drawing/2014/main" id="{00000000-0008-0000-2700-00000B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16</xdr:row>
          <xdr:rowOff>19050</xdr:rowOff>
        </xdr:from>
        <xdr:to>
          <xdr:col>1</xdr:col>
          <xdr:colOff>314325</xdr:colOff>
          <xdr:row>16</xdr:row>
          <xdr:rowOff>180975</xdr:rowOff>
        </xdr:to>
        <xdr:sp macro="" textlink="">
          <xdr:nvSpPr>
            <xdr:cNvPr id="266252" name="Check Box 12" hidden="1">
              <a:extLst>
                <a:ext uri="{63B3BB69-23CF-44E3-9099-C40C66FF867C}">
                  <a14:compatExt spid="_x0000_s266252"/>
                </a:ext>
                <a:ext uri="{FF2B5EF4-FFF2-40B4-BE49-F238E27FC236}">
                  <a16:creationId xmlns:a16="http://schemas.microsoft.com/office/drawing/2014/main" id="{00000000-0008-0000-2700-00000C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xdr:row>
          <xdr:rowOff>19050</xdr:rowOff>
        </xdr:from>
        <xdr:to>
          <xdr:col>1</xdr:col>
          <xdr:colOff>314325</xdr:colOff>
          <xdr:row>18</xdr:row>
          <xdr:rowOff>180975</xdr:rowOff>
        </xdr:to>
        <xdr:sp macro="" textlink="">
          <xdr:nvSpPr>
            <xdr:cNvPr id="266253" name="Check Box 13" hidden="1">
              <a:extLst>
                <a:ext uri="{63B3BB69-23CF-44E3-9099-C40C66FF867C}">
                  <a14:compatExt spid="_x0000_s266253"/>
                </a:ext>
                <a:ext uri="{FF2B5EF4-FFF2-40B4-BE49-F238E27FC236}">
                  <a16:creationId xmlns:a16="http://schemas.microsoft.com/office/drawing/2014/main" id="{00000000-0008-0000-2700-00000D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19</xdr:row>
          <xdr:rowOff>19050</xdr:rowOff>
        </xdr:from>
        <xdr:to>
          <xdr:col>1</xdr:col>
          <xdr:colOff>314325</xdr:colOff>
          <xdr:row>19</xdr:row>
          <xdr:rowOff>180975</xdr:rowOff>
        </xdr:to>
        <xdr:sp macro="" textlink="">
          <xdr:nvSpPr>
            <xdr:cNvPr id="266254" name="Check Box 14" hidden="1">
              <a:extLst>
                <a:ext uri="{63B3BB69-23CF-44E3-9099-C40C66FF867C}">
                  <a14:compatExt spid="_x0000_s266254"/>
                </a:ext>
                <a:ext uri="{FF2B5EF4-FFF2-40B4-BE49-F238E27FC236}">
                  <a16:creationId xmlns:a16="http://schemas.microsoft.com/office/drawing/2014/main" id="{00000000-0008-0000-2700-00000E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20</xdr:row>
          <xdr:rowOff>19050</xdr:rowOff>
        </xdr:from>
        <xdr:to>
          <xdr:col>1</xdr:col>
          <xdr:colOff>314325</xdr:colOff>
          <xdr:row>20</xdr:row>
          <xdr:rowOff>180975</xdr:rowOff>
        </xdr:to>
        <xdr:sp macro="" textlink="">
          <xdr:nvSpPr>
            <xdr:cNvPr id="266255" name="Check Box 15" hidden="1">
              <a:extLst>
                <a:ext uri="{63B3BB69-23CF-44E3-9099-C40C66FF867C}">
                  <a14:compatExt spid="_x0000_s266255"/>
                </a:ext>
                <a:ext uri="{FF2B5EF4-FFF2-40B4-BE49-F238E27FC236}">
                  <a16:creationId xmlns:a16="http://schemas.microsoft.com/office/drawing/2014/main" id="{00000000-0008-0000-2700-00000F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21</xdr:row>
          <xdr:rowOff>19050</xdr:rowOff>
        </xdr:from>
        <xdr:to>
          <xdr:col>1</xdr:col>
          <xdr:colOff>314325</xdr:colOff>
          <xdr:row>21</xdr:row>
          <xdr:rowOff>180975</xdr:rowOff>
        </xdr:to>
        <xdr:sp macro="" textlink="">
          <xdr:nvSpPr>
            <xdr:cNvPr id="266256" name="Check Box 16" hidden="1">
              <a:extLst>
                <a:ext uri="{63B3BB69-23CF-44E3-9099-C40C66FF867C}">
                  <a14:compatExt spid="_x0000_s266256"/>
                </a:ext>
                <a:ext uri="{FF2B5EF4-FFF2-40B4-BE49-F238E27FC236}">
                  <a16:creationId xmlns:a16="http://schemas.microsoft.com/office/drawing/2014/main" id="{00000000-0008-0000-2700-000010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25</xdr:row>
          <xdr:rowOff>19050</xdr:rowOff>
        </xdr:from>
        <xdr:to>
          <xdr:col>1</xdr:col>
          <xdr:colOff>314325</xdr:colOff>
          <xdr:row>25</xdr:row>
          <xdr:rowOff>180975</xdr:rowOff>
        </xdr:to>
        <xdr:sp macro="" textlink="">
          <xdr:nvSpPr>
            <xdr:cNvPr id="266257" name="Check Box 17" hidden="1">
              <a:extLst>
                <a:ext uri="{63B3BB69-23CF-44E3-9099-C40C66FF867C}">
                  <a14:compatExt spid="_x0000_s266257"/>
                </a:ext>
                <a:ext uri="{FF2B5EF4-FFF2-40B4-BE49-F238E27FC236}">
                  <a16:creationId xmlns:a16="http://schemas.microsoft.com/office/drawing/2014/main" id="{00000000-0008-0000-2700-000011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26</xdr:row>
          <xdr:rowOff>19050</xdr:rowOff>
        </xdr:from>
        <xdr:to>
          <xdr:col>1</xdr:col>
          <xdr:colOff>314325</xdr:colOff>
          <xdr:row>26</xdr:row>
          <xdr:rowOff>180975</xdr:rowOff>
        </xdr:to>
        <xdr:sp macro="" textlink="">
          <xdr:nvSpPr>
            <xdr:cNvPr id="266258" name="Check Box 18" hidden="1">
              <a:extLst>
                <a:ext uri="{63B3BB69-23CF-44E3-9099-C40C66FF867C}">
                  <a14:compatExt spid="_x0000_s266258"/>
                </a:ext>
                <a:ext uri="{FF2B5EF4-FFF2-40B4-BE49-F238E27FC236}">
                  <a16:creationId xmlns:a16="http://schemas.microsoft.com/office/drawing/2014/main" id="{00000000-0008-0000-2700-000012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27</xdr:row>
          <xdr:rowOff>19050</xdr:rowOff>
        </xdr:from>
        <xdr:to>
          <xdr:col>1</xdr:col>
          <xdr:colOff>314325</xdr:colOff>
          <xdr:row>27</xdr:row>
          <xdr:rowOff>180975</xdr:rowOff>
        </xdr:to>
        <xdr:sp macro="" textlink="">
          <xdr:nvSpPr>
            <xdr:cNvPr id="266259" name="Check Box 19" hidden="1">
              <a:extLst>
                <a:ext uri="{63B3BB69-23CF-44E3-9099-C40C66FF867C}">
                  <a14:compatExt spid="_x0000_s266259"/>
                </a:ext>
                <a:ext uri="{FF2B5EF4-FFF2-40B4-BE49-F238E27FC236}">
                  <a16:creationId xmlns:a16="http://schemas.microsoft.com/office/drawing/2014/main" id="{00000000-0008-0000-2700-000013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22</xdr:row>
          <xdr:rowOff>19050</xdr:rowOff>
        </xdr:from>
        <xdr:to>
          <xdr:col>1</xdr:col>
          <xdr:colOff>314325</xdr:colOff>
          <xdr:row>22</xdr:row>
          <xdr:rowOff>180975</xdr:rowOff>
        </xdr:to>
        <xdr:sp macro="" textlink="">
          <xdr:nvSpPr>
            <xdr:cNvPr id="266260" name="Check Box 20" hidden="1">
              <a:extLst>
                <a:ext uri="{63B3BB69-23CF-44E3-9099-C40C66FF867C}">
                  <a14:compatExt spid="_x0000_s266260"/>
                </a:ext>
                <a:ext uri="{FF2B5EF4-FFF2-40B4-BE49-F238E27FC236}">
                  <a16:creationId xmlns:a16="http://schemas.microsoft.com/office/drawing/2014/main" id="{00000000-0008-0000-2700-000014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28</xdr:row>
          <xdr:rowOff>19050</xdr:rowOff>
        </xdr:from>
        <xdr:to>
          <xdr:col>1</xdr:col>
          <xdr:colOff>314325</xdr:colOff>
          <xdr:row>28</xdr:row>
          <xdr:rowOff>180975</xdr:rowOff>
        </xdr:to>
        <xdr:sp macro="" textlink="">
          <xdr:nvSpPr>
            <xdr:cNvPr id="266261" name="Check Box 21" hidden="1">
              <a:extLst>
                <a:ext uri="{63B3BB69-23CF-44E3-9099-C40C66FF867C}">
                  <a14:compatExt spid="_x0000_s266261"/>
                </a:ext>
                <a:ext uri="{FF2B5EF4-FFF2-40B4-BE49-F238E27FC236}">
                  <a16:creationId xmlns:a16="http://schemas.microsoft.com/office/drawing/2014/main" id="{00000000-0008-0000-2700-000015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32</xdr:row>
          <xdr:rowOff>19050</xdr:rowOff>
        </xdr:from>
        <xdr:to>
          <xdr:col>1</xdr:col>
          <xdr:colOff>314325</xdr:colOff>
          <xdr:row>32</xdr:row>
          <xdr:rowOff>180975</xdr:rowOff>
        </xdr:to>
        <xdr:sp macro="" textlink="">
          <xdr:nvSpPr>
            <xdr:cNvPr id="266262" name="Check Box 22" hidden="1">
              <a:extLst>
                <a:ext uri="{63B3BB69-23CF-44E3-9099-C40C66FF867C}">
                  <a14:compatExt spid="_x0000_s266262"/>
                </a:ext>
                <a:ext uri="{FF2B5EF4-FFF2-40B4-BE49-F238E27FC236}">
                  <a16:creationId xmlns:a16="http://schemas.microsoft.com/office/drawing/2014/main" id="{00000000-0008-0000-2700-000016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33</xdr:row>
          <xdr:rowOff>19050</xdr:rowOff>
        </xdr:from>
        <xdr:to>
          <xdr:col>1</xdr:col>
          <xdr:colOff>314325</xdr:colOff>
          <xdr:row>33</xdr:row>
          <xdr:rowOff>180975</xdr:rowOff>
        </xdr:to>
        <xdr:sp macro="" textlink="">
          <xdr:nvSpPr>
            <xdr:cNvPr id="266263" name="Check Box 23" hidden="1">
              <a:extLst>
                <a:ext uri="{63B3BB69-23CF-44E3-9099-C40C66FF867C}">
                  <a14:compatExt spid="_x0000_s266263"/>
                </a:ext>
                <a:ext uri="{FF2B5EF4-FFF2-40B4-BE49-F238E27FC236}">
                  <a16:creationId xmlns:a16="http://schemas.microsoft.com/office/drawing/2014/main" id="{00000000-0008-0000-2700-000017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34</xdr:row>
          <xdr:rowOff>19050</xdr:rowOff>
        </xdr:from>
        <xdr:to>
          <xdr:col>1</xdr:col>
          <xdr:colOff>314325</xdr:colOff>
          <xdr:row>34</xdr:row>
          <xdr:rowOff>180975</xdr:rowOff>
        </xdr:to>
        <xdr:sp macro="" textlink="">
          <xdr:nvSpPr>
            <xdr:cNvPr id="266264" name="Check Box 24" hidden="1">
              <a:extLst>
                <a:ext uri="{63B3BB69-23CF-44E3-9099-C40C66FF867C}">
                  <a14:compatExt spid="_x0000_s266264"/>
                </a:ext>
                <a:ext uri="{FF2B5EF4-FFF2-40B4-BE49-F238E27FC236}">
                  <a16:creationId xmlns:a16="http://schemas.microsoft.com/office/drawing/2014/main" id="{00000000-0008-0000-2700-000018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35</xdr:row>
          <xdr:rowOff>19050</xdr:rowOff>
        </xdr:from>
        <xdr:to>
          <xdr:col>1</xdr:col>
          <xdr:colOff>314325</xdr:colOff>
          <xdr:row>35</xdr:row>
          <xdr:rowOff>180975</xdr:rowOff>
        </xdr:to>
        <xdr:sp macro="" textlink="">
          <xdr:nvSpPr>
            <xdr:cNvPr id="266265" name="Check Box 25" hidden="1">
              <a:extLst>
                <a:ext uri="{63B3BB69-23CF-44E3-9099-C40C66FF867C}">
                  <a14:compatExt spid="_x0000_s266265"/>
                </a:ext>
                <a:ext uri="{FF2B5EF4-FFF2-40B4-BE49-F238E27FC236}">
                  <a16:creationId xmlns:a16="http://schemas.microsoft.com/office/drawing/2014/main" id="{00000000-0008-0000-2700-000019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36</xdr:row>
          <xdr:rowOff>19050</xdr:rowOff>
        </xdr:from>
        <xdr:to>
          <xdr:col>1</xdr:col>
          <xdr:colOff>314325</xdr:colOff>
          <xdr:row>36</xdr:row>
          <xdr:rowOff>180975</xdr:rowOff>
        </xdr:to>
        <xdr:sp macro="" textlink="">
          <xdr:nvSpPr>
            <xdr:cNvPr id="266266" name="Check Box 26" hidden="1">
              <a:extLst>
                <a:ext uri="{63B3BB69-23CF-44E3-9099-C40C66FF867C}">
                  <a14:compatExt spid="_x0000_s266266"/>
                </a:ext>
                <a:ext uri="{FF2B5EF4-FFF2-40B4-BE49-F238E27FC236}">
                  <a16:creationId xmlns:a16="http://schemas.microsoft.com/office/drawing/2014/main" id="{00000000-0008-0000-2700-00001A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37</xdr:row>
          <xdr:rowOff>19050</xdr:rowOff>
        </xdr:from>
        <xdr:to>
          <xdr:col>1</xdr:col>
          <xdr:colOff>314325</xdr:colOff>
          <xdr:row>37</xdr:row>
          <xdr:rowOff>180975</xdr:rowOff>
        </xdr:to>
        <xdr:sp macro="" textlink="">
          <xdr:nvSpPr>
            <xdr:cNvPr id="266267" name="Check Box 27" hidden="1">
              <a:extLst>
                <a:ext uri="{63B3BB69-23CF-44E3-9099-C40C66FF867C}">
                  <a14:compatExt spid="_x0000_s266267"/>
                </a:ext>
                <a:ext uri="{FF2B5EF4-FFF2-40B4-BE49-F238E27FC236}">
                  <a16:creationId xmlns:a16="http://schemas.microsoft.com/office/drawing/2014/main" id="{00000000-0008-0000-2700-00001B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40</xdr:row>
          <xdr:rowOff>19050</xdr:rowOff>
        </xdr:from>
        <xdr:to>
          <xdr:col>1</xdr:col>
          <xdr:colOff>314325</xdr:colOff>
          <xdr:row>40</xdr:row>
          <xdr:rowOff>180975</xdr:rowOff>
        </xdr:to>
        <xdr:sp macro="" textlink="">
          <xdr:nvSpPr>
            <xdr:cNvPr id="266268" name="Check Box 28" hidden="1">
              <a:extLst>
                <a:ext uri="{63B3BB69-23CF-44E3-9099-C40C66FF867C}">
                  <a14:compatExt spid="_x0000_s266268"/>
                </a:ext>
                <a:ext uri="{FF2B5EF4-FFF2-40B4-BE49-F238E27FC236}">
                  <a16:creationId xmlns:a16="http://schemas.microsoft.com/office/drawing/2014/main" id="{00000000-0008-0000-2700-00001C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41</xdr:row>
          <xdr:rowOff>19050</xdr:rowOff>
        </xdr:from>
        <xdr:to>
          <xdr:col>1</xdr:col>
          <xdr:colOff>314325</xdr:colOff>
          <xdr:row>41</xdr:row>
          <xdr:rowOff>180975</xdr:rowOff>
        </xdr:to>
        <xdr:sp macro="" textlink="">
          <xdr:nvSpPr>
            <xdr:cNvPr id="266269" name="Check Box 29" hidden="1">
              <a:extLst>
                <a:ext uri="{63B3BB69-23CF-44E3-9099-C40C66FF867C}">
                  <a14:compatExt spid="_x0000_s266269"/>
                </a:ext>
                <a:ext uri="{FF2B5EF4-FFF2-40B4-BE49-F238E27FC236}">
                  <a16:creationId xmlns:a16="http://schemas.microsoft.com/office/drawing/2014/main" id="{00000000-0008-0000-2700-00001D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42</xdr:row>
          <xdr:rowOff>19050</xdr:rowOff>
        </xdr:from>
        <xdr:to>
          <xdr:col>1</xdr:col>
          <xdr:colOff>314325</xdr:colOff>
          <xdr:row>42</xdr:row>
          <xdr:rowOff>180975</xdr:rowOff>
        </xdr:to>
        <xdr:sp macro="" textlink="">
          <xdr:nvSpPr>
            <xdr:cNvPr id="266270" name="Check Box 30" hidden="1">
              <a:extLst>
                <a:ext uri="{63B3BB69-23CF-44E3-9099-C40C66FF867C}">
                  <a14:compatExt spid="_x0000_s266270"/>
                </a:ext>
                <a:ext uri="{FF2B5EF4-FFF2-40B4-BE49-F238E27FC236}">
                  <a16:creationId xmlns:a16="http://schemas.microsoft.com/office/drawing/2014/main" id="{00000000-0008-0000-2700-00001E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44</xdr:row>
          <xdr:rowOff>19050</xdr:rowOff>
        </xdr:from>
        <xdr:to>
          <xdr:col>1</xdr:col>
          <xdr:colOff>314325</xdr:colOff>
          <xdr:row>44</xdr:row>
          <xdr:rowOff>180975</xdr:rowOff>
        </xdr:to>
        <xdr:sp macro="" textlink="">
          <xdr:nvSpPr>
            <xdr:cNvPr id="266271" name="Check Box 31" hidden="1">
              <a:extLst>
                <a:ext uri="{63B3BB69-23CF-44E3-9099-C40C66FF867C}">
                  <a14:compatExt spid="_x0000_s266271"/>
                </a:ext>
                <a:ext uri="{FF2B5EF4-FFF2-40B4-BE49-F238E27FC236}">
                  <a16:creationId xmlns:a16="http://schemas.microsoft.com/office/drawing/2014/main" id="{00000000-0008-0000-2700-00001F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45</xdr:row>
          <xdr:rowOff>19050</xdr:rowOff>
        </xdr:from>
        <xdr:to>
          <xdr:col>1</xdr:col>
          <xdr:colOff>314325</xdr:colOff>
          <xdr:row>45</xdr:row>
          <xdr:rowOff>180975</xdr:rowOff>
        </xdr:to>
        <xdr:sp macro="" textlink="">
          <xdr:nvSpPr>
            <xdr:cNvPr id="266272" name="Check Box 32" hidden="1">
              <a:extLst>
                <a:ext uri="{63B3BB69-23CF-44E3-9099-C40C66FF867C}">
                  <a14:compatExt spid="_x0000_s266272"/>
                </a:ext>
                <a:ext uri="{FF2B5EF4-FFF2-40B4-BE49-F238E27FC236}">
                  <a16:creationId xmlns:a16="http://schemas.microsoft.com/office/drawing/2014/main" id="{00000000-0008-0000-2700-000020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30</xdr:row>
          <xdr:rowOff>19050</xdr:rowOff>
        </xdr:from>
        <xdr:to>
          <xdr:col>1</xdr:col>
          <xdr:colOff>314325</xdr:colOff>
          <xdr:row>30</xdr:row>
          <xdr:rowOff>180975</xdr:rowOff>
        </xdr:to>
        <xdr:sp macro="" textlink="">
          <xdr:nvSpPr>
            <xdr:cNvPr id="266273" name="Check Box 33" hidden="1">
              <a:extLst>
                <a:ext uri="{63B3BB69-23CF-44E3-9099-C40C66FF867C}">
                  <a14:compatExt spid="_x0000_s266273"/>
                </a:ext>
                <a:ext uri="{FF2B5EF4-FFF2-40B4-BE49-F238E27FC236}">
                  <a16:creationId xmlns:a16="http://schemas.microsoft.com/office/drawing/2014/main" id="{00000000-0008-0000-2700-000021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123825</xdr:colOff>
          <xdr:row>9</xdr:row>
          <xdr:rowOff>19050</xdr:rowOff>
        </xdr:from>
        <xdr:to>
          <xdr:col>1</xdr:col>
          <xdr:colOff>314325</xdr:colOff>
          <xdr:row>9</xdr:row>
          <xdr:rowOff>180975</xdr:rowOff>
        </xdr:to>
        <xdr:sp macro="" textlink="">
          <xdr:nvSpPr>
            <xdr:cNvPr id="267266" name="Check Box 2" hidden="1">
              <a:extLst>
                <a:ext uri="{63B3BB69-23CF-44E3-9099-C40C66FF867C}">
                  <a14:compatExt spid="_x0000_s267266"/>
                </a:ext>
                <a:ext uri="{FF2B5EF4-FFF2-40B4-BE49-F238E27FC236}">
                  <a16:creationId xmlns:a16="http://schemas.microsoft.com/office/drawing/2014/main" id="{00000000-0008-0000-2800-000002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xdr:row>
          <xdr:rowOff>19050</xdr:rowOff>
        </xdr:from>
        <xdr:to>
          <xdr:col>1</xdr:col>
          <xdr:colOff>314325</xdr:colOff>
          <xdr:row>6</xdr:row>
          <xdr:rowOff>180975</xdr:rowOff>
        </xdr:to>
        <xdr:sp macro="" textlink="">
          <xdr:nvSpPr>
            <xdr:cNvPr id="267267" name="Check Box 3" hidden="1">
              <a:extLst>
                <a:ext uri="{63B3BB69-23CF-44E3-9099-C40C66FF867C}">
                  <a14:compatExt spid="_x0000_s267267"/>
                </a:ext>
                <a:ext uri="{FF2B5EF4-FFF2-40B4-BE49-F238E27FC236}">
                  <a16:creationId xmlns:a16="http://schemas.microsoft.com/office/drawing/2014/main" id="{00000000-0008-0000-2800-000003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7</xdr:row>
          <xdr:rowOff>19050</xdr:rowOff>
        </xdr:from>
        <xdr:to>
          <xdr:col>1</xdr:col>
          <xdr:colOff>314325</xdr:colOff>
          <xdr:row>7</xdr:row>
          <xdr:rowOff>180975</xdr:rowOff>
        </xdr:to>
        <xdr:sp macro="" textlink="">
          <xdr:nvSpPr>
            <xdr:cNvPr id="267268" name="Check Box 4" hidden="1">
              <a:extLst>
                <a:ext uri="{63B3BB69-23CF-44E3-9099-C40C66FF867C}">
                  <a14:compatExt spid="_x0000_s267268"/>
                </a:ext>
                <a:ext uri="{FF2B5EF4-FFF2-40B4-BE49-F238E27FC236}">
                  <a16:creationId xmlns:a16="http://schemas.microsoft.com/office/drawing/2014/main" id="{00000000-0008-0000-2800-000004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xdr:row>
          <xdr:rowOff>19050</xdr:rowOff>
        </xdr:from>
        <xdr:to>
          <xdr:col>1</xdr:col>
          <xdr:colOff>314325</xdr:colOff>
          <xdr:row>10</xdr:row>
          <xdr:rowOff>180975</xdr:rowOff>
        </xdr:to>
        <xdr:sp macro="" textlink="">
          <xdr:nvSpPr>
            <xdr:cNvPr id="267270" name="Check Box 6" hidden="1">
              <a:extLst>
                <a:ext uri="{63B3BB69-23CF-44E3-9099-C40C66FF867C}">
                  <a14:compatExt spid="_x0000_s267270"/>
                </a:ext>
                <a:ext uri="{FF2B5EF4-FFF2-40B4-BE49-F238E27FC236}">
                  <a16:creationId xmlns:a16="http://schemas.microsoft.com/office/drawing/2014/main" id="{00000000-0008-0000-2800-000006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11</xdr:row>
          <xdr:rowOff>19050</xdr:rowOff>
        </xdr:from>
        <xdr:to>
          <xdr:col>1</xdr:col>
          <xdr:colOff>314325</xdr:colOff>
          <xdr:row>11</xdr:row>
          <xdr:rowOff>180975</xdr:rowOff>
        </xdr:to>
        <xdr:sp macro="" textlink="">
          <xdr:nvSpPr>
            <xdr:cNvPr id="267271" name="Check Box 7" hidden="1">
              <a:extLst>
                <a:ext uri="{63B3BB69-23CF-44E3-9099-C40C66FF867C}">
                  <a14:compatExt spid="_x0000_s267271"/>
                </a:ext>
                <a:ext uri="{FF2B5EF4-FFF2-40B4-BE49-F238E27FC236}">
                  <a16:creationId xmlns:a16="http://schemas.microsoft.com/office/drawing/2014/main" id="{00000000-0008-0000-2800-000007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12</xdr:row>
          <xdr:rowOff>19050</xdr:rowOff>
        </xdr:from>
        <xdr:to>
          <xdr:col>1</xdr:col>
          <xdr:colOff>314325</xdr:colOff>
          <xdr:row>12</xdr:row>
          <xdr:rowOff>180975</xdr:rowOff>
        </xdr:to>
        <xdr:sp macro="" textlink="">
          <xdr:nvSpPr>
            <xdr:cNvPr id="267272" name="Check Box 8" hidden="1">
              <a:extLst>
                <a:ext uri="{63B3BB69-23CF-44E3-9099-C40C66FF867C}">
                  <a14:compatExt spid="_x0000_s267272"/>
                </a:ext>
                <a:ext uri="{FF2B5EF4-FFF2-40B4-BE49-F238E27FC236}">
                  <a16:creationId xmlns:a16="http://schemas.microsoft.com/office/drawing/2014/main" id="{00000000-0008-0000-2800-000008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13</xdr:row>
          <xdr:rowOff>19050</xdr:rowOff>
        </xdr:from>
        <xdr:to>
          <xdr:col>1</xdr:col>
          <xdr:colOff>314325</xdr:colOff>
          <xdr:row>13</xdr:row>
          <xdr:rowOff>180975</xdr:rowOff>
        </xdr:to>
        <xdr:sp macro="" textlink="">
          <xdr:nvSpPr>
            <xdr:cNvPr id="267273" name="Check Box 9" hidden="1">
              <a:extLst>
                <a:ext uri="{63B3BB69-23CF-44E3-9099-C40C66FF867C}">
                  <a14:compatExt spid="_x0000_s267273"/>
                </a:ext>
                <a:ext uri="{FF2B5EF4-FFF2-40B4-BE49-F238E27FC236}">
                  <a16:creationId xmlns:a16="http://schemas.microsoft.com/office/drawing/2014/main" id="{00000000-0008-0000-2800-000009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5</xdr:row>
          <xdr:rowOff>19050</xdr:rowOff>
        </xdr:from>
        <xdr:to>
          <xdr:col>1</xdr:col>
          <xdr:colOff>314325</xdr:colOff>
          <xdr:row>5</xdr:row>
          <xdr:rowOff>180975</xdr:rowOff>
        </xdr:to>
        <xdr:sp macro="" textlink="">
          <xdr:nvSpPr>
            <xdr:cNvPr id="267274" name="Check Box 10" hidden="1">
              <a:extLst>
                <a:ext uri="{63B3BB69-23CF-44E3-9099-C40C66FF867C}">
                  <a14:compatExt spid="_x0000_s267274"/>
                </a:ext>
                <a:ext uri="{FF2B5EF4-FFF2-40B4-BE49-F238E27FC236}">
                  <a16:creationId xmlns:a16="http://schemas.microsoft.com/office/drawing/2014/main" id="{00000000-0008-0000-2800-00000A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15</xdr:row>
          <xdr:rowOff>19050</xdr:rowOff>
        </xdr:from>
        <xdr:to>
          <xdr:col>1</xdr:col>
          <xdr:colOff>314325</xdr:colOff>
          <xdr:row>15</xdr:row>
          <xdr:rowOff>180975</xdr:rowOff>
        </xdr:to>
        <xdr:sp macro="" textlink="">
          <xdr:nvSpPr>
            <xdr:cNvPr id="267275" name="Check Box 11" hidden="1">
              <a:extLst>
                <a:ext uri="{63B3BB69-23CF-44E3-9099-C40C66FF867C}">
                  <a14:compatExt spid="_x0000_s267275"/>
                </a:ext>
                <a:ext uri="{FF2B5EF4-FFF2-40B4-BE49-F238E27FC236}">
                  <a16:creationId xmlns:a16="http://schemas.microsoft.com/office/drawing/2014/main" id="{00000000-0008-0000-2800-00000B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16</xdr:row>
          <xdr:rowOff>19050</xdr:rowOff>
        </xdr:from>
        <xdr:to>
          <xdr:col>1</xdr:col>
          <xdr:colOff>314325</xdr:colOff>
          <xdr:row>16</xdr:row>
          <xdr:rowOff>180975</xdr:rowOff>
        </xdr:to>
        <xdr:sp macro="" textlink="">
          <xdr:nvSpPr>
            <xdr:cNvPr id="267276" name="Check Box 12" hidden="1">
              <a:extLst>
                <a:ext uri="{63B3BB69-23CF-44E3-9099-C40C66FF867C}">
                  <a14:compatExt spid="_x0000_s267276"/>
                </a:ext>
                <a:ext uri="{FF2B5EF4-FFF2-40B4-BE49-F238E27FC236}">
                  <a16:creationId xmlns:a16="http://schemas.microsoft.com/office/drawing/2014/main" id="{00000000-0008-0000-2800-00000C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17</xdr:row>
          <xdr:rowOff>19050</xdr:rowOff>
        </xdr:from>
        <xdr:to>
          <xdr:col>1</xdr:col>
          <xdr:colOff>314325</xdr:colOff>
          <xdr:row>17</xdr:row>
          <xdr:rowOff>180975</xdr:rowOff>
        </xdr:to>
        <xdr:sp macro="" textlink="">
          <xdr:nvSpPr>
            <xdr:cNvPr id="267277" name="Check Box 13" hidden="1">
              <a:extLst>
                <a:ext uri="{63B3BB69-23CF-44E3-9099-C40C66FF867C}">
                  <a14:compatExt spid="_x0000_s267277"/>
                </a:ext>
                <a:ext uri="{FF2B5EF4-FFF2-40B4-BE49-F238E27FC236}">
                  <a16:creationId xmlns:a16="http://schemas.microsoft.com/office/drawing/2014/main" id="{00000000-0008-0000-2800-00000D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xdr:row>
          <xdr:rowOff>19050</xdr:rowOff>
        </xdr:from>
        <xdr:to>
          <xdr:col>1</xdr:col>
          <xdr:colOff>314325</xdr:colOff>
          <xdr:row>18</xdr:row>
          <xdr:rowOff>180975</xdr:rowOff>
        </xdr:to>
        <xdr:sp macro="" textlink="">
          <xdr:nvSpPr>
            <xdr:cNvPr id="267278" name="Check Box 14" hidden="1">
              <a:extLst>
                <a:ext uri="{63B3BB69-23CF-44E3-9099-C40C66FF867C}">
                  <a14:compatExt spid="_x0000_s267278"/>
                </a:ext>
                <a:ext uri="{FF2B5EF4-FFF2-40B4-BE49-F238E27FC236}">
                  <a16:creationId xmlns:a16="http://schemas.microsoft.com/office/drawing/2014/main" id="{00000000-0008-0000-2800-00000E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20</xdr:row>
          <xdr:rowOff>19050</xdr:rowOff>
        </xdr:from>
        <xdr:to>
          <xdr:col>1</xdr:col>
          <xdr:colOff>314325</xdr:colOff>
          <xdr:row>20</xdr:row>
          <xdr:rowOff>180975</xdr:rowOff>
        </xdr:to>
        <xdr:sp macro="" textlink="">
          <xdr:nvSpPr>
            <xdr:cNvPr id="267279" name="Check Box 15" hidden="1">
              <a:extLst>
                <a:ext uri="{63B3BB69-23CF-44E3-9099-C40C66FF867C}">
                  <a14:compatExt spid="_x0000_s267279"/>
                </a:ext>
                <a:ext uri="{FF2B5EF4-FFF2-40B4-BE49-F238E27FC236}">
                  <a16:creationId xmlns:a16="http://schemas.microsoft.com/office/drawing/2014/main" id="{00000000-0008-0000-2800-00000F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21</xdr:row>
          <xdr:rowOff>19050</xdr:rowOff>
        </xdr:from>
        <xdr:to>
          <xdr:col>1</xdr:col>
          <xdr:colOff>314325</xdr:colOff>
          <xdr:row>21</xdr:row>
          <xdr:rowOff>180975</xdr:rowOff>
        </xdr:to>
        <xdr:sp macro="" textlink="">
          <xdr:nvSpPr>
            <xdr:cNvPr id="267280" name="Check Box 16" hidden="1">
              <a:extLst>
                <a:ext uri="{63B3BB69-23CF-44E3-9099-C40C66FF867C}">
                  <a14:compatExt spid="_x0000_s267280"/>
                </a:ext>
                <a:ext uri="{FF2B5EF4-FFF2-40B4-BE49-F238E27FC236}">
                  <a16:creationId xmlns:a16="http://schemas.microsoft.com/office/drawing/2014/main" id="{00000000-0008-0000-2800-000010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22</xdr:row>
          <xdr:rowOff>19050</xdr:rowOff>
        </xdr:from>
        <xdr:to>
          <xdr:col>1</xdr:col>
          <xdr:colOff>314325</xdr:colOff>
          <xdr:row>22</xdr:row>
          <xdr:rowOff>180975</xdr:rowOff>
        </xdr:to>
        <xdr:sp macro="" textlink="">
          <xdr:nvSpPr>
            <xdr:cNvPr id="267281" name="Check Box 17" hidden="1">
              <a:extLst>
                <a:ext uri="{63B3BB69-23CF-44E3-9099-C40C66FF867C}">
                  <a14:compatExt spid="_x0000_s267281"/>
                </a:ext>
                <a:ext uri="{FF2B5EF4-FFF2-40B4-BE49-F238E27FC236}">
                  <a16:creationId xmlns:a16="http://schemas.microsoft.com/office/drawing/2014/main" id="{00000000-0008-0000-2800-000011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23</xdr:row>
          <xdr:rowOff>19050</xdr:rowOff>
        </xdr:from>
        <xdr:to>
          <xdr:col>1</xdr:col>
          <xdr:colOff>314325</xdr:colOff>
          <xdr:row>23</xdr:row>
          <xdr:rowOff>180975</xdr:rowOff>
        </xdr:to>
        <xdr:sp macro="" textlink="">
          <xdr:nvSpPr>
            <xdr:cNvPr id="267282" name="Check Box 18" hidden="1">
              <a:extLst>
                <a:ext uri="{63B3BB69-23CF-44E3-9099-C40C66FF867C}">
                  <a14:compatExt spid="_x0000_s267282"/>
                </a:ext>
                <a:ext uri="{FF2B5EF4-FFF2-40B4-BE49-F238E27FC236}">
                  <a16:creationId xmlns:a16="http://schemas.microsoft.com/office/drawing/2014/main" id="{00000000-0008-0000-2800-000012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24</xdr:row>
          <xdr:rowOff>19050</xdr:rowOff>
        </xdr:from>
        <xdr:to>
          <xdr:col>1</xdr:col>
          <xdr:colOff>314325</xdr:colOff>
          <xdr:row>24</xdr:row>
          <xdr:rowOff>180975</xdr:rowOff>
        </xdr:to>
        <xdr:sp macro="" textlink="">
          <xdr:nvSpPr>
            <xdr:cNvPr id="267283" name="Check Box 19" hidden="1">
              <a:extLst>
                <a:ext uri="{63B3BB69-23CF-44E3-9099-C40C66FF867C}">
                  <a14:compatExt spid="_x0000_s267283"/>
                </a:ext>
                <a:ext uri="{FF2B5EF4-FFF2-40B4-BE49-F238E27FC236}">
                  <a16:creationId xmlns:a16="http://schemas.microsoft.com/office/drawing/2014/main" id="{00000000-0008-0000-2800-000013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25</xdr:row>
          <xdr:rowOff>19050</xdr:rowOff>
        </xdr:from>
        <xdr:to>
          <xdr:col>1</xdr:col>
          <xdr:colOff>314325</xdr:colOff>
          <xdr:row>25</xdr:row>
          <xdr:rowOff>180975</xdr:rowOff>
        </xdr:to>
        <xdr:sp macro="" textlink="">
          <xdr:nvSpPr>
            <xdr:cNvPr id="267284" name="Check Box 20" hidden="1">
              <a:extLst>
                <a:ext uri="{63B3BB69-23CF-44E3-9099-C40C66FF867C}">
                  <a14:compatExt spid="_x0000_s267284"/>
                </a:ext>
                <a:ext uri="{FF2B5EF4-FFF2-40B4-BE49-F238E27FC236}">
                  <a16:creationId xmlns:a16="http://schemas.microsoft.com/office/drawing/2014/main" id="{00000000-0008-0000-2800-000014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xdr:from>
      <xdr:col>0</xdr:col>
      <xdr:colOff>5458810</xdr:colOff>
      <xdr:row>4</xdr:row>
      <xdr:rowOff>216776</xdr:rowOff>
    </xdr:from>
    <xdr:to>
      <xdr:col>1</xdr:col>
      <xdr:colOff>5386552</xdr:colOff>
      <xdr:row>4</xdr:row>
      <xdr:rowOff>236483</xdr:rowOff>
    </xdr:to>
    <xdr:cxnSp macro="">
      <xdr:nvCxnSpPr>
        <xdr:cNvPr id="3" name="Connettore 2 2">
          <a:extLst>
            <a:ext uri="{FF2B5EF4-FFF2-40B4-BE49-F238E27FC236}">
              <a16:creationId xmlns:a16="http://schemas.microsoft.com/office/drawing/2014/main" id="{00000000-0008-0000-2900-000003000000}"/>
            </a:ext>
          </a:extLst>
        </xdr:cNvPr>
        <xdr:cNvCxnSpPr/>
      </xdr:nvCxnSpPr>
      <xdr:spPr>
        <a:xfrm flipV="1">
          <a:off x="5458810" y="2719552"/>
          <a:ext cx="5412828" cy="1970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13138</xdr:colOff>
      <xdr:row>2</xdr:row>
      <xdr:rowOff>315310</xdr:rowOff>
    </xdr:from>
    <xdr:to>
      <xdr:col>2</xdr:col>
      <xdr:colOff>6568</xdr:colOff>
      <xdr:row>3</xdr:row>
      <xdr:rowOff>328448</xdr:rowOff>
    </xdr:to>
    <xdr:cxnSp macro="">
      <xdr:nvCxnSpPr>
        <xdr:cNvPr id="4" name="Connettore 2 3">
          <a:extLst>
            <a:ext uri="{FF2B5EF4-FFF2-40B4-BE49-F238E27FC236}">
              <a16:creationId xmlns:a16="http://schemas.microsoft.com/office/drawing/2014/main" id="{00000000-0008-0000-2900-000004000000}"/>
            </a:ext>
          </a:extLst>
        </xdr:cNvPr>
        <xdr:cNvCxnSpPr/>
      </xdr:nvCxnSpPr>
      <xdr:spPr>
        <a:xfrm flipV="1">
          <a:off x="5498224" y="1313793"/>
          <a:ext cx="2410810" cy="81455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5478517</xdr:colOff>
      <xdr:row>5</xdr:row>
      <xdr:rowOff>302173</xdr:rowOff>
    </xdr:from>
    <xdr:to>
      <xdr:col>1</xdr:col>
      <xdr:colOff>2397673</xdr:colOff>
      <xdr:row>5</xdr:row>
      <xdr:rowOff>315311</xdr:rowOff>
    </xdr:to>
    <xdr:cxnSp macro="">
      <xdr:nvCxnSpPr>
        <xdr:cNvPr id="7" name="Connettore 2 6">
          <a:extLst>
            <a:ext uri="{FF2B5EF4-FFF2-40B4-BE49-F238E27FC236}">
              <a16:creationId xmlns:a16="http://schemas.microsoft.com/office/drawing/2014/main" id="{00000000-0008-0000-2900-000007000000}"/>
            </a:ext>
          </a:extLst>
        </xdr:cNvPr>
        <xdr:cNvCxnSpPr/>
      </xdr:nvCxnSpPr>
      <xdr:spPr>
        <a:xfrm flipV="1">
          <a:off x="5478517" y="3474983"/>
          <a:ext cx="2404242" cy="131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5478517</xdr:colOff>
      <xdr:row>6</xdr:row>
      <xdr:rowOff>210207</xdr:rowOff>
    </xdr:from>
    <xdr:to>
      <xdr:col>1</xdr:col>
      <xdr:colOff>2404242</xdr:colOff>
      <xdr:row>12</xdr:row>
      <xdr:rowOff>354724</xdr:rowOff>
    </xdr:to>
    <xdr:cxnSp macro="">
      <xdr:nvCxnSpPr>
        <xdr:cNvPr id="10" name="Connettore 2 9">
          <a:extLst>
            <a:ext uri="{FF2B5EF4-FFF2-40B4-BE49-F238E27FC236}">
              <a16:creationId xmlns:a16="http://schemas.microsoft.com/office/drawing/2014/main" id="{00000000-0008-0000-2900-00000A000000}"/>
            </a:ext>
          </a:extLst>
        </xdr:cNvPr>
        <xdr:cNvCxnSpPr/>
      </xdr:nvCxnSpPr>
      <xdr:spPr>
        <a:xfrm>
          <a:off x="5478517" y="4184431"/>
          <a:ext cx="2410811" cy="45851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5478517</xdr:colOff>
      <xdr:row>7</xdr:row>
      <xdr:rowOff>243051</xdr:rowOff>
    </xdr:from>
    <xdr:to>
      <xdr:col>1</xdr:col>
      <xdr:colOff>2397673</xdr:colOff>
      <xdr:row>9</xdr:row>
      <xdr:rowOff>216776</xdr:rowOff>
    </xdr:to>
    <xdr:cxnSp macro="">
      <xdr:nvCxnSpPr>
        <xdr:cNvPr id="13" name="Connettore 2 12">
          <a:extLst>
            <a:ext uri="{FF2B5EF4-FFF2-40B4-BE49-F238E27FC236}">
              <a16:creationId xmlns:a16="http://schemas.microsoft.com/office/drawing/2014/main" id="{00000000-0008-0000-2900-00000D000000}"/>
            </a:ext>
          </a:extLst>
        </xdr:cNvPr>
        <xdr:cNvCxnSpPr/>
      </xdr:nvCxnSpPr>
      <xdr:spPr>
        <a:xfrm>
          <a:off x="5478517" y="4867603"/>
          <a:ext cx="2404242" cy="122182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8</xdr:row>
      <xdr:rowOff>341586</xdr:rowOff>
    </xdr:from>
    <xdr:to>
      <xdr:col>1</xdr:col>
      <xdr:colOff>2377966</xdr:colOff>
      <xdr:row>10</xdr:row>
      <xdr:rowOff>315310</xdr:rowOff>
    </xdr:to>
    <xdr:cxnSp macro="">
      <xdr:nvCxnSpPr>
        <xdr:cNvPr id="16" name="Connettore 2 15">
          <a:extLst>
            <a:ext uri="{FF2B5EF4-FFF2-40B4-BE49-F238E27FC236}">
              <a16:creationId xmlns:a16="http://schemas.microsoft.com/office/drawing/2014/main" id="{00000000-0008-0000-2900-000010000000}"/>
            </a:ext>
          </a:extLst>
        </xdr:cNvPr>
        <xdr:cNvCxnSpPr/>
      </xdr:nvCxnSpPr>
      <xdr:spPr>
        <a:xfrm>
          <a:off x="5491655" y="5563914"/>
          <a:ext cx="2371397" cy="142546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9</xdr:row>
      <xdr:rowOff>387569</xdr:rowOff>
    </xdr:from>
    <xdr:to>
      <xdr:col>1</xdr:col>
      <xdr:colOff>2410811</xdr:colOff>
      <xdr:row>15</xdr:row>
      <xdr:rowOff>302173</xdr:rowOff>
    </xdr:to>
    <xdr:cxnSp macro="">
      <xdr:nvCxnSpPr>
        <xdr:cNvPr id="19" name="Connettore 2 18">
          <a:extLst>
            <a:ext uri="{FF2B5EF4-FFF2-40B4-BE49-F238E27FC236}">
              <a16:creationId xmlns:a16="http://schemas.microsoft.com/office/drawing/2014/main" id="{00000000-0008-0000-2900-000013000000}"/>
            </a:ext>
          </a:extLst>
        </xdr:cNvPr>
        <xdr:cNvCxnSpPr/>
      </xdr:nvCxnSpPr>
      <xdr:spPr>
        <a:xfrm>
          <a:off x="5491655" y="6260224"/>
          <a:ext cx="2404242" cy="560332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10</xdr:row>
      <xdr:rowOff>472965</xdr:rowOff>
    </xdr:from>
    <xdr:to>
      <xdr:col>2</xdr:col>
      <xdr:colOff>0</xdr:colOff>
      <xdr:row>14</xdr:row>
      <xdr:rowOff>210207</xdr:rowOff>
    </xdr:to>
    <xdr:cxnSp macro="">
      <xdr:nvCxnSpPr>
        <xdr:cNvPr id="22" name="Connettore 2 21">
          <a:extLst>
            <a:ext uri="{FF2B5EF4-FFF2-40B4-BE49-F238E27FC236}">
              <a16:creationId xmlns:a16="http://schemas.microsoft.com/office/drawing/2014/main" id="{00000000-0008-0000-2900-000016000000}"/>
            </a:ext>
          </a:extLst>
        </xdr:cNvPr>
        <xdr:cNvCxnSpPr/>
      </xdr:nvCxnSpPr>
      <xdr:spPr>
        <a:xfrm>
          <a:off x="5491655" y="7147034"/>
          <a:ext cx="2410811" cy="39742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11</xdr:row>
      <xdr:rowOff>564931</xdr:rowOff>
    </xdr:from>
    <xdr:to>
      <xdr:col>1</xdr:col>
      <xdr:colOff>2410811</xdr:colOff>
      <xdr:row>16</xdr:row>
      <xdr:rowOff>446690</xdr:rowOff>
    </xdr:to>
    <xdr:cxnSp macro="">
      <xdr:nvCxnSpPr>
        <xdr:cNvPr id="25" name="Connettore 2 24">
          <a:extLst>
            <a:ext uri="{FF2B5EF4-FFF2-40B4-BE49-F238E27FC236}">
              <a16:creationId xmlns:a16="http://schemas.microsoft.com/office/drawing/2014/main" id="{00000000-0008-0000-2900-000019000000}"/>
            </a:ext>
          </a:extLst>
        </xdr:cNvPr>
        <xdr:cNvCxnSpPr/>
      </xdr:nvCxnSpPr>
      <xdr:spPr>
        <a:xfrm>
          <a:off x="5491655" y="8237483"/>
          <a:ext cx="2404242" cy="45720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12</xdr:row>
      <xdr:rowOff>374431</xdr:rowOff>
    </xdr:from>
    <xdr:to>
      <xdr:col>1</xdr:col>
      <xdr:colOff>2397673</xdr:colOff>
      <xdr:row>24</xdr:row>
      <xdr:rowOff>335017</xdr:rowOff>
    </xdr:to>
    <xdr:cxnSp macro="">
      <xdr:nvCxnSpPr>
        <xdr:cNvPr id="28" name="Connettore 2 27">
          <a:extLst>
            <a:ext uri="{FF2B5EF4-FFF2-40B4-BE49-F238E27FC236}">
              <a16:creationId xmlns:a16="http://schemas.microsoft.com/office/drawing/2014/main" id="{00000000-0008-0000-2900-00001C000000}"/>
            </a:ext>
          </a:extLst>
        </xdr:cNvPr>
        <xdr:cNvCxnSpPr/>
      </xdr:nvCxnSpPr>
      <xdr:spPr>
        <a:xfrm>
          <a:off x="5485086" y="9341069"/>
          <a:ext cx="2397673" cy="1024101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5478517</xdr:colOff>
      <xdr:row>13</xdr:row>
      <xdr:rowOff>624051</xdr:rowOff>
    </xdr:from>
    <xdr:to>
      <xdr:col>1</xdr:col>
      <xdr:colOff>2410811</xdr:colOff>
      <xdr:row>26</xdr:row>
      <xdr:rowOff>335018</xdr:rowOff>
    </xdr:to>
    <xdr:cxnSp macro="">
      <xdr:nvCxnSpPr>
        <xdr:cNvPr id="32" name="Connettore 2 31">
          <a:extLst>
            <a:ext uri="{FF2B5EF4-FFF2-40B4-BE49-F238E27FC236}">
              <a16:creationId xmlns:a16="http://schemas.microsoft.com/office/drawing/2014/main" id="{00000000-0008-0000-2900-000020000000}"/>
            </a:ext>
          </a:extLst>
        </xdr:cNvPr>
        <xdr:cNvCxnSpPr/>
      </xdr:nvCxnSpPr>
      <xdr:spPr>
        <a:xfrm>
          <a:off x="5478517" y="10398672"/>
          <a:ext cx="2417380" cy="1138401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14</xdr:row>
      <xdr:rowOff>361293</xdr:rowOff>
    </xdr:from>
    <xdr:to>
      <xdr:col>1</xdr:col>
      <xdr:colOff>2404242</xdr:colOff>
      <xdr:row>30</xdr:row>
      <xdr:rowOff>426983</xdr:rowOff>
    </xdr:to>
    <xdr:cxnSp macro="">
      <xdr:nvCxnSpPr>
        <xdr:cNvPr id="35" name="Connettore 2 34">
          <a:extLst>
            <a:ext uri="{FF2B5EF4-FFF2-40B4-BE49-F238E27FC236}">
              <a16:creationId xmlns:a16="http://schemas.microsoft.com/office/drawing/2014/main" id="{00000000-0008-0000-2900-000023000000}"/>
            </a:ext>
          </a:extLst>
        </xdr:cNvPr>
        <xdr:cNvCxnSpPr/>
      </xdr:nvCxnSpPr>
      <xdr:spPr>
        <a:xfrm>
          <a:off x="5491655" y="11272345"/>
          <a:ext cx="2397673" cy="132036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5478517</xdr:colOff>
      <xdr:row>15</xdr:row>
      <xdr:rowOff>407276</xdr:rowOff>
    </xdr:from>
    <xdr:to>
      <xdr:col>1</xdr:col>
      <xdr:colOff>2397673</xdr:colOff>
      <xdr:row>31</xdr:row>
      <xdr:rowOff>203637</xdr:rowOff>
    </xdr:to>
    <xdr:cxnSp macro="">
      <xdr:nvCxnSpPr>
        <xdr:cNvPr id="38" name="Connettore 2 37">
          <a:extLst>
            <a:ext uri="{FF2B5EF4-FFF2-40B4-BE49-F238E27FC236}">
              <a16:creationId xmlns:a16="http://schemas.microsoft.com/office/drawing/2014/main" id="{00000000-0008-0000-2900-000026000000}"/>
            </a:ext>
          </a:extLst>
        </xdr:cNvPr>
        <xdr:cNvCxnSpPr/>
      </xdr:nvCxnSpPr>
      <xdr:spPr>
        <a:xfrm>
          <a:off x="5478517" y="11968655"/>
          <a:ext cx="2404242" cy="1328244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16</xdr:row>
      <xdr:rowOff>683173</xdr:rowOff>
    </xdr:from>
    <xdr:to>
      <xdr:col>1</xdr:col>
      <xdr:colOff>2397673</xdr:colOff>
      <xdr:row>34</xdr:row>
      <xdr:rowOff>151086</xdr:rowOff>
    </xdr:to>
    <xdr:cxnSp macro="">
      <xdr:nvCxnSpPr>
        <xdr:cNvPr id="41" name="Connettore 2 40">
          <a:extLst>
            <a:ext uri="{FF2B5EF4-FFF2-40B4-BE49-F238E27FC236}">
              <a16:creationId xmlns:a16="http://schemas.microsoft.com/office/drawing/2014/main" id="{00000000-0008-0000-2900-000029000000}"/>
            </a:ext>
          </a:extLst>
        </xdr:cNvPr>
        <xdr:cNvCxnSpPr/>
      </xdr:nvCxnSpPr>
      <xdr:spPr>
        <a:xfrm>
          <a:off x="5491655" y="13045966"/>
          <a:ext cx="2391104" cy="135517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17</xdr:row>
      <xdr:rowOff>269327</xdr:rowOff>
    </xdr:from>
    <xdr:to>
      <xdr:col>1</xdr:col>
      <xdr:colOff>2410811</xdr:colOff>
      <xdr:row>35</xdr:row>
      <xdr:rowOff>321879</xdr:rowOff>
    </xdr:to>
    <xdr:cxnSp macro="">
      <xdr:nvCxnSpPr>
        <xdr:cNvPr id="44" name="Connettore 2 43">
          <a:extLst>
            <a:ext uri="{FF2B5EF4-FFF2-40B4-BE49-F238E27FC236}">
              <a16:creationId xmlns:a16="http://schemas.microsoft.com/office/drawing/2014/main" id="{00000000-0008-0000-2900-00002C000000}"/>
            </a:ext>
          </a:extLst>
        </xdr:cNvPr>
        <xdr:cNvCxnSpPr/>
      </xdr:nvCxnSpPr>
      <xdr:spPr>
        <a:xfrm>
          <a:off x="5491655" y="14031310"/>
          <a:ext cx="2404242" cy="133350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18</xdr:row>
      <xdr:rowOff>459828</xdr:rowOff>
    </xdr:from>
    <xdr:to>
      <xdr:col>1</xdr:col>
      <xdr:colOff>2404242</xdr:colOff>
      <xdr:row>36</xdr:row>
      <xdr:rowOff>315310</xdr:rowOff>
    </xdr:to>
    <xdr:cxnSp macro="">
      <xdr:nvCxnSpPr>
        <xdr:cNvPr id="47" name="Connettore 2 46">
          <a:extLst>
            <a:ext uri="{FF2B5EF4-FFF2-40B4-BE49-F238E27FC236}">
              <a16:creationId xmlns:a16="http://schemas.microsoft.com/office/drawing/2014/main" id="{00000000-0008-0000-2900-00002F000000}"/>
            </a:ext>
          </a:extLst>
        </xdr:cNvPr>
        <xdr:cNvCxnSpPr/>
      </xdr:nvCxnSpPr>
      <xdr:spPr>
        <a:xfrm>
          <a:off x="5491655" y="14707914"/>
          <a:ext cx="2397673" cy="1324960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2075794</xdr:colOff>
      <xdr:row>17</xdr:row>
      <xdr:rowOff>19707</xdr:rowOff>
    </xdr:from>
    <xdr:to>
      <xdr:col>4</xdr:col>
      <xdr:colOff>2102069</xdr:colOff>
      <xdr:row>20</xdr:row>
      <xdr:rowOff>45983</xdr:rowOff>
    </xdr:to>
    <xdr:cxnSp macro="">
      <xdr:nvCxnSpPr>
        <xdr:cNvPr id="55" name="Connettore 2 54">
          <a:extLst>
            <a:ext uri="{FF2B5EF4-FFF2-40B4-BE49-F238E27FC236}">
              <a16:creationId xmlns:a16="http://schemas.microsoft.com/office/drawing/2014/main" id="{00000000-0008-0000-2900-000037000000}"/>
            </a:ext>
          </a:extLst>
        </xdr:cNvPr>
        <xdr:cNvCxnSpPr/>
      </xdr:nvCxnSpPr>
      <xdr:spPr>
        <a:xfrm>
          <a:off x="17046466" y="13781690"/>
          <a:ext cx="26275" cy="2115207"/>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luigibottone/Dropbox/Daily%20Job%20-%20Sync/Condivisa%20Unioncamere/Condivisa%20-%20Unioncamere%202013/Invio_doc_Unioncamere-Performance/3.%20SCHEDA%20STANDARD_monitoraggio_OIV.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xlFile://Root/Users/luigibottone/Dropbox/R-Group/Software/Altro%20-%20sviluppo/Contabilit&#224;%20-%20Controllo%20di%20gestione%20-%20Strategia/Users/selvaggio/Desktop/TERESA_15_02/UNIONCAMERE/ATTIVITA'_2013/Doc_monitoraggio/Monitoraggio%20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itoraggio Avvio Ciclo"/>
      <sheetName val="Foglio2"/>
      <sheetName val="Aree"/>
    </sheetNames>
    <sheetDataSet>
      <sheetData sheetId="0"/>
      <sheetData sheetId="1">
        <row r="2">
          <cell r="A2" t="str">
            <v>peggioramento</v>
          </cell>
        </row>
        <row r="3">
          <cell r="A3" t="str">
            <v>nessun cambiamento</v>
          </cell>
        </row>
        <row r="4">
          <cell r="A4" t="str">
            <v>lieve miglioramento</v>
          </cell>
        </row>
        <row r="5">
          <cell r="A5" t="str">
            <v>significativo miglioramento</v>
          </cell>
        </row>
        <row r="8">
          <cell r="A8" t="str">
            <v>Sì</v>
          </cell>
        </row>
        <row r="9">
          <cell r="A9" t="str">
            <v>No</v>
          </cell>
        </row>
        <row r="12">
          <cell r="A12" t="str">
            <v>Sì, tutti</v>
          </cell>
        </row>
        <row r="13">
          <cell r="A13" t="str">
            <v>Sì, almeno il 50%</v>
          </cell>
        </row>
        <row r="14">
          <cell r="A14" t="str">
            <v>Sì, meno del 50%</v>
          </cell>
        </row>
        <row r="15">
          <cell r="A15" t="str">
            <v>No</v>
          </cell>
        </row>
        <row r="18">
          <cell r="A18" t="str">
            <v>alta</v>
          </cell>
        </row>
        <row r="19">
          <cell r="A19" t="str">
            <v>media</v>
          </cell>
        </row>
        <row r="20">
          <cell r="A20" t="str">
            <v>bassa</v>
          </cell>
        </row>
        <row r="23">
          <cell r="A23" t="str">
            <v>alto</v>
          </cell>
        </row>
        <row r="24">
          <cell r="A24" t="str">
            <v>medio</v>
          </cell>
        </row>
        <row r="25">
          <cell r="A25" t="str">
            <v>basso</v>
          </cell>
        </row>
        <row r="28">
          <cell r="A28" t="str">
            <v>parziale sostituzione</v>
          </cell>
        </row>
        <row r="29">
          <cell r="A29" t="str">
            <v>accompagnamento</v>
          </cell>
        </row>
        <row r="30">
          <cell r="A30" t="str">
            <v>controllo</v>
          </cell>
        </row>
        <row r="31">
          <cell r="A31" t="str">
            <v>altro, specificare nella riga "specificare"</v>
          </cell>
        </row>
        <row r="34">
          <cell r="A34" t="str">
            <v>si, per tutti gli indicatori</v>
          </cell>
        </row>
        <row r="35">
          <cell r="A35" t="str">
            <v>si, per almeno il 50% degli indicatori</v>
          </cell>
        </row>
        <row r="36">
          <cell r="A36" t="str">
            <v>si, per meno del 50% degli indicatori</v>
          </cell>
        </row>
        <row r="37">
          <cell r="A37" t="str">
            <v>no, per nessun indicatore</v>
          </cell>
        </row>
        <row r="40">
          <cell r="A40" t="str">
            <v>si, a tutti</v>
          </cell>
        </row>
        <row r="41">
          <cell r="A41" t="str">
            <v xml:space="preserve">si, ad almeno il 50%
</v>
          </cell>
        </row>
        <row r="42">
          <cell r="A42" t="str">
            <v>si, a meno del 50%</v>
          </cell>
        </row>
        <row r="43">
          <cell r="A43" t="str">
            <v>no</v>
          </cell>
        </row>
        <row r="46">
          <cell r="A46" t="str">
            <v>si, per almeno il 10% degli indicatori</v>
          </cell>
        </row>
        <row r="47">
          <cell r="A47" t="str">
            <v>si, per meno del 10% degli indicatori</v>
          </cell>
        </row>
        <row r="48">
          <cell r="A48" t="str">
            <v>no</v>
          </cell>
        </row>
        <row r="51">
          <cell r="A51" t="str">
            <v>i processi utilizzano gli stessi sistemi</v>
          </cell>
        </row>
        <row r="52">
          <cell r="A52" t="str">
            <v>i processi utilizzano sistemi diversi, ma con scambio automatico di informazioni</v>
          </cell>
        </row>
        <row r="53">
          <cell r="A53" t="str">
            <v>i processi utilizzano sistemi diversi, ma senza scambio automatico di informazioni</v>
          </cell>
        </row>
        <row r="54">
          <cell r="A54" t="str">
            <v>almeno uno dei due processi non utilizza sistemi informatici</v>
          </cell>
        </row>
        <row r="57">
          <cell r="A57" t="str">
            <v>si, specificare quale nella riga "specificare"</v>
          </cell>
        </row>
        <row r="58">
          <cell r="A58" t="str">
            <v>si parzialmente , specificare quale nella riga "specificare"</v>
          </cell>
        </row>
        <row r="59">
          <cell r="A59" t="str">
            <v>no</v>
          </cell>
        </row>
        <row r="62">
          <cell r="A62" t="str">
            <v>si, a tutte</v>
          </cell>
        </row>
        <row r="63">
          <cell r="A63" t="str">
            <v>si, ad almeno il 50%</v>
          </cell>
        </row>
        <row r="64">
          <cell r="A64" t="str">
            <v>si, a meno del 50%</v>
          </cell>
        </row>
        <row r="65">
          <cell r="A65" t="str">
            <v>no</v>
          </cell>
        </row>
        <row r="68">
          <cell r="A68" t="str">
            <v>si, tutti i servizi</v>
          </cell>
        </row>
        <row r="69">
          <cell r="A69" t="str">
            <v>si, almeno il 50%</v>
          </cell>
        </row>
        <row r="70">
          <cell r="A70" t="str">
            <v>si, meno del 50%</v>
          </cell>
        </row>
        <row r="71">
          <cell r="A71" t="str">
            <v>no</v>
          </cell>
        </row>
      </sheetData>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gli"/>
      <sheetName val="Foglio2"/>
    </sheetNames>
    <sheetDataSet>
      <sheetData sheetId="0"/>
      <sheetData sheetId="1"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C4A8DFB-0E0B-4157-8365-BA3F16F0F3D1}" name="Tabella1" displayName="Tabella1" ref="A1:C23" totalsRowShown="0" headerRowDxfId="9060" dataDxfId="9059">
  <autoFilter ref="A1:C23" xr:uid="{FD9F23C7-08E5-4BA7-8793-C426CD804B8F}"/>
  <tableColumns count="3">
    <tableColumn id="1" xr3:uid="{2287C46A-8F8D-4B7B-8FC4-51DCE329033B}" name="Foglio Excel" dataDxfId="9058"/>
    <tableColumn id="2" xr3:uid="{CA7393E8-76D5-4A64-9ACB-C87D9940B522}" name="Descrizione" dataDxfId="9057"/>
    <tableColumn id="3" xr3:uid="{7BAF4064-E334-4B5D-8840-16AB42529561}" name="Note" dataDxfId="9056"/>
  </tableColumns>
  <tableStyleInfo name="TableStyleDark8"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D97D8D9-148F-48C8-BAE9-E18B951B8130}" name="Tabella3" displayName="Tabella3" ref="A2:B31" totalsRowShown="0" headerRowDxfId="9055">
  <autoFilter ref="A2:B31" xr:uid="{CD97D8D9-148F-48C8-BAE9-E18B951B8130}"/>
  <tableColumns count="2">
    <tableColumn id="1" xr3:uid="{EC70F230-F202-4262-9603-31777C73FC48}" name="Termine" dataDxfId="9054"/>
    <tableColumn id="2" xr3:uid="{FE25721F-C664-460D-B97F-88DB59BEFAD6}" name="Descrizione" dataDxfId="9053"/>
  </tableColumns>
  <tableStyleInfo name="TableStyleMedium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5D2D542-6D82-4DFE-A67B-E429ECE42544}" name="Tabella2" displayName="Tabella2" ref="A2:M46" totalsRowShown="0" headerRowDxfId="9052" dataDxfId="9050" headerRowBorderDxfId="9051" tableBorderDxfId="9049">
  <autoFilter ref="A2:M46" xr:uid="{271C13D7-9515-40B3-AA4C-AE46684FFCC1}"/>
  <tableColumns count="13">
    <tableColumn id="1" xr3:uid="{72DD7D44-E469-4298-9C86-CE42087C0437}" name="Processo*" dataDxfId="9048"/>
    <tableColumn id="2" xr3:uid="{43E0E815-F264-414C-AAB3-2826B6581469}" name="Breve descrizione del processo (che cos’è e che finalità ha)*" dataDxfId="9047"/>
    <tableColumn id="3" xr3:uid="{F9BF3078-93C8-454D-8B7A-3E5D0C696F4F}" name="Responsabile/i* di processo _x000a_(inserire il ruolo organizzativo, non inserire nomi)" dataDxfId="9046"/>
    <tableColumn id="4" xr3:uid="{D236BC79-4989-4247-AD4D-18C8731911E8}" name="Input di processo" dataDxfId="9045"/>
    <tableColumn id="5" xr3:uid="{C316F5EE-C8C0-4A37-9FBD-0D1DA318071D}" name="Fasi *" dataDxfId="9044"/>
    <tableColumn id="6" xr3:uid="{D27FAEE1-3709-4EC4-A43F-EF5AA1313192}" name="Attività *" dataDxfId="9043"/>
    <tableColumn id="7" xr3:uid="{6623C55B-44DC-4761-B757-538C546C3E58}" name="Tempi" dataDxfId="9042"/>
    <tableColumn id="8" xr3:uid="{DDF284FB-4A4C-4DEC-B34E-8556FCA5DA28}" name="Output di processo" dataDxfId="9041"/>
    <tableColumn id="9" xr3:uid="{76D0537C-56A5-43A8-A590-BBC275A7705F}" name="Altri dati di processo (vincoli, criticità, legami con altri processi, etc.)" dataDxfId="9040"/>
    <tableColumn id="10" xr3:uid="{37F2BBDD-7F94-47C0-BA43-E75702960B88}" name="Ambito di rischio Art.10 D.Lgs. 231/07 al quale il processo afferisce* _x000a_(rif. alle Aree Anticorruzione)" dataDxfId="9039"/>
    <tableColumn id="11" xr3:uid="{E2BE95F0-BD0A-4550-A0C8-C3A70D1C8D03}" name="Priorità di approfondimento  (1 max - 3 min)" dataDxfId="9038"/>
    <tableColumn id="12" xr3:uid="{1171197C-CA81-4A29-B9DA-D03BAC48E7B7}" name="inserimento nell'analisi dei rischi" dataDxfId="9037"/>
    <tableColumn id="13" xr3:uid="{1F3AD322-FE7F-4788-B24F-AEF1FD0387C6}" name="se no, motivazione" dataDxfId="9036"/>
  </tableColumns>
  <tableStyleInfo name="TableStyleMedium4"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3D6472B1-276A-4623-9CCD-11C123EC9D59}" name="Tabella325" displayName="Tabella325" ref="A2:A20" totalsRowShown="0" headerRowDxfId="755" dataDxfId="754" headerRowCellStyle="Normale 2" dataCellStyle="Normale 2">
  <autoFilter ref="A2:A20" xr:uid="{CCC3B701-025E-4E42-8C82-EF36B4841DE0}"/>
  <tableColumns count="1">
    <tableColumn id="6" xr3:uid="{4CFC4A22-E1DF-41BE-83F5-5A96CC2DCD1E}" name="Database rischi Antiriciclaggio" dataDxfId="753" dataCellStyle="Normale 2"/>
  </tableColumns>
  <tableStyleInfo name="TableStyleMedium4"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8DC66CB5-C023-4CE7-9303-FB8C1C860917}" name="Tabella220" displayName="Tabella220" ref="A3:J266" totalsRowShown="0" headerRowDxfId="752" dataDxfId="751" tableBorderDxfId="750" headerRowCellStyle="Normale 2">
  <autoFilter ref="A3:J266" xr:uid="{0870AC71-6E3F-43DB-80D3-014B9E456D8B}"/>
  <tableColumns count="10">
    <tableColumn id="4" xr3:uid="{B0FD6DF6-A240-486D-9BBD-B2C6C7BB48B4}" name="Misure scheda A" dataDxfId="749" dataCellStyle="Normale 2"/>
    <tableColumn id="3" xr3:uid="{FC256A52-E27E-44A6-A161-AA31DCEB3BA7}" name="Misure scheda B" dataDxfId="748"/>
    <tableColumn id="5" xr3:uid="{0EF261F2-F894-433D-A874-6B3482B968C2}" name="Misure scheda C" dataDxfId="747"/>
    <tableColumn id="2" xr3:uid="{175D828D-00E7-4AC5-9764-9065B2B6B2A3}" name="Misure scheda D" dataDxfId="746" dataCellStyle="Normale 2"/>
    <tableColumn id="6" xr3:uid="{15705E61-6117-411C-B3B9-F44D55D367DB}" name="Misure scheda E_x000a_" dataDxfId="745" dataCellStyle="Normale 2"/>
    <tableColumn id="7" xr3:uid="{1522E306-EC94-4686-BCD2-EE48B82F47CF}" name="Misure scheda F" dataDxfId="744" dataCellStyle="Normale 2"/>
    <tableColumn id="8" xr3:uid="{29E64074-9AA2-4BBE-AAE8-4676303C63B2}" name="Misure scheda G" dataDxfId="743" dataCellStyle="Normale 2"/>
    <tableColumn id="9" xr3:uid="{B5148345-489D-4541-A80E-CD985ECE9CE6}" name="Misure scheda H" dataDxfId="742" dataCellStyle="Normale 2"/>
    <tableColumn id="10" xr3:uid="{AE018604-ACF7-45CD-BB82-38615DCF4D92}" name="Misure scheda I" dataDxfId="741" dataCellStyle="Normale 2"/>
    <tableColumn id="1" xr3:uid="{55472CFD-DC7E-4847-A473-C3270E0F6B6D}" name="Misure scheda AQI" dataDxfId="740"/>
  </tableColumns>
  <tableStyleInfo name="TableStyleMedium4" showFirstColumn="0" showLastColumn="0" showRowStripes="1" showColumnStripes="0"/>
</table>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normattiva.it/uri-res/N2Ls?urn:nir:stato:decreto.legislativo:2001-03-30;165~art21-com1bis" TargetMode="External"/><Relationship Id="rId1" Type="http://schemas.openxmlformats.org/officeDocument/2006/relationships/hyperlink" Target="https://www.normattiva.it/uri-res/N2Ls?urn:nir:stato:decreto.legislativo:2009-12-01;178~art3"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un.org/sc/suborg/en/sanctions/1267/aq_sanctions_list" TargetMode="External"/><Relationship Id="rId3" Type="http://schemas.openxmlformats.org/officeDocument/2006/relationships/hyperlink" Target="https://www.treasury.gov/resource-center/sanctions/SDN-List/Pages/default.aspx" TargetMode="External"/><Relationship Id="rId7" Type="http://schemas.openxmlformats.org/officeDocument/2006/relationships/hyperlink" Target="https://www.consilium.europa.eu/en/policies/fight-against-terrorism/terrorist-list/" TargetMode="External"/><Relationship Id="rId2" Type="http://schemas.openxmlformats.org/officeDocument/2006/relationships/hyperlink" Target="https://www.un.org/securitycouncil/sanctions/information" TargetMode="External"/><Relationship Id="rId1" Type="http://schemas.openxmlformats.org/officeDocument/2006/relationships/hyperlink" Target="https://webgate.ec.europa.eu/cas/login?loginRequestId=ECAS_LR-16020499-4QdnGhc296i9KW98EQHOGqrHMzzNAtZTKXfYih7hWzzcQlbKkfx718qzMfHlhAm5yWwVyzRVXsdKlJrn1JWUONzm-jpJZscgsw0KjaeVvV7bxma-LYzGdEVPUUVA0dtzjsoQRwMFv4IwBstSFEKA6xJvoS1G" TargetMode="External"/><Relationship Id="rId6" Type="http://schemas.openxmlformats.org/officeDocument/2006/relationships/hyperlink" Target="http://www.fatf-gafi.org/media/fatf/content/images/Trade-Based-Money-Laundering-Risk-Indicators.pdf" TargetMode="External"/><Relationship Id="rId5" Type="http://schemas.openxmlformats.org/officeDocument/2006/relationships/hyperlink" Target="http://www.dt.mef.gov.it/export/sites/sitodt/modules/documenti_it/prevenzione_reati_finanziari/prevenzione_reati_finanziari/Analisi_dei_rischi_di_riciclaggio_e_di_finanziamento_del_terrorismo_2018_-_Sintesi.pdf" TargetMode="External"/><Relationship Id="rId4" Type="http://schemas.openxmlformats.org/officeDocument/2006/relationships/hyperlink" Target="https://ec.europa.eu/info/policies/justice-and-fundamental-rights/criminal-justice/anti-money-laundering-and-counter-terrorist-financing/eu-policy-high-risk-third-countries_en" TargetMode="External"/><Relationship Id="rId9"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1.vml"/><Relationship Id="rId1" Type="http://schemas.openxmlformats.org/officeDocument/2006/relationships/drawing" Target="../drawings/drawing3.xml"/><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3" Type="http://schemas.openxmlformats.org/officeDocument/2006/relationships/vmlDrawing" Target="../drawings/vmlDrawing14.v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 Type="http://schemas.openxmlformats.org/officeDocument/2006/relationships/drawing" Target="../drawings/drawing7.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1" Type="http://schemas.openxmlformats.org/officeDocument/2006/relationships/printerSettings" Target="../printerSettings/printerSettings3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8" Type="http://schemas.openxmlformats.org/officeDocument/2006/relationships/ctrlProp" Target="../ctrlProps/ctrlProp5.xml"/><Relationship Id="rId51" Type="http://schemas.openxmlformats.org/officeDocument/2006/relationships/ctrlProp" Target="../ctrlProps/ctrlProp48.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56.xml"/><Relationship Id="rId13" Type="http://schemas.openxmlformats.org/officeDocument/2006/relationships/ctrlProp" Target="../ctrlProps/ctrlProp61.xml"/><Relationship Id="rId18" Type="http://schemas.openxmlformats.org/officeDocument/2006/relationships/ctrlProp" Target="../ctrlProps/ctrlProp66.xml"/><Relationship Id="rId26" Type="http://schemas.openxmlformats.org/officeDocument/2006/relationships/ctrlProp" Target="../ctrlProps/ctrlProp74.xml"/><Relationship Id="rId3" Type="http://schemas.openxmlformats.org/officeDocument/2006/relationships/vmlDrawing" Target="../drawings/vmlDrawing15.vml"/><Relationship Id="rId21" Type="http://schemas.openxmlformats.org/officeDocument/2006/relationships/ctrlProp" Target="../ctrlProps/ctrlProp69.xml"/><Relationship Id="rId34" Type="http://schemas.openxmlformats.org/officeDocument/2006/relationships/ctrlProp" Target="../ctrlProps/ctrlProp82.xml"/><Relationship Id="rId7" Type="http://schemas.openxmlformats.org/officeDocument/2006/relationships/ctrlProp" Target="../ctrlProps/ctrlProp55.xml"/><Relationship Id="rId12" Type="http://schemas.openxmlformats.org/officeDocument/2006/relationships/ctrlProp" Target="../ctrlProps/ctrlProp60.xml"/><Relationship Id="rId17" Type="http://schemas.openxmlformats.org/officeDocument/2006/relationships/ctrlProp" Target="../ctrlProps/ctrlProp65.xml"/><Relationship Id="rId25" Type="http://schemas.openxmlformats.org/officeDocument/2006/relationships/ctrlProp" Target="../ctrlProps/ctrlProp73.xml"/><Relationship Id="rId33" Type="http://schemas.openxmlformats.org/officeDocument/2006/relationships/ctrlProp" Target="../ctrlProps/ctrlProp81.xml"/><Relationship Id="rId2" Type="http://schemas.openxmlformats.org/officeDocument/2006/relationships/drawing" Target="../drawings/drawing8.xml"/><Relationship Id="rId16" Type="http://schemas.openxmlformats.org/officeDocument/2006/relationships/ctrlProp" Target="../ctrlProps/ctrlProp64.xml"/><Relationship Id="rId20" Type="http://schemas.openxmlformats.org/officeDocument/2006/relationships/ctrlProp" Target="../ctrlProps/ctrlProp68.xml"/><Relationship Id="rId29" Type="http://schemas.openxmlformats.org/officeDocument/2006/relationships/ctrlProp" Target="../ctrlProps/ctrlProp77.xml"/><Relationship Id="rId1" Type="http://schemas.openxmlformats.org/officeDocument/2006/relationships/printerSettings" Target="../printerSettings/printerSettings38.bin"/><Relationship Id="rId6" Type="http://schemas.openxmlformats.org/officeDocument/2006/relationships/ctrlProp" Target="../ctrlProps/ctrlProp54.xml"/><Relationship Id="rId11" Type="http://schemas.openxmlformats.org/officeDocument/2006/relationships/ctrlProp" Target="../ctrlProps/ctrlProp59.xml"/><Relationship Id="rId24" Type="http://schemas.openxmlformats.org/officeDocument/2006/relationships/ctrlProp" Target="../ctrlProps/ctrlProp72.xml"/><Relationship Id="rId32" Type="http://schemas.openxmlformats.org/officeDocument/2006/relationships/ctrlProp" Target="../ctrlProps/ctrlProp80.xml"/><Relationship Id="rId5" Type="http://schemas.openxmlformats.org/officeDocument/2006/relationships/ctrlProp" Target="../ctrlProps/ctrlProp53.xml"/><Relationship Id="rId15" Type="http://schemas.openxmlformats.org/officeDocument/2006/relationships/ctrlProp" Target="../ctrlProps/ctrlProp63.xml"/><Relationship Id="rId23" Type="http://schemas.openxmlformats.org/officeDocument/2006/relationships/ctrlProp" Target="../ctrlProps/ctrlProp71.xml"/><Relationship Id="rId28" Type="http://schemas.openxmlformats.org/officeDocument/2006/relationships/ctrlProp" Target="../ctrlProps/ctrlProp76.xml"/><Relationship Id="rId36" Type="http://schemas.openxmlformats.org/officeDocument/2006/relationships/ctrlProp" Target="../ctrlProps/ctrlProp84.xml"/><Relationship Id="rId10" Type="http://schemas.openxmlformats.org/officeDocument/2006/relationships/ctrlProp" Target="../ctrlProps/ctrlProp58.xml"/><Relationship Id="rId19" Type="http://schemas.openxmlformats.org/officeDocument/2006/relationships/ctrlProp" Target="../ctrlProps/ctrlProp67.xml"/><Relationship Id="rId31" Type="http://schemas.openxmlformats.org/officeDocument/2006/relationships/ctrlProp" Target="../ctrlProps/ctrlProp79.xml"/><Relationship Id="rId4" Type="http://schemas.openxmlformats.org/officeDocument/2006/relationships/ctrlProp" Target="../ctrlProps/ctrlProp52.xml"/><Relationship Id="rId9" Type="http://schemas.openxmlformats.org/officeDocument/2006/relationships/ctrlProp" Target="../ctrlProps/ctrlProp57.xml"/><Relationship Id="rId14" Type="http://schemas.openxmlformats.org/officeDocument/2006/relationships/ctrlProp" Target="../ctrlProps/ctrlProp62.xml"/><Relationship Id="rId22" Type="http://schemas.openxmlformats.org/officeDocument/2006/relationships/ctrlProp" Target="../ctrlProps/ctrlProp70.xml"/><Relationship Id="rId27" Type="http://schemas.openxmlformats.org/officeDocument/2006/relationships/ctrlProp" Target="../ctrlProps/ctrlProp75.xml"/><Relationship Id="rId30" Type="http://schemas.openxmlformats.org/officeDocument/2006/relationships/ctrlProp" Target="../ctrlProps/ctrlProp78.xml"/><Relationship Id="rId35" Type="http://schemas.openxmlformats.org/officeDocument/2006/relationships/ctrlProp" Target="../ctrlProps/ctrlProp83.xml"/></Relationships>
</file>

<file path=xl/worksheets/_rels/sheet41.xml.rels><?xml version="1.0" encoding="UTF-8" standalone="yes"?>
<Relationships xmlns="http://schemas.openxmlformats.org/package/2006/relationships"><Relationship Id="rId8" Type="http://schemas.openxmlformats.org/officeDocument/2006/relationships/ctrlProp" Target="../ctrlProps/ctrlProp89.xml"/><Relationship Id="rId13" Type="http://schemas.openxmlformats.org/officeDocument/2006/relationships/ctrlProp" Target="../ctrlProps/ctrlProp94.xml"/><Relationship Id="rId18" Type="http://schemas.openxmlformats.org/officeDocument/2006/relationships/ctrlProp" Target="../ctrlProps/ctrlProp99.xml"/><Relationship Id="rId3" Type="http://schemas.openxmlformats.org/officeDocument/2006/relationships/vmlDrawing" Target="../drawings/vmlDrawing16.vml"/><Relationship Id="rId21" Type="http://schemas.openxmlformats.org/officeDocument/2006/relationships/ctrlProp" Target="../ctrlProps/ctrlProp102.xml"/><Relationship Id="rId7" Type="http://schemas.openxmlformats.org/officeDocument/2006/relationships/ctrlProp" Target="../ctrlProps/ctrlProp88.xml"/><Relationship Id="rId12" Type="http://schemas.openxmlformats.org/officeDocument/2006/relationships/ctrlProp" Target="../ctrlProps/ctrlProp93.xml"/><Relationship Id="rId17" Type="http://schemas.openxmlformats.org/officeDocument/2006/relationships/ctrlProp" Target="../ctrlProps/ctrlProp98.xml"/><Relationship Id="rId2" Type="http://schemas.openxmlformats.org/officeDocument/2006/relationships/drawing" Target="../drawings/drawing9.xml"/><Relationship Id="rId16" Type="http://schemas.openxmlformats.org/officeDocument/2006/relationships/ctrlProp" Target="../ctrlProps/ctrlProp97.xml"/><Relationship Id="rId20" Type="http://schemas.openxmlformats.org/officeDocument/2006/relationships/ctrlProp" Target="../ctrlProps/ctrlProp101.xml"/><Relationship Id="rId1" Type="http://schemas.openxmlformats.org/officeDocument/2006/relationships/printerSettings" Target="../printerSettings/printerSettings39.bin"/><Relationship Id="rId6" Type="http://schemas.openxmlformats.org/officeDocument/2006/relationships/ctrlProp" Target="../ctrlProps/ctrlProp87.xml"/><Relationship Id="rId11" Type="http://schemas.openxmlformats.org/officeDocument/2006/relationships/ctrlProp" Target="../ctrlProps/ctrlProp92.xml"/><Relationship Id="rId5" Type="http://schemas.openxmlformats.org/officeDocument/2006/relationships/ctrlProp" Target="../ctrlProps/ctrlProp86.xml"/><Relationship Id="rId15" Type="http://schemas.openxmlformats.org/officeDocument/2006/relationships/ctrlProp" Target="../ctrlProps/ctrlProp96.xml"/><Relationship Id="rId10" Type="http://schemas.openxmlformats.org/officeDocument/2006/relationships/ctrlProp" Target="../ctrlProps/ctrlProp91.xml"/><Relationship Id="rId19" Type="http://schemas.openxmlformats.org/officeDocument/2006/relationships/ctrlProp" Target="../ctrlProps/ctrlProp100.xml"/><Relationship Id="rId4" Type="http://schemas.openxmlformats.org/officeDocument/2006/relationships/ctrlProp" Target="../ctrlProps/ctrlProp85.xml"/><Relationship Id="rId9" Type="http://schemas.openxmlformats.org/officeDocument/2006/relationships/ctrlProp" Target="../ctrlProps/ctrlProp90.xml"/><Relationship Id="rId14" Type="http://schemas.openxmlformats.org/officeDocument/2006/relationships/ctrlProp" Target="../ctrlProps/ctrlProp95.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14158-A0EF-432C-B8B9-7AC5F6D09B8C}">
  <sheetPr codeName="Foglio2">
    <tabColor rgb="FFC00000"/>
  </sheetPr>
  <dimension ref="A1:BF117"/>
  <sheetViews>
    <sheetView showGridLines="0" tabSelected="1" zoomScale="115" zoomScaleNormal="115" workbookViewId="0"/>
  </sheetViews>
  <sheetFormatPr defaultColWidth="8.85546875" defaultRowHeight="15" x14ac:dyDescent="0.25"/>
  <cols>
    <col min="1" max="24" width="7.7109375" style="107" customWidth="1"/>
    <col min="25" max="25" width="9.7109375" style="107" customWidth="1"/>
    <col min="26" max="16384" width="8.85546875" style="107"/>
  </cols>
  <sheetData>
    <row r="1" spans="1:58" ht="18" customHeight="1" x14ac:dyDescent="0.25">
      <c r="A1" s="174"/>
      <c r="B1" s="174"/>
      <c r="C1" s="174"/>
      <c r="D1" s="174"/>
      <c r="E1" s="174"/>
      <c r="F1" s="174"/>
      <c r="G1" s="174"/>
      <c r="H1" s="174"/>
      <c r="I1" s="174"/>
      <c r="J1" s="174"/>
      <c r="K1" s="174"/>
      <c r="L1" s="174"/>
      <c r="M1" s="174"/>
      <c r="N1" s="174"/>
      <c r="O1" s="174"/>
      <c r="P1" s="174"/>
      <c r="Q1" s="174"/>
      <c r="R1" s="174"/>
      <c r="S1" s="174"/>
      <c r="T1" s="174"/>
      <c r="U1" s="174"/>
      <c r="V1" s="174"/>
      <c r="W1" s="174"/>
      <c r="X1" s="174"/>
      <c r="Y1" s="174"/>
      <c r="Z1" s="174"/>
      <c r="AA1" s="174"/>
      <c r="AB1" s="174"/>
      <c r="AC1" s="174"/>
      <c r="AD1" s="174"/>
      <c r="AE1" s="174"/>
      <c r="AF1" s="174"/>
      <c r="AG1" s="174"/>
      <c r="AH1" s="174"/>
      <c r="AI1" s="174"/>
      <c r="AJ1" s="174"/>
      <c r="AK1" s="174"/>
      <c r="AL1" s="174"/>
      <c r="AM1" s="174"/>
      <c r="AN1" s="174"/>
      <c r="AO1" s="174"/>
      <c r="AP1" s="174"/>
      <c r="AQ1" s="174"/>
      <c r="AR1" s="174"/>
      <c r="AS1" s="174"/>
      <c r="AT1" s="174"/>
      <c r="AU1" s="174"/>
      <c r="AV1" s="174"/>
      <c r="AW1" s="174"/>
      <c r="AX1" s="174"/>
      <c r="AY1" s="174"/>
      <c r="AZ1" s="174"/>
      <c r="BA1" s="174"/>
      <c r="BB1" s="174"/>
      <c r="BC1" s="174"/>
      <c r="BD1" s="174"/>
      <c r="BE1" s="174"/>
      <c r="BF1" s="174"/>
    </row>
    <row r="2" spans="1:58" ht="18" customHeight="1" x14ac:dyDescent="0.25">
      <c r="A2" s="174"/>
      <c r="B2" s="174"/>
      <c r="C2" s="174"/>
      <c r="D2" s="174"/>
      <c r="E2" s="174"/>
      <c r="F2" s="174"/>
      <c r="G2" s="174"/>
      <c r="H2" s="174"/>
      <c r="I2" s="174"/>
      <c r="J2" s="174"/>
      <c r="K2" s="174"/>
      <c r="L2" s="174"/>
      <c r="M2" s="174"/>
      <c r="N2" s="174"/>
      <c r="O2" s="174"/>
      <c r="P2" s="174"/>
      <c r="Q2" s="174"/>
      <c r="R2" s="174"/>
      <c r="S2" s="174"/>
      <c r="T2" s="174"/>
      <c r="U2" s="174"/>
      <c r="V2" s="174"/>
      <c r="W2" s="174"/>
      <c r="X2" s="174"/>
      <c r="Y2" s="174"/>
      <c r="Z2" s="174"/>
      <c r="AA2" s="174"/>
      <c r="AB2" s="174"/>
      <c r="AC2" s="174"/>
      <c r="AD2" s="174"/>
      <c r="AE2" s="174"/>
      <c r="AF2" s="174"/>
      <c r="AG2" s="174"/>
      <c r="AH2" s="174"/>
      <c r="AI2" s="174"/>
      <c r="AJ2" s="174"/>
      <c r="AK2" s="174"/>
      <c r="AL2" s="174"/>
      <c r="AM2" s="174"/>
      <c r="AN2" s="174"/>
      <c r="AO2" s="174"/>
      <c r="AP2" s="174"/>
      <c r="AQ2" s="174"/>
      <c r="AR2" s="174"/>
      <c r="AS2" s="174"/>
      <c r="AT2" s="174"/>
      <c r="AU2" s="174"/>
      <c r="AV2" s="174"/>
      <c r="AW2" s="174"/>
      <c r="AX2" s="174"/>
      <c r="AY2" s="174"/>
      <c r="AZ2" s="174"/>
      <c r="BA2" s="174"/>
      <c r="BB2" s="174"/>
      <c r="BC2" s="174"/>
      <c r="BD2" s="174"/>
      <c r="BE2" s="174"/>
      <c r="BF2" s="174"/>
    </row>
    <row r="3" spans="1:58" ht="18" customHeight="1" x14ac:dyDescent="0.25">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c r="AC3" s="174"/>
      <c r="AD3" s="174"/>
      <c r="AE3" s="174"/>
      <c r="AF3" s="174"/>
      <c r="AG3" s="174"/>
      <c r="AH3" s="174"/>
      <c r="AI3" s="174"/>
      <c r="AJ3" s="174"/>
      <c r="AK3" s="174"/>
      <c r="AL3" s="174"/>
      <c r="AM3" s="174"/>
      <c r="AN3" s="174"/>
      <c r="AO3" s="174"/>
      <c r="AP3" s="174"/>
      <c r="AQ3" s="174"/>
      <c r="AR3" s="174"/>
      <c r="AS3" s="174"/>
      <c r="AT3" s="174"/>
      <c r="AU3" s="174"/>
      <c r="AV3" s="174"/>
      <c r="AW3" s="174"/>
      <c r="AX3" s="174"/>
      <c r="AY3" s="174"/>
      <c r="AZ3" s="174"/>
      <c r="BA3" s="174"/>
      <c r="BB3" s="174"/>
      <c r="BC3" s="174"/>
      <c r="BD3" s="174"/>
      <c r="BE3" s="174"/>
      <c r="BF3" s="174"/>
    </row>
    <row r="4" spans="1:58" ht="18" customHeight="1" x14ac:dyDescent="0.25">
      <c r="A4" s="174"/>
      <c r="B4" s="174"/>
      <c r="C4" s="174"/>
      <c r="D4" s="174"/>
      <c r="E4" s="174"/>
      <c r="F4" s="174"/>
      <c r="G4" s="174"/>
      <c r="H4" s="174"/>
      <c r="I4" s="174"/>
      <c r="J4" s="174"/>
      <c r="K4" s="174"/>
      <c r="L4" s="174"/>
      <c r="M4" s="174"/>
      <c r="N4" s="174"/>
      <c r="O4" s="174"/>
      <c r="P4" s="174"/>
      <c r="Q4" s="174"/>
      <c r="R4" s="174"/>
      <c r="S4" s="174"/>
      <c r="T4" s="174"/>
      <c r="U4" s="174"/>
      <c r="V4" s="174"/>
      <c r="W4" s="174"/>
      <c r="X4" s="174"/>
      <c r="Y4" s="174"/>
      <c r="Z4" s="174"/>
      <c r="AA4" s="174"/>
      <c r="AB4" s="174"/>
      <c r="AC4" s="174"/>
      <c r="AD4" s="174"/>
      <c r="AE4" s="174"/>
      <c r="AF4" s="174"/>
      <c r="AG4" s="174"/>
      <c r="AH4" s="174"/>
      <c r="AI4" s="174"/>
      <c r="AJ4" s="174"/>
      <c r="AK4" s="174"/>
      <c r="AL4" s="174"/>
      <c r="AM4" s="174"/>
      <c r="AN4" s="174"/>
      <c r="AO4" s="174"/>
      <c r="AP4" s="174"/>
      <c r="AQ4" s="174"/>
      <c r="AR4" s="174"/>
      <c r="AS4" s="174"/>
      <c r="AT4" s="174"/>
      <c r="AU4" s="174"/>
      <c r="AV4" s="174"/>
      <c r="AW4" s="174"/>
      <c r="AX4" s="174"/>
      <c r="AY4" s="174"/>
      <c r="AZ4" s="174"/>
      <c r="BA4" s="174"/>
      <c r="BB4" s="174"/>
      <c r="BC4" s="174"/>
      <c r="BD4" s="174"/>
      <c r="BE4" s="174"/>
      <c r="BF4" s="174"/>
    </row>
    <row r="5" spans="1:58" ht="18" customHeight="1" x14ac:dyDescent="0.25">
      <c r="A5" s="174"/>
      <c r="B5" s="174"/>
      <c r="C5" s="174"/>
      <c r="D5" s="174"/>
      <c r="E5" s="174"/>
      <c r="F5" s="174"/>
      <c r="G5" s="174"/>
      <c r="H5" s="174"/>
      <c r="I5" s="174"/>
      <c r="J5" s="174"/>
      <c r="K5" s="174"/>
      <c r="L5" s="174"/>
      <c r="M5" s="174"/>
      <c r="N5" s="174"/>
      <c r="O5" s="174"/>
      <c r="P5" s="174"/>
      <c r="Q5" s="174"/>
      <c r="R5" s="174"/>
      <c r="S5" s="174"/>
      <c r="T5" s="174"/>
      <c r="U5" s="174"/>
      <c r="V5" s="174"/>
      <c r="W5" s="174"/>
      <c r="X5" s="174"/>
      <c r="Y5" s="174"/>
      <c r="Z5" s="174"/>
      <c r="AA5" s="174"/>
      <c r="AB5" s="174"/>
      <c r="AC5" s="174"/>
      <c r="AD5" s="174"/>
      <c r="AE5" s="174"/>
      <c r="AF5" s="174"/>
      <c r="AG5" s="174"/>
      <c r="AH5" s="174"/>
      <c r="AI5" s="174"/>
      <c r="AJ5" s="174"/>
      <c r="AK5" s="174"/>
      <c r="AL5" s="174"/>
      <c r="AM5" s="174"/>
      <c r="AN5" s="174"/>
      <c r="AO5" s="174"/>
      <c r="AP5" s="174"/>
      <c r="AQ5" s="174"/>
      <c r="AR5" s="174"/>
      <c r="AS5" s="174"/>
      <c r="AT5" s="174"/>
      <c r="AU5" s="174"/>
      <c r="AV5" s="174"/>
      <c r="AW5" s="174"/>
      <c r="AX5" s="174"/>
      <c r="AY5" s="174"/>
      <c r="AZ5" s="174"/>
      <c r="BA5" s="174"/>
      <c r="BB5" s="174"/>
      <c r="BC5" s="174"/>
      <c r="BD5" s="174"/>
      <c r="BE5" s="174"/>
      <c r="BF5" s="174"/>
    </row>
    <row r="6" spans="1:58" ht="18" customHeight="1" x14ac:dyDescent="0.25">
      <c r="A6" s="174"/>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c r="AB6" s="174"/>
      <c r="AC6" s="174"/>
      <c r="AD6" s="174"/>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row>
    <row r="7" spans="1:58" ht="18" customHeight="1" x14ac:dyDescent="0.25">
      <c r="A7" s="174"/>
      <c r="B7" s="174"/>
      <c r="C7" s="174"/>
      <c r="D7" s="174"/>
      <c r="E7" s="174"/>
      <c r="F7" s="174"/>
      <c r="G7" s="174"/>
      <c r="H7" s="174"/>
      <c r="I7" s="174"/>
      <c r="J7" s="174"/>
      <c r="K7" s="174"/>
      <c r="L7" s="174"/>
      <c r="M7" s="174"/>
      <c r="N7" s="174"/>
      <c r="O7" s="174"/>
      <c r="P7" s="174"/>
      <c r="Q7" s="174"/>
      <c r="R7" s="174"/>
      <c r="S7" s="174"/>
      <c r="T7" s="174"/>
      <c r="U7" s="174"/>
      <c r="V7" s="174"/>
      <c r="W7" s="174"/>
      <c r="X7" s="174"/>
      <c r="Y7" s="174"/>
      <c r="Z7" s="174"/>
      <c r="AA7" s="174"/>
      <c r="AB7" s="174"/>
      <c r="AC7" s="174"/>
      <c r="AD7" s="174"/>
      <c r="AE7" s="174"/>
      <c r="AF7" s="174"/>
      <c r="AG7" s="174"/>
      <c r="AH7" s="174"/>
      <c r="AI7" s="174"/>
      <c r="AJ7" s="174"/>
      <c r="AK7" s="174"/>
      <c r="AL7" s="174"/>
      <c r="AM7" s="174"/>
      <c r="AN7" s="174"/>
      <c r="AO7" s="174"/>
      <c r="AP7" s="174"/>
      <c r="AQ7" s="174"/>
      <c r="AR7" s="174"/>
      <c r="AS7" s="174"/>
      <c r="AT7" s="174"/>
      <c r="AU7" s="174"/>
      <c r="AV7" s="174"/>
      <c r="AW7" s="174"/>
      <c r="AX7" s="174"/>
      <c r="AY7" s="174"/>
      <c r="AZ7" s="174"/>
      <c r="BA7" s="174"/>
      <c r="BB7" s="174"/>
      <c r="BC7" s="174"/>
      <c r="BD7" s="174"/>
      <c r="BE7" s="174"/>
      <c r="BF7" s="174"/>
    </row>
    <row r="8" spans="1:58" ht="18" customHeight="1" x14ac:dyDescent="0.25">
      <c r="A8" s="174"/>
      <c r="B8" s="174"/>
      <c r="C8" s="174"/>
      <c r="D8" s="174"/>
      <c r="E8" s="174"/>
      <c r="F8" s="174"/>
      <c r="G8" s="174"/>
      <c r="H8" s="174"/>
      <c r="I8" s="174"/>
      <c r="J8" s="174"/>
      <c r="K8" s="174"/>
      <c r="L8" s="174"/>
      <c r="M8" s="174"/>
      <c r="N8" s="174"/>
      <c r="O8" s="174"/>
      <c r="P8" s="174"/>
      <c r="Q8" s="174"/>
      <c r="R8" s="174"/>
      <c r="S8" s="174"/>
      <c r="T8" s="174"/>
      <c r="U8" s="174"/>
      <c r="V8" s="174"/>
      <c r="W8" s="174"/>
      <c r="X8" s="174"/>
      <c r="Y8" s="174"/>
      <c r="Z8" s="174"/>
      <c r="AA8" s="174"/>
      <c r="AB8" s="174"/>
      <c r="AC8" s="174"/>
      <c r="AD8" s="174"/>
      <c r="AE8" s="174"/>
      <c r="AF8" s="174"/>
      <c r="AG8" s="174"/>
      <c r="AH8" s="174"/>
      <c r="AI8" s="174"/>
      <c r="AJ8" s="174"/>
      <c r="AK8" s="174"/>
      <c r="AL8" s="174"/>
      <c r="AM8" s="174"/>
      <c r="AN8" s="174"/>
      <c r="AO8" s="174"/>
      <c r="AP8" s="174"/>
      <c r="AQ8" s="174"/>
      <c r="AR8" s="174"/>
      <c r="AS8" s="174"/>
      <c r="AT8" s="174"/>
      <c r="AU8" s="174"/>
      <c r="AV8" s="174"/>
      <c r="AW8" s="174"/>
      <c r="AX8" s="174"/>
      <c r="AY8" s="174"/>
      <c r="AZ8" s="174"/>
      <c r="BA8" s="174"/>
      <c r="BB8" s="174"/>
      <c r="BC8" s="174"/>
      <c r="BD8" s="174"/>
      <c r="BE8" s="174"/>
      <c r="BF8" s="174"/>
    </row>
    <row r="9" spans="1:58" ht="18" customHeight="1" x14ac:dyDescent="0.25">
      <c r="A9" s="174"/>
      <c r="B9" s="174"/>
      <c r="C9" s="174"/>
      <c r="D9" s="174"/>
      <c r="E9" s="174"/>
      <c r="F9" s="174"/>
      <c r="G9" s="174"/>
      <c r="H9" s="174"/>
      <c r="I9" s="174"/>
      <c r="J9" s="174"/>
      <c r="K9" s="174"/>
      <c r="L9" s="174"/>
      <c r="M9" s="174"/>
      <c r="N9" s="174"/>
      <c r="O9" s="174"/>
      <c r="P9" s="174"/>
      <c r="Q9" s="174"/>
      <c r="R9" s="174"/>
      <c r="S9" s="174"/>
      <c r="T9" s="174"/>
      <c r="U9" s="174"/>
      <c r="V9" s="174"/>
      <c r="W9" s="174"/>
      <c r="X9" s="174"/>
      <c r="Y9" s="174"/>
      <c r="Z9" s="174"/>
      <c r="AA9" s="174"/>
      <c r="AB9" s="174"/>
      <c r="AC9" s="174"/>
      <c r="AD9" s="174"/>
      <c r="AE9" s="174"/>
      <c r="AF9" s="174"/>
      <c r="AG9" s="174"/>
      <c r="AH9" s="174"/>
      <c r="AI9" s="174"/>
      <c r="AJ9" s="174"/>
      <c r="AK9" s="174"/>
      <c r="AL9" s="174"/>
      <c r="AM9" s="174"/>
      <c r="AN9" s="174"/>
      <c r="AO9" s="174"/>
      <c r="AP9" s="174"/>
      <c r="AQ9" s="174"/>
      <c r="AR9" s="174"/>
      <c r="AS9" s="174"/>
      <c r="AT9" s="174"/>
      <c r="AU9" s="174"/>
      <c r="AV9" s="174"/>
      <c r="AW9" s="174"/>
      <c r="AX9" s="174"/>
      <c r="AY9" s="174"/>
      <c r="AZ9" s="174"/>
      <c r="BA9" s="174"/>
      <c r="BB9" s="174"/>
      <c r="BC9" s="174"/>
      <c r="BD9" s="174"/>
      <c r="BE9" s="174"/>
      <c r="BF9" s="174"/>
    </row>
    <row r="10" spans="1:58" ht="18" customHeight="1" x14ac:dyDescent="0.25">
      <c r="A10" s="174"/>
      <c r="B10" s="174"/>
      <c r="C10" s="174"/>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174"/>
      <c r="AC10" s="174"/>
      <c r="AD10" s="174"/>
      <c r="AE10" s="174"/>
      <c r="AF10" s="174"/>
      <c r="AG10" s="174"/>
      <c r="AH10" s="174"/>
      <c r="AI10" s="174"/>
      <c r="AJ10" s="174"/>
      <c r="AK10" s="174"/>
      <c r="AL10" s="174"/>
      <c r="AM10" s="174"/>
      <c r="AN10" s="174"/>
      <c r="AO10" s="174"/>
      <c r="AP10" s="174"/>
      <c r="AQ10" s="174"/>
      <c r="AR10" s="174"/>
      <c r="AS10" s="174"/>
      <c r="AT10" s="174"/>
      <c r="AU10" s="174"/>
      <c r="AV10" s="174"/>
      <c r="AW10" s="174"/>
      <c r="AX10" s="174"/>
      <c r="AY10" s="174"/>
      <c r="AZ10" s="174"/>
      <c r="BA10" s="174"/>
      <c r="BB10" s="174"/>
      <c r="BC10" s="174"/>
      <c r="BD10" s="174"/>
      <c r="BE10" s="174"/>
      <c r="BF10" s="174"/>
    </row>
    <row r="11" spans="1:58" ht="18" customHeight="1" x14ac:dyDescent="0.25">
      <c r="A11" s="174"/>
      <c r="B11" s="174"/>
      <c r="C11" s="174"/>
      <c r="D11" s="174"/>
      <c r="E11" s="174"/>
      <c r="F11" s="174"/>
      <c r="G11" s="174"/>
      <c r="H11" s="174"/>
      <c r="I11" s="174"/>
      <c r="J11" s="174"/>
      <c r="K11" s="174"/>
      <c r="L11" s="174"/>
      <c r="M11" s="174"/>
      <c r="N11" s="174"/>
      <c r="O11" s="174"/>
      <c r="P11" s="174"/>
      <c r="Q11" s="174"/>
      <c r="R11" s="174"/>
      <c r="S11" s="174"/>
      <c r="T11" s="174"/>
      <c r="U11" s="174"/>
      <c r="V11" s="174"/>
      <c r="W11" s="174"/>
      <c r="X11" s="174"/>
      <c r="Y11" s="174"/>
      <c r="Z11" s="174"/>
      <c r="AA11" s="174"/>
      <c r="AB11" s="174"/>
      <c r="AC11" s="174"/>
      <c r="AD11" s="174"/>
      <c r="AE11" s="174"/>
      <c r="AF11" s="174"/>
      <c r="AG11" s="174"/>
      <c r="AH11" s="174"/>
      <c r="AI11" s="174"/>
      <c r="AJ11" s="174"/>
      <c r="AK11" s="174"/>
      <c r="AL11" s="174"/>
      <c r="AM11" s="174"/>
      <c r="AN11" s="174"/>
      <c r="AO11" s="174"/>
      <c r="AP11" s="174"/>
      <c r="AQ11" s="174"/>
      <c r="AR11" s="174"/>
      <c r="AS11" s="174"/>
      <c r="AT11" s="174"/>
      <c r="AU11" s="174"/>
      <c r="AV11" s="174"/>
      <c r="AW11" s="174"/>
      <c r="AX11" s="174"/>
      <c r="AY11" s="174"/>
      <c r="AZ11" s="174"/>
      <c r="BA11" s="174"/>
      <c r="BB11" s="174"/>
      <c r="BC11" s="174"/>
      <c r="BD11" s="174"/>
      <c r="BE11" s="174"/>
      <c r="BF11" s="174"/>
    </row>
    <row r="12" spans="1:58" ht="18" customHeight="1" x14ac:dyDescent="0.25">
      <c r="A12" s="174"/>
      <c r="B12" s="174"/>
      <c r="C12" s="174"/>
      <c r="D12" s="174"/>
      <c r="E12" s="174"/>
      <c r="F12" s="174"/>
      <c r="G12" s="174"/>
      <c r="H12" s="174"/>
      <c r="I12" s="174"/>
      <c r="J12" s="174"/>
      <c r="K12" s="174"/>
      <c r="L12" s="174"/>
      <c r="M12" s="174"/>
      <c r="N12" s="174"/>
      <c r="O12" s="174"/>
      <c r="P12" s="174"/>
      <c r="Q12" s="174"/>
      <c r="R12" s="174"/>
      <c r="S12" s="174"/>
      <c r="T12" s="174"/>
      <c r="U12" s="174"/>
      <c r="V12" s="174"/>
      <c r="W12" s="174"/>
      <c r="X12" s="174"/>
      <c r="Y12" s="174"/>
      <c r="Z12" s="174"/>
      <c r="AA12" s="174"/>
      <c r="AB12" s="174"/>
      <c r="AC12" s="174"/>
      <c r="AD12" s="174"/>
      <c r="AE12" s="174"/>
      <c r="AF12" s="174"/>
      <c r="AG12" s="174"/>
      <c r="AH12" s="174"/>
      <c r="AI12" s="174"/>
      <c r="AJ12" s="174"/>
      <c r="AK12" s="174"/>
      <c r="AL12" s="174"/>
      <c r="AM12" s="174"/>
      <c r="AN12" s="174"/>
      <c r="AO12" s="174"/>
      <c r="AP12" s="174"/>
      <c r="AQ12" s="174"/>
      <c r="AR12" s="174"/>
      <c r="AS12" s="174"/>
      <c r="AT12" s="174"/>
      <c r="AU12" s="174"/>
      <c r="AV12" s="174"/>
      <c r="AW12" s="174"/>
      <c r="AX12" s="174"/>
      <c r="AY12" s="174"/>
      <c r="AZ12" s="174"/>
      <c r="BA12" s="174"/>
      <c r="BB12" s="174"/>
      <c r="BC12" s="174"/>
      <c r="BD12" s="174"/>
      <c r="BE12" s="174"/>
      <c r="BF12" s="174"/>
    </row>
    <row r="13" spans="1:58" ht="18" customHeight="1" x14ac:dyDescent="0.25">
      <c r="A13" s="174"/>
      <c r="B13" s="174"/>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row>
    <row r="14" spans="1:58" ht="18" customHeight="1" x14ac:dyDescent="0.25">
      <c r="A14" s="174"/>
      <c r="B14" s="174"/>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row>
    <row r="15" spans="1:58" ht="18" customHeight="1" x14ac:dyDescent="0.25">
      <c r="A15" s="174"/>
      <c r="B15" s="174"/>
      <c r="C15" s="174"/>
      <c r="D15" s="174"/>
      <c r="E15" s="174"/>
      <c r="F15" s="174"/>
      <c r="G15" s="174"/>
      <c r="H15" s="174"/>
      <c r="I15" s="174"/>
      <c r="J15" s="174"/>
      <c r="K15" s="174"/>
      <c r="L15" s="174"/>
      <c r="M15" s="174"/>
      <c r="N15" s="174"/>
      <c r="O15" s="174"/>
      <c r="P15" s="174"/>
      <c r="Q15" s="174"/>
      <c r="R15" s="174"/>
      <c r="S15" s="174"/>
      <c r="T15" s="174"/>
      <c r="U15" s="174"/>
      <c r="V15" s="174"/>
      <c r="W15" s="174"/>
      <c r="X15" s="174"/>
      <c r="Y15" s="174"/>
      <c r="Z15" s="174"/>
      <c r="AA15" s="174"/>
      <c r="AB15" s="174"/>
      <c r="AC15" s="174"/>
      <c r="AD15" s="174"/>
      <c r="AE15" s="174"/>
      <c r="AF15" s="174"/>
      <c r="AG15" s="174"/>
      <c r="AH15" s="174"/>
      <c r="AI15" s="174"/>
      <c r="AJ15" s="174"/>
      <c r="AK15" s="174"/>
      <c r="AL15" s="174"/>
      <c r="AM15" s="174"/>
      <c r="AN15" s="174"/>
      <c r="AO15" s="174"/>
      <c r="AP15" s="174"/>
      <c r="AQ15" s="174"/>
      <c r="AR15" s="174"/>
      <c r="AS15" s="174"/>
      <c r="AT15" s="174"/>
      <c r="AU15" s="174"/>
      <c r="AV15" s="174"/>
      <c r="AW15" s="174"/>
      <c r="AX15" s="174"/>
      <c r="AY15" s="174"/>
      <c r="AZ15" s="174"/>
      <c r="BA15" s="174"/>
      <c r="BB15" s="174"/>
      <c r="BC15" s="174"/>
      <c r="BD15" s="174"/>
      <c r="BE15" s="174"/>
      <c r="BF15" s="174"/>
    </row>
    <row r="16" spans="1:58" ht="18" customHeight="1" x14ac:dyDescent="0.25">
      <c r="A16" s="174"/>
      <c r="B16" s="174"/>
      <c r="C16" s="174"/>
      <c r="D16" s="174"/>
      <c r="E16" s="174"/>
      <c r="F16" s="174"/>
      <c r="G16" s="174"/>
      <c r="H16" s="174"/>
      <c r="I16" s="174"/>
      <c r="J16" s="174"/>
      <c r="K16" s="174"/>
      <c r="L16" s="174"/>
      <c r="M16" s="174"/>
      <c r="N16" s="174"/>
      <c r="O16" s="174"/>
      <c r="P16" s="174"/>
      <c r="Q16" s="174"/>
      <c r="R16" s="174"/>
      <c r="S16" s="174"/>
      <c r="T16" s="174"/>
      <c r="U16" s="174"/>
      <c r="V16" s="174"/>
      <c r="W16" s="174"/>
      <c r="X16" s="174"/>
      <c r="Y16" s="174"/>
      <c r="Z16" s="174"/>
      <c r="AA16" s="174"/>
      <c r="AB16" s="174"/>
      <c r="AC16" s="174"/>
      <c r="AD16" s="174"/>
      <c r="AE16" s="174"/>
      <c r="AF16" s="174"/>
      <c r="AG16" s="174"/>
      <c r="AH16" s="174"/>
      <c r="AI16" s="174"/>
      <c r="AJ16" s="174"/>
      <c r="AK16" s="174"/>
      <c r="AL16" s="174"/>
      <c r="AM16" s="174"/>
      <c r="AN16" s="174"/>
      <c r="AO16" s="174"/>
      <c r="AP16" s="174"/>
      <c r="AQ16" s="174"/>
      <c r="AR16" s="174"/>
      <c r="AS16" s="174"/>
      <c r="AT16" s="174"/>
      <c r="AU16" s="174"/>
      <c r="AV16" s="174"/>
      <c r="AW16" s="174"/>
      <c r="AX16" s="174"/>
      <c r="AY16" s="174"/>
      <c r="AZ16" s="174"/>
      <c r="BA16" s="174"/>
      <c r="BB16" s="174"/>
      <c r="BC16" s="174"/>
      <c r="BD16" s="174"/>
      <c r="BE16" s="174"/>
      <c r="BF16" s="174"/>
    </row>
    <row r="17" spans="1:58" ht="18" customHeight="1" x14ac:dyDescent="0.25">
      <c r="A17" s="174"/>
      <c r="B17" s="174"/>
      <c r="C17" s="175"/>
      <c r="D17" s="174"/>
      <c r="E17" s="174"/>
      <c r="F17" s="174"/>
      <c r="G17" s="174"/>
      <c r="H17" s="174"/>
      <c r="I17" s="174"/>
      <c r="J17" s="174"/>
      <c r="K17" s="174"/>
      <c r="L17" s="174"/>
      <c r="M17" s="174"/>
      <c r="N17" s="174"/>
      <c r="O17" s="174"/>
      <c r="P17" s="174"/>
      <c r="Q17" s="174"/>
      <c r="R17" s="174"/>
      <c r="S17" s="174"/>
      <c r="T17" s="174"/>
      <c r="U17" s="174"/>
      <c r="V17" s="174"/>
      <c r="W17" s="174"/>
      <c r="X17" s="174"/>
      <c r="Y17" s="174"/>
      <c r="Z17" s="174"/>
      <c r="AA17" s="174"/>
      <c r="AB17" s="174"/>
      <c r="AC17" s="174"/>
      <c r="AD17" s="174"/>
      <c r="AE17" s="174"/>
      <c r="AF17" s="174"/>
      <c r="AG17" s="174"/>
      <c r="AH17" s="174"/>
      <c r="AI17" s="174"/>
      <c r="AJ17" s="174"/>
      <c r="AK17" s="174"/>
      <c r="AL17" s="174"/>
      <c r="AM17" s="174"/>
      <c r="AN17" s="174"/>
      <c r="AO17" s="174"/>
      <c r="AP17" s="174"/>
      <c r="AQ17" s="174"/>
      <c r="AR17" s="174"/>
      <c r="AS17" s="174"/>
      <c r="AT17" s="174"/>
      <c r="AU17" s="174"/>
      <c r="AV17" s="174"/>
      <c r="AW17" s="174"/>
      <c r="AX17" s="174"/>
      <c r="AY17" s="174"/>
      <c r="AZ17" s="174"/>
      <c r="BA17" s="174"/>
      <c r="BB17" s="174"/>
      <c r="BC17" s="174"/>
      <c r="BD17" s="174"/>
      <c r="BE17" s="174"/>
      <c r="BF17" s="174"/>
    </row>
    <row r="18" spans="1:58" ht="18" customHeight="1" x14ac:dyDescent="0.25">
      <c r="A18" s="174"/>
      <c r="B18" s="174"/>
      <c r="C18" s="174"/>
      <c r="D18" s="174"/>
      <c r="E18" s="174"/>
      <c r="F18" s="174"/>
      <c r="G18" s="174"/>
      <c r="H18" s="174"/>
      <c r="I18" s="174"/>
      <c r="J18" s="174"/>
      <c r="K18" s="174"/>
      <c r="L18" s="174"/>
      <c r="M18" s="174"/>
      <c r="N18" s="174"/>
      <c r="O18" s="174"/>
      <c r="P18" s="174"/>
      <c r="Q18" s="174"/>
      <c r="R18" s="174"/>
      <c r="S18" s="174"/>
      <c r="T18" s="174"/>
      <c r="U18" s="174"/>
      <c r="V18" s="174"/>
      <c r="W18" s="174"/>
      <c r="X18" s="174"/>
      <c r="Y18" s="174"/>
      <c r="Z18" s="174"/>
      <c r="AA18" s="174"/>
      <c r="AB18" s="174"/>
      <c r="AC18" s="174"/>
      <c r="AD18" s="174"/>
      <c r="AE18" s="174"/>
      <c r="AF18" s="174"/>
      <c r="AG18" s="174"/>
      <c r="AH18" s="174"/>
      <c r="AI18" s="174"/>
      <c r="AJ18" s="174"/>
      <c r="AK18" s="174"/>
      <c r="AL18" s="174"/>
      <c r="AM18" s="174"/>
      <c r="AN18" s="174"/>
      <c r="AO18" s="174"/>
      <c r="AP18" s="174"/>
      <c r="AQ18" s="174"/>
      <c r="AR18" s="174"/>
      <c r="AS18" s="174"/>
      <c r="AT18" s="174"/>
      <c r="AU18" s="174"/>
      <c r="AV18" s="174"/>
      <c r="AW18" s="174"/>
      <c r="AX18" s="174"/>
      <c r="AY18" s="174"/>
      <c r="AZ18" s="174"/>
      <c r="BA18" s="174"/>
      <c r="BB18" s="174"/>
      <c r="BC18" s="174"/>
      <c r="BD18" s="174"/>
      <c r="BE18" s="174"/>
      <c r="BF18" s="174"/>
    </row>
    <row r="19" spans="1:58" ht="18" customHeight="1" x14ac:dyDescent="0.25">
      <c r="A19" s="174"/>
      <c r="B19" s="174"/>
      <c r="C19" s="174"/>
      <c r="D19" s="174"/>
      <c r="E19" s="174"/>
      <c r="F19" s="174"/>
      <c r="G19" s="174"/>
      <c r="H19" s="174"/>
      <c r="I19" s="174"/>
      <c r="J19" s="174"/>
      <c r="K19" s="174"/>
      <c r="L19" s="174"/>
      <c r="M19" s="174"/>
      <c r="N19" s="174"/>
      <c r="O19" s="174"/>
      <c r="P19" s="174"/>
      <c r="Q19" s="174"/>
      <c r="R19" s="174"/>
      <c r="S19" s="174"/>
      <c r="T19" s="174"/>
      <c r="U19" s="174"/>
      <c r="V19" s="174"/>
      <c r="W19" s="174"/>
      <c r="X19" s="174"/>
      <c r="Y19" s="174"/>
      <c r="Z19" s="174"/>
      <c r="AA19" s="174"/>
      <c r="AB19" s="174"/>
      <c r="AC19" s="174"/>
      <c r="AD19" s="174"/>
      <c r="AE19" s="174"/>
      <c r="AF19" s="174"/>
      <c r="AG19" s="174"/>
      <c r="AH19" s="174"/>
      <c r="AI19" s="174"/>
      <c r="AJ19" s="174"/>
      <c r="AK19" s="174"/>
      <c r="AL19" s="174"/>
      <c r="AM19" s="174"/>
      <c r="AN19" s="174"/>
      <c r="AO19" s="174"/>
      <c r="AP19" s="174"/>
      <c r="AQ19" s="174"/>
      <c r="AR19" s="174"/>
      <c r="AS19" s="174"/>
      <c r="AT19" s="174"/>
      <c r="AU19" s="174"/>
      <c r="AV19" s="174"/>
      <c r="AW19" s="174"/>
      <c r="AX19" s="174"/>
      <c r="AY19" s="174"/>
      <c r="AZ19" s="174"/>
      <c r="BA19" s="174"/>
      <c r="BB19" s="174"/>
      <c r="BC19" s="174"/>
      <c r="BD19" s="174"/>
      <c r="BE19" s="174"/>
      <c r="BF19" s="174"/>
    </row>
    <row r="20" spans="1:58" ht="18" customHeight="1" x14ac:dyDescent="0.25">
      <c r="A20" s="174"/>
      <c r="B20" s="174"/>
      <c r="C20" s="174"/>
      <c r="D20" s="174"/>
      <c r="E20" s="174"/>
      <c r="F20" s="174"/>
      <c r="G20" s="174"/>
      <c r="H20" s="174"/>
      <c r="I20" s="174"/>
      <c r="J20" s="174"/>
      <c r="K20" s="174"/>
      <c r="L20" s="174"/>
      <c r="M20" s="174"/>
      <c r="N20" s="174"/>
      <c r="O20" s="174"/>
      <c r="P20" s="174"/>
      <c r="Q20" s="174"/>
      <c r="R20" s="174"/>
      <c r="S20" s="174"/>
      <c r="T20" s="174"/>
      <c r="U20" s="174"/>
      <c r="V20" s="174"/>
      <c r="W20" s="174"/>
      <c r="X20" s="174"/>
      <c r="Y20" s="174"/>
      <c r="Z20" s="174"/>
      <c r="AA20" s="174"/>
      <c r="AB20" s="174"/>
      <c r="AC20" s="174"/>
      <c r="AD20" s="174"/>
      <c r="AE20" s="174"/>
      <c r="AF20" s="174"/>
      <c r="AG20" s="174"/>
      <c r="AH20" s="174"/>
      <c r="AI20" s="174"/>
      <c r="AJ20" s="174"/>
      <c r="AK20" s="174"/>
      <c r="AL20" s="174"/>
      <c r="AM20" s="174"/>
      <c r="AN20" s="174"/>
      <c r="AO20" s="174"/>
      <c r="AP20" s="174"/>
      <c r="AQ20" s="174"/>
      <c r="AR20" s="174"/>
      <c r="AS20" s="174"/>
      <c r="AT20" s="174"/>
      <c r="AU20" s="174"/>
      <c r="AV20" s="174"/>
      <c r="AW20" s="174"/>
      <c r="AX20" s="174"/>
      <c r="AY20" s="174"/>
      <c r="AZ20" s="174"/>
      <c r="BA20" s="174"/>
      <c r="BB20" s="174"/>
      <c r="BC20" s="174"/>
      <c r="BD20" s="174"/>
      <c r="BE20" s="174"/>
      <c r="BF20" s="174"/>
    </row>
    <row r="21" spans="1:58" ht="18" customHeight="1" x14ac:dyDescent="0.25">
      <c r="A21" s="174"/>
      <c r="B21" s="174"/>
      <c r="C21" s="174"/>
      <c r="D21" s="174"/>
      <c r="E21" s="174"/>
      <c r="F21" s="174"/>
      <c r="G21" s="174"/>
      <c r="H21" s="174"/>
      <c r="I21" s="174"/>
      <c r="J21" s="174"/>
      <c r="K21" s="174"/>
      <c r="L21" s="174"/>
      <c r="M21" s="174"/>
      <c r="N21" s="174"/>
      <c r="O21" s="174"/>
      <c r="P21" s="174"/>
      <c r="Q21" s="174"/>
      <c r="R21" s="174"/>
      <c r="S21" s="174"/>
      <c r="T21" s="174"/>
      <c r="U21" s="174"/>
      <c r="V21" s="174"/>
      <c r="W21" s="174"/>
      <c r="X21" s="174"/>
      <c r="Y21" s="174"/>
      <c r="Z21" s="174"/>
      <c r="AA21" s="174"/>
      <c r="AB21" s="174"/>
      <c r="AC21" s="174"/>
      <c r="AD21" s="174"/>
      <c r="AE21" s="174"/>
      <c r="AF21" s="174"/>
      <c r="AG21" s="174"/>
      <c r="AH21" s="174"/>
      <c r="AI21" s="174"/>
      <c r="AJ21" s="174"/>
      <c r="AK21" s="174"/>
      <c r="AL21" s="174"/>
      <c r="AM21" s="174"/>
      <c r="AN21" s="174"/>
      <c r="AO21" s="174"/>
      <c r="AP21" s="174"/>
      <c r="AQ21" s="174"/>
      <c r="AR21" s="174"/>
      <c r="AS21" s="174"/>
      <c r="AT21" s="174"/>
      <c r="AU21" s="174"/>
      <c r="AV21" s="174"/>
      <c r="AW21" s="174"/>
      <c r="AX21" s="174"/>
      <c r="AY21" s="174"/>
      <c r="AZ21" s="174"/>
      <c r="BA21" s="174"/>
      <c r="BB21" s="174"/>
      <c r="BC21" s="174"/>
      <c r="BD21" s="174"/>
      <c r="BE21" s="174"/>
      <c r="BF21" s="174"/>
    </row>
    <row r="22" spans="1:58" ht="18" customHeight="1" x14ac:dyDescent="0.25">
      <c r="A22" s="174"/>
      <c r="B22" s="174"/>
      <c r="C22" s="174"/>
      <c r="D22" s="174"/>
      <c r="E22" s="174"/>
      <c r="F22" s="174"/>
      <c r="G22" s="174"/>
      <c r="H22" s="174"/>
      <c r="I22" s="174"/>
      <c r="J22" s="174"/>
      <c r="K22" s="174"/>
      <c r="L22" s="174"/>
      <c r="M22" s="174"/>
      <c r="N22" s="174"/>
      <c r="O22" s="174"/>
      <c r="P22" s="174"/>
      <c r="Q22" s="174"/>
      <c r="R22" s="174"/>
      <c r="S22" s="174"/>
      <c r="T22" s="174"/>
      <c r="U22" s="174"/>
      <c r="V22" s="174"/>
      <c r="W22" s="174"/>
      <c r="X22" s="174"/>
      <c r="Y22" s="174"/>
      <c r="Z22" s="174"/>
      <c r="AA22" s="174"/>
      <c r="AB22" s="174"/>
      <c r="AC22" s="174"/>
      <c r="AD22" s="174"/>
      <c r="AE22" s="174"/>
      <c r="AF22" s="174"/>
      <c r="AG22" s="174"/>
      <c r="AH22" s="174"/>
      <c r="AI22" s="174"/>
      <c r="AJ22" s="174"/>
      <c r="AK22" s="174"/>
      <c r="AL22" s="174"/>
      <c r="AM22" s="174"/>
      <c r="AN22" s="174"/>
      <c r="AO22" s="174"/>
      <c r="AP22" s="174"/>
      <c r="AQ22" s="174"/>
      <c r="AR22" s="174"/>
      <c r="AS22" s="174"/>
      <c r="AT22" s="174"/>
      <c r="AU22" s="174"/>
      <c r="AV22" s="174"/>
      <c r="AW22" s="174"/>
      <c r="AX22" s="174"/>
      <c r="AY22" s="174"/>
      <c r="AZ22" s="174"/>
      <c r="BA22" s="174"/>
      <c r="BB22" s="174"/>
      <c r="BC22" s="174"/>
      <c r="BD22" s="174"/>
      <c r="BE22" s="174"/>
      <c r="BF22" s="174"/>
    </row>
    <row r="23" spans="1:58" ht="18" customHeight="1" x14ac:dyDescent="0.25">
      <c r="A23" s="174"/>
      <c r="B23" s="174"/>
      <c r="C23" s="174"/>
      <c r="D23" s="174"/>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4"/>
      <c r="AC23" s="174"/>
      <c r="AD23" s="174"/>
      <c r="AE23" s="174"/>
      <c r="AF23" s="174"/>
      <c r="AG23" s="174"/>
      <c r="AH23" s="174"/>
      <c r="AI23" s="174"/>
      <c r="AJ23" s="174"/>
      <c r="AK23" s="174"/>
      <c r="AL23" s="174"/>
      <c r="AM23" s="174"/>
      <c r="AN23" s="174"/>
      <c r="AO23" s="174"/>
      <c r="AP23" s="174"/>
      <c r="AQ23" s="174"/>
      <c r="AR23" s="174"/>
      <c r="AS23" s="174"/>
      <c r="AT23" s="174"/>
      <c r="AU23" s="174"/>
      <c r="AV23" s="174"/>
      <c r="AW23" s="174"/>
      <c r="AX23" s="174"/>
      <c r="AY23" s="174"/>
      <c r="AZ23" s="174"/>
      <c r="BA23" s="174"/>
      <c r="BB23" s="174"/>
      <c r="BC23" s="174"/>
      <c r="BD23" s="174"/>
      <c r="BE23" s="174"/>
      <c r="BF23" s="174"/>
    </row>
    <row r="24" spans="1:58" ht="18" customHeight="1" x14ac:dyDescent="0.25">
      <c r="A24" s="174"/>
      <c r="B24" s="174"/>
      <c r="C24" s="174"/>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row>
    <row r="25" spans="1:58" ht="18" customHeight="1" x14ac:dyDescent="0.25">
      <c r="A25" s="174"/>
      <c r="B25" s="174"/>
      <c r="C25" s="174"/>
      <c r="D25" s="174"/>
      <c r="E25" s="174"/>
      <c r="F25" s="174"/>
      <c r="G25" s="174"/>
      <c r="H25" s="174"/>
      <c r="I25" s="174"/>
      <c r="J25" s="174"/>
      <c r="K25" s="174"/>
      <c r="L25" s="174"/>
      <c r="M25" s="174"/>
      <c r="N25" s="174"/>
      <c r="O25" s="174"/>
      <c r="P25" s="174"/>
      <c r="Q25" s="174"/>
      <c r="R25" s="174"/>
      <c r="S25" s="174"/>
      <c r="T25" s="174"/>
      <c r="U25" s="174"/>
      <c r="V25" s="174"/>
      <c r="W25" s="174"/>
      <c r="X25" s="174"/>
      <c r="Y25" s="174"/>
      <c r="Z25" s="174"/>
      <c r="AA25" s="174"/>
      <c r="AB25" s="174"/>
      <c r="AC25" s="174"/>
      <c r="AD25" s="174"/>
      <c r="AE25" s="174"/>
      <c r="AF25" s="174"/>
      <c r="AG25" s="174"/>
      <c r="AH25" s="174"/>
      <c r="AI25" s="174"/>
      <c r="AJ25" s="174"/>
      <c r="AK25" s="174"/>
      <c r="AL25" s="174"/>
      <c r="AM25" s="174"/>
      <c r="AN25" s="174"/>
      <c r="AO25" s="174"/>
      <c r="AP25" s="174"/>
      <c r="AQ25" s="174"/>
      <c r="AR25" s="174"/>
      <c r="AS25" s="174"/>
      <c r="AT25" s="174"/>
      <c r="AU25" s="174"/>
      <c r="AV25" s="174"/>
      <c r="AW25" s="174"/>
      <c r="AX25" s="174"/>
      <c r="AY25" s="174"/>
      <c r="AZ25" s="174"/>
      <c r="BA25" s="174"/>
      <c r="BB25" s="174"/>
      <c r="BC25" s="174"/>
      <c r="BD25" s="174"/>
      <c r="BE25" s="174"/>
      <c r="BF25" s="174"/>
    </row>
    <row r="26" spans="1:58" ht="18" customHeight="1" x14ac:dyDescent="0.25">
      <c r="A26" s="174"/>
      <c r="B26" s="174"/>
      <c r="C26" s="174"/>
      <c r="D26" s="176"/>
      <c r="E26" s="176"/>
      <c r="F26" s="176"/>
      <c r="G26" s="174"/>
      <c r="H26" s="174"/>
      <c r="I26" s="174"/>
      <c r="J26" s="174"/>
      <c r="K26" s="174"/>
      <c r="L26" s="174"/>
      <c r="M26" s="174"/>
      <c r="N26" s="174"/>
      <c r="O26" s="174"/>
      <c r="P26" s="174"/>
      <c r="Q26" s="174"/>
      <c r="R26" s="174"/>
      <c r="S26" s="174"/>
      <c r="T26" s="174"/>
      <c r="U26" s="174"/>
      <c r="V26" s="174"/>
      <c r="W26" s="174"/>
      <c r="X26" s="174"/>
      <c r="Y26" s="174"/>
      <c r="Z26" s="174"/>
      <c r="AA26" s="174"/>
      <c r="AB26" s="174"/>
      <c r="AC26" s="174"/>
      <c r="AD26" s="174"/>
      <c r="AE26" s="174"/>
      <c r="AF26" s="174"/>
      <c r="AG26" s="174"/>
      <c r="AH26" s="174"/>
      <c r="AI26" s="174"/>
      <c r="AJ26" s="174"/>
      <c r="AK26" s="174"/>
      <c r="AL26" s="174"/>
      <c r="AM26" s="174"/>
      <c r="AN26" s="174"/>
      <c r="AO26" s="174"/>
      <c r="AP26" s="174"/>
      <c r="AQ26" s="174"/>
      <c r="AR26" s="174"/>
      <c r="AS26" s="174"/>
      <c r="AT26" s="174"/>
      <c r="AU26" s="174"/>
      <c r="AV26" s="174"/>
      <c r="AW26" s="174"/>
      <c r="AX26" s="174"/>
      <c r="AY26" s="174"/>
      <c r="AZ26" s="174"/>
      <c r="BA26" s="174"/>
      <c r="BB26" s="174"/>
      <c r="BC26" s="174"/>
      <c r="BD26" s="174"/>
      <c r="BE26" s="174"/>
      <c r="BF26" s="174"/>
    </row>
    <row r="27" spans="1:58" ht="18" customHeight="1" x14ac:dyDescent="0.25">
      <c r="A27" s="176"/>
      <c r="B27" s="176"/>
      <c r="C27" s="176"/>
      <c r="D27" s="176"/>
      <c r="E27" s="176"/>
      <c r="F27" s="176"/>
      <c r="G27" s="174"/>
      <c r="H27" s="174"/>
      <c r="I27" s="174"/>
      <c r="J27" s="174"/>
      <c r="K27" s="174"/>
      <c r="L27" s="174"/>
      <c r="M27" s="174"/>
      <c r="N27" s="174"/>
      <c r="O27" s="174"/>
      <c r="P27" s="174"/>
      <c r="Q27" s="174"/>
      <c r="R27" s="174"/>
      <c r="S27" s="174"/>
      <c r="T27" s="174"/>
      <c r="U27" s="174"/>
      <c r="V27" s="174"/>
      <c r="W27" s="174"/>
      <c r="X27" s="174"/>
      <c r="Y27" s="174"/>
      <c r="Z27" s="174"/>
      <c r="AA27" s="174"/>
      <c r="AB27" s="174"/>
      <c r="AC27" s="174"/>
      <c r="AD27" s="174"/>
      <c r="AE27" s="174"/>
      <c r="AF27" s="174"/>
      <c r="AG27" s="174"/>
      <c r="AH27" s="174"/>
      <c r="AI27" s="174"/>
      <c r="AJ27" s="174"/>
      <c r="AK27" s="174"/>
      <c r="AL27" s="174"/>
      <c r="AM27" s="174"/>
      <c r="AN27" s="174"/>
      <c r="AO27" s="174"/>
      <c r="AP27" s="174"/>
      <c r="AQ27" s="174"/>
      <c r="AR27" s="174"/>
      <c r="AS27" s="174"/>
      <c r="AT27" s="174"/>
      <c r="AU27" s="174"/>
      <c r="AV27" s="174"/>
      <c r="AW27" s="174"/>
      <c r="AX27" s="174"/>
      <c r="AY27" s="174"/>
      <c r="AZ27" s="174"/>
      <c r="BA27" s="174"/>
      <c r="BB27" s="174"/>
      <c r="BC27" s="174"/>
      <c r="BD27" s="174"/>
      <c r="BE27" s="174"/>
      <c r="BF27" s="174"/>
    </row>
    <row r="28" spans="1:58" ht="18" customHeight="1" x14ac:dyDescent="0.25">
      <c r="A28" s="176"/>
      <c r="B28" s="176"/>
      <c r="C28" s="176"/>
      <c r="D28" s="176"/>
      <c r="E28" s="176"/>
      <c r="F28" s="176"/>
      <c r="G28" s="174"/>
      <c r="H28" s="174"/>
      <c r="I28" s="174"/>
      <c r="J28" s="174"/>
      <c r="K28" s="174"/>
      <c r="L28" s="174"/>
      <c r="M28" s="174"/>
      <c r="N28" s="174"/>
      <c r="O28" s="174"/>
      <c r="P28" s="174"/>
      <c r="Q28" s="174"/>
      <c r="R28" s="174"/>
      <c r="S28" s="174"/>
      <c r="T28" s="174"/>
      <c r="U28" s="174"/>
      <c r="V28" s="174"/>
      <c r="W28" s="174"/>
      <c r="X28" s="174"/>
      <c r="Y28" s="174"/>
      <c r="Z28" s="174"/>
      <c r="AA28" s="174"/>
      <c r="AB28" s="174"/>
      <c r="AC28" s="174"/>
      <c r="AD28" s="174"/>
      <c r="AE28" s="174"/>
      <c r="AF28" s="174"/>
      <c r="AG28" s="174"/>
      <c r="AH28" s="174"/>
      <c r="AI28" s="174"/>
      <c r="AJ28" s="174"/>
      <c r="AK28" s="174"/>
      <c r="AL28" s="174"/>
      <c r="AM28" s="174"/>
      <c r="AN28" s="174"/>
      <c r="AO28" s="174"/>
      <c r="AP28" s="174"/>
      <c r="AQ28" s="174"/>
      <c r="AR28" s="174"/>
      <c r="AS28" s="174"/>
      <c r="AT28" s="174"/>
      <c r="AU28" s="174"/>
      <c r="AV28" s="174"/>
      <c r="AW28" s="174"/>
      <c r="AX28" s="174"/>
      <c r="AY28" s="174"/>
      <c r="AZ28" s="174"/>
      <c r="BA28" s="174"/>
      <c r="BB28" s="174"/>
      <c r="BC28" s="174"/>
      <c r="BD28" s="174"/>
      <c r="BE28" s="174"/>
      <c r="BF28" s="174"/>
    </row>
    <row r="29" spans="1:58" x14ac:dyDescent="0.25">
      <c r="A29" s="176"/>
      <c r="B29" s="176"/>
      <c r="C29" s="176"/>
      <c r="D29" s="176"/>
      <c r="E29" s="176"/>
      <c r="F29" s="176"/>
      <c r="G29" s="174"/>
      <c r="H29" s="174"/>
      <c r="I29" s="174"/>
      <c r="J29" s="174"/>
      <c r="K29" s="174"/>
      <c r="L29" s="174"/>
      <c r="M29" s="174"/>
      <c r="N29" s="174"/>
      <c r="O29" s="174"/>
      <c r="P29" s="174"/>
      <c r="Q29" s="174"/>
      <c r="R29" s="174"/>
      <c r="S29" s="174"/>
      <c r="T29" s="174"/>
      <c r="U29" s="174"/>
      <c r="V29" s="174"/>
      <c r="W29" s="174"/>
      <c r="X29" s="174"/>
      <c r="Y29" s="174"/>
      <c r="Z29" s="174"/>
      <c r="AA29" s="174"/>
      <c r="AB29" s="174"/>
      <c r="AC29" s="174"/>
      <c r="AD29" s="174"/>
      <c r="AE29" s="174"/>
      <c r="AF29" s="174"/>
      <c r="AG29" s="174"/>
      <c r="AH29" s="174"/>
      <c r="AI29" s="174"/>
      <c r="AJ29" s="174"/>
      <c r="AK29" s="174"/>
      <c r="AL29" s="174"/>
      <c r="AM29" s="174"/>
      <c r="AN29" s="174"/>
      <c r="AO29" s="174"/>
      <c r="AP29" s="174"/>
      <c r="AQ29" s="174"/>
      <c r="AR29" s="174"/>
      <c r="AS29" s="174"/>
      <c r="AT29" s="174"/>
      <c r="AU29" s="174"/>
      <c r="AV29" s="174"/>
      <c r="AW29" s="174"/>
      <c r="AX29" s="174"/>
      <c r="AY29" s="174"/>
      <c r="AZ29" s="174"/>
      <c r="BA29" s="174"/>
      <c r="BB29" s="174"/>
      <c r="BC29" s="174"/>
      <c r="BD29" s="174"/>
      <c r="BE29" s="174"/>
      <c r="BF29" s="174"/>
    </row>
    <row r="30" spans="1:58" x14ac:dyDescent="0.25">
      <c r="A30" s="174"/>
      <c r="B30" s="174"/>
      <c r="C30" s="174"/>
      <c r="D30" s="174"/>
      <c r="E30" s="174"/>
      <c r="F30" s="174"/>
      <c r="G30" s="174"/>
      <c r="H30" s="174"/>
      <c r="I30" s="174"/>
      <c r="J30" s="174"/>
      <c r="K30" s="174"/>
      <c r="L30" s="174"/>
      <c r="M30" s="174"/>
      <c r="N30" s="174"/>
      <c r="O30" s="174"/>
      <c r="P30" s="174"/>
      <c r="Q30" s="174"/>
      <c r="R30" s="174"/>
      <c r="S30" s="174"/>
      <c r="T30" s="174"/>
      <c r="U30" s="174"/>
      <c r="V30" s="174"/>
      <c r="W30" s="174"/>
      <c r="X30" s="174"/>
      <c r="Y30" s="174"/>
      <c r="Z30" s="174"/>
      <c r="AA30" s="174"/>
      <c r="AB30" s="174"/>
      <c r="AC30" s="174"/>
      <c r="AD30" s="174"/>
      <c r="AE30" s="174"/>
      <c r="AF30" s="174"/>
      <c r="AG30" s="174"/>
      <c r="AH30" s="174"/>
      <c r="AI30" s="174"/>
      <c r="AJ30" s="174"/>
      <c r="AK30" s="174"/>
      <c r="AL30" s="174"/>
      <c r="AM30" s="174"/>
      <c r="AN30" s="174"/>
      <c r="AO30" s="174"/>
      <c r="AP30" s="174"/>
      <c r="AQ30" s="174"/>
      <c r="AR30" s="174"/>
      <c r="AS30" s="174"/>
      <c r="AT30" s="174"/>
      <c r="AU30" s="174"/>
      <c r="AV30" s="174"/>
      <c r="AW30" s="174"/>
      <c r="AX30" s="174"/>
      <c r="AY30" s="174"/>
      <c r="AZ30" s="174"/>
      <c r="BA30" s="174"/>
      <c r="BB30" s="174"/>
      <c r="BC30" s="174"/>
      <c r="BD30" s="174"/>
      <c r="BE30" s="174"/>
      <c r="BF30" s="174"/>
    </row>
    <row r="31" spans="1:58" x14ac:dyDescent="0.25">
      <c r="A31" s="174"/>
      <c r="B31" s="174"/>
      <c r="C31" s="174"/>
      <c r="D31" s="174"/>
      <c r="E31" s="174"/>
      <c r="F31" s="174"/>
      <c r="G31" s="174"/>
      <c r="H31" s="174"/>
      <c r="I31" s="174"/>
      <c r="J31" s="174"/>
      <c r="K31" s="174"/>
      <c r="L31" s="174"/>
      <c r="M31" s="174"/>
      <c r="N31" s="174"/>
      <c r="O31" s="174"/>
      <c r="P31" s="174"/>
      <c r="Q31" s="174"/>
      <c r="R31" s="174"/>
      <c r="S31" s="174"/>
      <c r="T31" s="174"/>
      <c r="U31" s="174"/>
      <c r="V31" s="174"/>
      <c r="W31" s="174"/>
      <c r="X31" s="174"/>
      <c r="Y31" s="174"/>
      <c r="Z31" s="174"/>
      <c r="AA31" s="174"/>
      <c r="AB31" s="174"/>
      <c r="AC31" s="174"/>
      <c r="AD31" s="174"/>
      <c r="AE31" s="174"/>
      <c r="AF31" s="174"/>
      <c r="AG31" s="174"/>
      <c r="AH31" s="174"/>
      <c r="AI31" s="174"/>
      <c r="AJ31" s="174"/>
      <c r="AK31" s="174"/>
      <c r="AL31" s="174"/>
      <c r="AM31" s="174"/>
      <c r="AN31" s="174"/>
      <c r="AO31" s="174"/>
      <c r="AP31" s="174"/>
      <c r="AQ31" s="174"/>
      <c r="AR31" s="174"/>
      <c r="AS31" s="174"/>
      <c r="AT31" s="174"/>
      <c r="AU31" s="174"/>
      <c r="AV31" s="174"/>
      <c r="AW31" s="174"/>
      <c r="AX31" s="174"/>
      <c r="AY31" s="174"/>
      <c r="AZ31" s="174"/>
      <c r="BA31" s="174"/>
      <c r="BB31" s="174"/>
      <c r="BC31" s="174"/>
      <c r="BD31" s="174"/>
      <c r="BE31" s="174"/>
      <c r="BF31" s="174"/>
    </row>
    <row r="32" spans="1:58" x14ac:dyDescent="0.25">
      <c r="A32" s="174"/>
      <c r="B32" s="174"/>
      <c r="C32" s="174"/>
      <c r="D32" s="174"/>
      <c r="E32" s="174"/>
      <c r="F32" s="174"/>
      <c r="G32" s="174"/>
      <c r="H32" s="174"/>
      <c r="I32" s="174"/>
      <c r="J32" s="174"/>
      <c r="K32" s="174"/>
      <c r="L32" s="174"/>
      <c r="M32" s="174"/>
      <c r="N32" s="174"/>
      <c r="O32" s="174"/>
      <c r="P32" s="174"/>
      <c r="Q32" s="174"/>
      <c r="R32" s="174"/>
      <c r="S32" s="174"/>
      <c r="T32" s="174"/>
      <c r="U32" s="174"/>
      <c r="V32" s="174"/>
      <c r="W32" s="174"/>
      <c r="X32" s="174"/>
      <c r="Y32" s="174"/>
      <c r="Z32" s="174"/>
      <c r="AA32" s="174"/>
      <c r="AB32" s="174"/>
      <c r="AC32" s="174"/>
      <c r="AD32" s="174"/>
      <c r="AE32" s="174"/>
      <c r="AF32" s="174"/>
      <c r="AG32" s="174"/>
      <c r="AH32" s="174"/>
      <c r="AI32" s="174"/>
      <c r="AJ32" s="174"/>
      <c r="AK32" s="174"/>
      <c r="AL32" s="174"/>
      <c r="AM32" s="174"/>
      <c r="AN32" s="174"/>
      <c r="AO32" s="174"/>
      <c r="AP32" s="174"/>
      <c r="AQ32" s="174"/>
      <c r="AR32" s="174"/>
      <c r="AS32" s="174"/>
      <c r="AT32" s="174"/>
      <c r="AU32" s="174"/>
      <c r="AV32" s="174"/>
      <c r="AW32" s="174"/>
      <c r="AX32" s="174"/>
      <c r="AY32" s="174"/>
      <c r="AZ32" s="174"/>
      <c r="BA32" s="174"/>
      <c r="BB32" s="174"/>
      <c r="BC32" s="174"/>
      <c r="BD32" s="174"/>
      <c r="BE32" s="174"/>
      <c r="BF32" s="174"/>
    </row>
    <row r="33" spans="1:58" x14ac:dyDescent="0.25">
      <c r="A33" s="174"/>
      <c r="B33" s="174"/>
      <c r="C33" s="174"/>
      <c r="D33" s="174"/>
      <c r="E33" s="174"/>
      <c r="F33" s="174"/>
      <c r="G33" s="174"/>
      <c r="H33" s="174"/>
      <c r="I33" s="174"/>
      <c r="J33" s="174"/>
      <c r="K33" s="174"/>
      <c r="L33" s="174"/>
      <c r="M33" s="174"/>
      <c r="N33" s="174"/>
      <c r="O33" s="174"/>
      <c r="P33" s="174"/>
      <c r="Q33" s="174"/>
      <c r="R33" s="174"/>
      <c r="S33" s="174"/>
      <c r="T33" s="174"/>
      <c r="U33" s="174"/>
      <c r="V33" s="174"/>
      <c r="W33" s="174"/>
      <c r="X33" s="174"/>
      <c r="Y33" s="174"/>
      <c r="Z33" s="174"/>
      <c r="AA33" s="174"/>
      <c r="AB33" s="174"/>
      <c r="AC33" s="174"/>
      <c r="AD33" s="174"/>
      <c r="AE33" s="174"/>
      <c r="AF33" s="174"/>
      <c r="AG33" s="174"/>
      <c r="AH33" s="174"/>
      <c r="AI33" s="174"/>
      <c r="AJ33" s="174"/>
      <c r="AK33" s="174"/>
      <c r="AL33" s="174"/>
      <c r="AM33" s="174"/>
      <c r="AN33" s="174"/>
      <c r="AO33" s="174"/>
      <c r="AP33" s="174"/>
      <c r="AQ33" s="174"/>
      <c r="AR33" s="174"/>
      <c r="AS33" s="174"/>
      <c r="AT33" s="174"/>
      <c r="AU33" s="174"/>
      <c r="AV33" s="174"/>
      <c r="AW33" s="174"/>
      <c r="AX33" s="174"/>
      <c r="AY33" s="174"/>
      <c r="AZ33" s="174"/>
      <c r="BA33" s="174"/>
      <c r="BB33" s="174"/>
      <c r="BC33" s="174"/>
      <c r="BD33" s="174"/>
      <c r="BE33" s="174"/>
      <c r="BF33" s="174"/>
    </row>
    <row r="34" spans="1:58" x14ac:dyDescent="0.25">
      <c r="A34" s="174"/>
      <c r="B34" s="174"/>
      <c r="C34" s="174"/>
      <c r="D34" s="174"/>
      <c r="E34" s="174"/>
      <c r="F34" s="174"/>
      <c r="G34" s="174"/>
      <c r="H34" s="174"/>
      <c r="I34" s="174"/>
      <c r="J34" s="174"/>
      <c r="K34" s="174"/>
      <c r="L34" s="174"/>
      <c r="M34" s="174"/>
      <c r="N34" s="174"/>
      <c r="O34" s="174"/>
      <c r="P34" s="174"/>
      <c r="Q34" s="174"/>
      <c r="R34" s="174"/>
      <c r="S34" s="174"/>
      <c r="T34" s="174"/>
      <c r="U34" s="174"/>
      <c r="V34" s="174"/>
      <c r="W34" s="174"/>
      <c r="X34" s="174"/>
      <c r="Y34" s="174"/>
      <c r="Z34" s="174"/>
      <c r="AA34" s="174"/>
      <c r="AB34" s="174"/>
      <c r="AC34" s="174"/>
      <c r="AD34" s="174"/>
      <c r="AE34" s="174"/>
      <c r="AF34" s="174"/>
      <c r="AG34" s="174"/>
      <c r="AH34" s="174"/>
      <c r="AI34" s="174"/>
      <c r="AJ34" s="174"/>
      <c r="AK34" s="174"/>
      <c r="AL34" s="174"/>
      <c r="AM34" s="174"/>
      <c r="AN34" s="174"/>
      <c r="AO34" s="174"/>
      <c r="AP34" s="174"/>
      <c r="AQ34" s="174"/>
      <c r="AR34" s="174"/>
      <c r="AS34" s="174"/>
      <c r="AT34" s="174"/>
      <c r="AU34" s="174"/>
      <c r="AV34" s="174"/>
      <c r="AW34" s="174"/>
      <c r="AX34" s="174"/>
      <c r="AY34" s="174"/>
      <c r="AZ34" s="174"/>
      <c r="BA34" s="174"/>
      <c r="BB34" s="174"/>
      <c r="BC34" s="174"/>
      <c r="BD34" s="174"/>
      <c r="BE34" s="174"/>
      <c r="BF34" s="174"/>
    </row>
    <row r="35" spans="1:58" x14ac:dyDescent="0.25">
      <c r="A35" s="174"/>
      <c r="B35" s="174"/>
      <c r="C35" s="174"/>
      <c r="D35" s="174"/>
      <c r="E35" s="174"/>
      <c r="F35" s="174"/>
      <c r="G35" s="174"/>
      <c r="H35" s="174"/>
      <c r="I35" s="174"/>
      <c r="J35" s="174"/>
      <c r="K35" s="174"/>
      <c r="L35" s="174"/>
      <c r="M35" s="174"/>
      <c r="N35" s="174"/>
      <c r="O35" s="174"/>
      <c r="P35" s="174"/>
      <c r="Q35" s="174"/>
      <c r="R35" s="174"/>
      <c r="S35" s="174"/>
      <c r="T35" s="174"/>
      <c r="U35" s="174"/>
      <c r="V35" s="174"/>
      <c r="W35" s="174"/>
      <c r="X35" s="174"/>
      <c r="Y35" s="174"/>
      <c r="Z35" s="174"/>
      <c r="AA35" s="174"/>
      <c r="AB35" s="174"/>
      <c r="AC35" s="174"/>
      <c r="AD35" s="174"/>
      <c r="AE35" s="174"/>
      <c r="AF35" s="174"/>
      <c r="AG35" s="174"/>
      <c r="AH35" s="174"/>
      <c r="AI35" s="174"/>
      <c r="AJ35" s="174"/>
      <c r="AK35" s="174"/>
      <c r="AL35" s="174"/>
      <c r="AM35" s="174"/>
      <c r="AN35" s="174"/>
      <c r="AO35" s="174"/>
      <c r="AP35" s="174"/>
      <c r="AQ35" s="174"/>
      <c r="AR35" s="174"/>
      <c r="AS35" s="174"/>
      <c r="AT35" s="174"/>
      <c r="AU35" s="174"/>
      <c r="AV35" s="174"/>
      <c r="AW35" s="174"/>
      <c r="AX35" s="174"/>
      <c r="AY35" s="174"/>
      <c r="AZ35" s="174"/>
      <c r="BA35" s="174"/>
      <c r="BB35" s="174"/>
      <c r="BC35" s="174"/>
      <c r="BD35" s="174"/>
      <c r="BE35" s="174"/>
      <c r="BF35" s="174"/>
    </row>
    <row r="36" spans="1:58" x14ac:dyDescent="0.25">
      <c r="A36" s="174"/>
      <c r="B36" s="174"/>
      <c r="C36" s="174"/>
      <c r="D36" s="174"/>
      <c r="E36" s="174"/>
      <c r="F36" s="174"/>
      <c r="G36" s="174"/>
      <c r="H36" s="174"/>
      <c r="I36" s="174"/>
      <c r="J36" s="174"/>
      <c r="K36" s="174"/>
      <c r="L36" s="174"/>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174"/>
      <c r="AJ36" s="174"/>
      <c r="AK36" s="174"/>
      <c r="AL36" s="174"/>
      <c r="AM36" s="174"/>
      <c r="AN36" s="174"/>
      <c r="AO36" s="174"/>
      <c r="AP36" s="174"/>
      <c r="AQ36" s="174"/>
      <c r="AR36" s="174"/>
      <c r="AS36" s="174"/>
      <c r="AT36" s="174"/>
      <c r="AU36" s="174"/>
      <c r="AV36" s="174"/>
      <c r="AW36" s="174"/>
      <c r="AX36" s="174"/>
      <c r="AY36" s="174"/>
      <c r="AZ36" s="174"/>
      <c r="BA36" s="174"/>
      <c r="BB36" s="174"/>
      <c r="BC36" s="174"/>
      <c r="BD36" s="174"/>
      <c r="BE36" s="174"/>
      <c r="BF36" s="174"/>
    </row>
    <row r="37" spans="1:58" x14ac:dyDescent="0.25">
      <c r="A37" s="174"/>
      <c r="B37" s="174"/>
      <c r="C37" s="174"/>
      <c r="D37" s="174"/>
      <c r="E37" s="174"/>
      <c r="F37" s="174"/>
      <c r="G37" s="174"/>
      <c r="H37" s="174"/>
      <c r="I37" s="174"/>
      <c r="J37" s="174"/>
      <c r="K37" s="174"/>
      <c r="L37" s="174"/>
      <c r="M37" s="174"/>
      <c r="N37" s="174"/>
      <c r="O37" s="174"/>
      <c r="P37" s="174"/>
      <c r="Q37" s="174"/>
      <c r="R37" s="174"/>
      <c r="S37" s="174"/>
      <c r="T37" s="174"/>
      <c r="U37" s="174"/>
      <c r="V37" s="174"/>
      <c r="W37" s="174"/>
      <c r="X37" s="174"/>
      <c r="Y37" s="174"/>
      <c r="Z37" s="174"/>
      <c r="AA37" s="174"/>
      <c r="AB37" s="174"/>
      <c r="AC37" s="174"/>
      <c r="AD37" s="174"/>
      <c r="AE37" s="174"/>
      <c r="AF37" s="174"/>
      <c r="AG37" s="174"/>
      <c r="AH37" s="174"/>
      <c r="AI37" s="174"/>
      <c r="AJ37" s="174"/>
      <c r="AK37" s="174"/>
      <c r="AL37" s="174"/>
      <c r="AM37" s="174"/>
      <c r="AN37" s="174"/>
      <c r="AO37" s="174"/>
      <c r="AP37" s="174"/>
      <c r="AQ37" s="174"/>
      <c r="AR37" s="174"/>
      <c r="AS37" s="174"/>
      <c r="AT37" s="174"/>
      <c r="AU37" s="174"/>
      <c r="AV37" s="174"/>
      <c r="AW37" s="174"/>
      <c r="AX37" s="174"/>
      <c r="AY37" s="174"/>
      <c r="AZ37" s="174"/>
      <c r="BA37" s="174"/>
      <c r="BB37" s="174"/>
      <c r="BC37" s="174"/>
      <c r="BD37" s="174"/>
      <c r="BE37" s="174"/>
      <c r="BF37" s="174"/>
    </row>
    <row r="38" spans="1:58" x14ac:dyDescent="0.25">
      <c r="A38" s="174"/>
      <c r="B38" s="174"/>
      <c r="C38" s="174"/>
      <c r="D38" s="174"/>
      <c r="E38" s="174"/>
      <c r="F38" s="174"/>
      <c r="G38" s="174"/>
      <c r="H38" s="174"/>
      <c r="I38" s="174"/>
      <c r="J38" s="174"/>
      <c r="K38" s="174"/>
      <c r="L38" s="174"/>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4"/>
      <c r="AM38" s="174"/>
      <c r="AN38" s="174"/>
      <c r="AO38" s="174"/>
      <c r="AP38" s="174"/>
      <c r="AQ38" s="174"/>
      <c r="AR38" s="174"/>
      <c r="AS38" s="174"/>
      <c r="AT38" s="174"/>
      <c r="AU38" s="174"/>
      <c r="AV38" s="174"/>
      <c r="AW38" s="174"/>
      <c r="AX38" s="174"/>
      <c r="AY38" s="174"/>
      <c r="AZ38" s="174"/>
      <c r="BA38" s="174"/>
      <c r="BB38" s="174"/>
      <c r="BC38" s="174"/>
      <c r="BD38" s="174"/>
      <c r="BE38" s="174"/>
      <c r="BF38" s="174"/>
    </row>
    <row r="39" spans="1:58" x14ac:dyDescent="0.25">
      <c r="A39" s="174"/>
      <c r="B39" s="174"/>
      <c r="C39" s="174"/>
      <c r="D39" s="174"/>
      <c r="E39" s="174"/>
      <c r="F39" s="174"/>
      <c r="G39" s="174"/>
      <c r="H39" s="174"/>
      <c r="I39" s="174"/>
      <c r="J39" s="174"/>
      <c r="K39" s="174"/>
      <c r="L39" s="174"/>
      <c r="M39" s="174"/>
      <c r="N39" s="174"/>
      <c r="O39" s="174"/>
      <c r="P39" s="174"/>
      <c r="Q39" s="174"/>
      <c r="R39" s="174"/>
      <c r="S39" s="174"/>
      <c r="T39" s="174"/>
      <c r="U39" s="174"/>
      <c r="V39" s="174"/>
      <c r="W39" s="174"/>
      <c r="X39" s="174"/>
      <c r="Y39" s="174"/>
      <c r="Z39" s="174"/>
      <c r="AA39" s="174"/>
      <c r="AB39" s="174"/>
      <c r="AC39" s="174"/>
      <c r="AD39" s="174"/>
      <c r="AE39" s="174"/>
      <c r="AF39" s="174"/>
      <c r="AG39" s="174"/>
      <c r="AH39" s="174"/>
      <c r="AI39" s="174"/>
      <c r="AJ39" s="174"/>
      <c r="AK39" s="174"/>
      <c r="AL39" s="174"/>
      <c r="AM39" s="174"/>
      <c r="AN39" s="174"/>
      <c r="AO39" s="174"/>
      <c r="AP39" s="174"/>
      <c r="AQ39" s="174"/>
      <c r="AR39" s="174"/>
      <c r="AS39" s="174"/>
      <c r="AT39" s="174"/>
      <c r="AU39" s="174"/>
      <c r="AV39" s="174"/>
      <c r="AW39" s="174"/>
      <c r="AX39" s="174"/>
      <c r="AY39" s="174"/>
      <c r="AZ39" s="174"/>
      <c r="BA39" s="174"/>
      <c r="BB39" s="174"/>
      <c r="BC39" s="174"/>
      <c r="BD39" s="174"/>
      <c r="BE39" s="174"/>
      <c r="BF39" s="174"/>
    </row>
    <row r="40" spans="1:58" x14ac:dyDescent="0.25">
      <c r="A40" s="174"/>
      <c r="B40" s="174"/>
      <c r="C40" s="174"/>
      <c r="D40" s="174"/>
      <c r="E40" s="174"/>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4"/>
      <c r="AE40" s="174"/>
      <c r="AF40" s="174"/>
      <c r="AG40" s="174"/>
      <c r="AH40" s="174"/>
      <c r="AI40" s="174"/>
      <c r="AJ40" s="174"/>
      <c r="AK40" s="174"/>
      <c r="AL40" s="174"/>
      <c r="AM40" s="174"/>
      <c r="AN40" s="174"/>
      <c r="AO40" s="174"/>
      <c r="AP40" s="174"/>
      <c r="AQ40" s="174"/>
      <c r="AR40" s="174"/>
      <c r="AS40" s="174"/>
      <c r="AT40" s="174"/>
      <c r="AU40" s="174"/>
      <c r="AV40" s="174"/>
      <c r="AW40" s="174"/>
      <c r="AX40" s="174"/>
      <c r="AY40" s="174"/>
      <c r="AZ40" s="174"/>
      <c r="BA40" s="174"/>
      <c r="BB40" s="174"/>
      <c r="BC40" s="174"/>
      <c r="BD40" s="174"/>
      <c r="BE40" s="174"/>
      <c r="BF40" s="174"/>
    </row>
    <row r="41" spans="1:58" x14ac:dyDescent="0.25">
      <c r="A41" s="174"/>
      <c r="B41" s="174"/>
      <c r="C41" s="174"/>
      <c r="D41" s="174"/>
      <c r="E41" s="174"/>
      <c r="F41" s="174"/>
      <c r="G41" s="174"/>
      <c r="H41" s="174"/>
      <c r="I41" s="174"/>
      <c r="J41" s="174"/>
      <c r="K41" s="174"/>
      <c r="L41" s="174"/>
      <c r="M41" s="174"/>
      <c r="N41" s="174"/>
      <c r="O41" s="174"/>
      <c r="P41" s="174"/>
      <c r="Q41" s="174"/>
      <c r="R41" s="174"/>
      <c r="S41" s="174"/>
      <c r="T41" s="174"/>
      <c r="U41" s="174"/>
      <c r="V41" s="174"/>
      <c r="W41" s="174"/>
      <c r="X41" s="174"/>
      <c r="Y41" s="174"/>
      <c r="Z41" s="174"/>
      <c r="AA41" s="174"/>
      <c r="AB41" s="174"/>
      <c r="AC41" s="174"/>
      <c r="AD41" s="174"/>
      <c r="AE41" s="174"/>
      <c r="AF41" s="174"/>
      <c r="AG41" s="174"/>
      <c r="AH41" s="174"/>
      <c r="AI41" s="174"/>
      <c r="AJ41" s="174"/>
      <c r="AK41" s="174"/>
      <c r="AL41" s="174"/>
      <c r="AM41" s="174"/>
      <c r="AN41" s="174"/>
      <c r="AO41" s="174"/>
      <c r="AP41" s="174"/>
      <c r="AQ41" s="174"/>
      <c r="AR41" s="174"/>
      <c r="AS41" s="174"/>
      <c r="AT41" s="174"/>
      <c r="AU41" s="174"/>
      <c r="AV41" s="174"/>
      <c r="AW41" s="174"/>
      <c r="AX41" s="174"/>
      <c r="AY41" s="174"/>
      <c r="AZ41" s="174"/>
      <c r="BA41" s="174"/>
      <c r="BB41" s="174"/>
      <c r="BC41" s="174"/>
      <c r="BD41" s="174"/>
      <c r="BE41" s="174"/>
      <c r="BF41" s="174"/>
    </row>
    <row r="42" spans="1:58" x14ac:dyDescent="0.25">
      <c r="A42" s="174"/>
      <c r="B42" s="174"/>
      <c r="C42" s="174"/>
      <c r="D42" s="174"/>
      <c r="E42" s="174"/>
      <c r="F42" s="174"/>
      <c r="G42" s="174"/>
      <c r="H42" s="174"/>
      <c r="I42" s="174"/>
      <c r="J42" s="174"/>
      <c r="K42" s="174"/>
      <c r="L42" s="174"/>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174"/>
      <c r="AJ42" s="174"/>
      <c r="AK42" s="174"/>
      <c r="AL42" s="174"/>
      <c r="AM42" s="174"/>
      <c r="AN42" s="174"/>
      <c r="AO42" s="174"/>
      <c r="AP42" s="174"/>
      <c r="AQ42" s="174"/>
      <c r="AR42" s="174"/>
      <c r="AS42" s="174"/>
      <c r="AT42" s="174"/>
      <c r="AU42" s="174"/>
      <c r="AV42" s="174"/>
      <c r="AW42" s="174"/>
      <c r="AX42" s="174"/>
      <c r="AY42" s="174"/>
      <c r="AZ42" s="174"/>
      <c r="BA42" s="174"/>
      <c r="BB42" s="174"/>
      <c r="BC42" s="174"/>
      <c r="BD42" s="174"/>
      <c r="BE42" s="174"/>
      <c r="BF42" s="174"/>
    </row>
    <row r="43" spans="1:58" x14ac:dyDescent="0.25">
      <c r="A43" s="174"/>
      <c r="B43" s="174"/>
      <c r="C43" s="174"/>
      <c r="D43" s="174"/>
      <c r="E43" s="174"/>
      <c r="F43" s="174"/>
      <c r="G43" s="174"/>
      <c r="H43" s="174"/>
      <c r="I43" s="174"/>
      <c r="J43" s="174"/>
      <c r="K43" s="174"/>
      <c r="L43" s="174"/>
      <c r="M43" s="174"/>
      <c r="N43" s="174"/>
      <c r="O43" s="174"/>
      <c r="P43" s="174"/>
      <c r="Q43" s="174"/>
      <c r="R43" s="174"/>
      <c r="S43" s="174"/>
      <c r="T43" s="174"/>
      <c r="U43" s="174"/>
      <c r="V43" s="174"/>
      <c r="W43" s="174"/>
      <c r="X43" s="174"/>
      <c r="Y43" s="174"/>
      <c r="Z43" s="174"/>
      <c r="AA43" s="174"/>
      <c r="AB43" s="174"/>
      <c r="AC43" s="174"/>
      <c r="AD43" s="174"/>
      <c r="AE43" s="174"/>
      <c r="AF43" s="174"/>
      <c r="AG43" s="174"/>
      <c r="AH43" s="174"/>
      <c r="AI43" s="174"/>
      <c r="AJ43" s="174"/>
      <c r="AK43" s="174"/>
      <c r="AL43" s="174"/>
      <c r="AM43" s="174"/>
      <c r="AN43" s="174"/>
      <c r="AO43" s="174"/>
      <c r="AP43" s="174"/>
      <c r="AQ43" s="174"/>
      <c r="AR43" s="174"/>
      <c r="AS43" s="174"/>
      <c r="AT43" s="174"/>
      <c r="AU43" s="174"/>
      <c r="AV43" s="174"/>
      <c r="AW43" s="174"/>
      <c r="AX43" s="174"/>
      <c r="AY43" s="174"/>
      <c r="AZ43" s="174"/>
      <c r="BA43" s="174"/>
      <c r="BB43" s="174"/>
      <c r="BC43" s="174"/>
      <c r="BD43" s="174"/>
      <c r="BE43" s="174"/>
      <c r="BF43" s="174"/>
    </row>
    <row r="44" spans="1:58" x14ac:dyDescent="0.25">
      <c r="A44" s="174"/>
      <c r="B44" s="174"/>
      <c r="C44" s="174"/>
      <c r="D44" s="174"/>
      <c r="E44" s="174"/>
      <c r="F44" s="174"/>
      <c r="G44" s="174"/>
      <c r="H44" s="174"/>
      <c r="I44" s="174"/>
      <c r="J44" s="174"/>
      <c r="K44" s="174"/>
      <c r="L44" s="174"/>
      <c r="M44" s="174"/>
      <c r="N44" s="174"/>
      <c r="O44" s="174"/>
      <c r="P44" s="174"/>
      <c r="Q44" s="174"/>
      <c r="R44" s="174"/>
      <c r="S44" s="174"/>
      <c r="T44" s="174"/>
      <c r="U44" s="174"/>
      <c r="V44" s="174"/>
      <c r="W44" s="174"/>
      <c r="X44" s="174"/>
      <c r="Y44" s="174"/>
      <c r="Z44" s="174"/>
      <c r="AA44" s="174"/>
      <c r="AB44" s="174"/>
      <c r="AC44" s="174"/>
      <c r="AD44" s="174"/>
      <c r="AE44" s="174"/>
      <c r="AF44" s="174"/>
      <c r="AG44" s="174"/>
      <c r="AH44" s="174"/>
      <c r="AI44" s="174"/>
      <c r="AJ44" s="174"/>
      <c r="AK44" s="174"/>
      <c r="AL44" s="174"/>
      <c r="AM44" s="174"/>
      <c r="AN44" s="174"/>
      <c r="AO44" s="174"/>
      <c r="AP44" s="174"/>
      <c r="AQ44" s="174"/>
      <c r="AR44" s="174"/>
      <c r="AS44" s="174"/>
      <c r="AT44" s="174"/>
      <c r="AU44" s="174"/>
      <c r="AV44" s="174"/>
      <c r="AW44" s="174"/>
      <c r="AX44" s="174"/>
      <c r="AY44" s="174"/>
      <c r="AZ44" s="174"/>
      <c r="BA44" s="174"/>
      <c r="BB44" s="174"/>
      <c r="BC44" s="174"/>
      <c r="BD44" s="174"/>
      <c r="BE44" s="174"/>
      <c r="BF44" s="174"/>
    </row>
    <row r="45" spans="1:58" x14ac:dyDescent="0.25">
      <c r="A45" s="174"/>
      <c r="B45" s="174"/>
      <c r="C45" s="174"/>
      <c r="D45" s="174"/>
      <c r="E45" s="174"/>
      <c r="F45" s="174"/>
      <c r="G45" s="174"/>
      <c r="H45" s="174"/>
      <c r="I45" s="174"/>
      <c r="J45" s="174"/>
      <c r="K45" s="174"/>
      <c r="L45" s="174"/>
      <c r="M45" s="174"/>
      <c r="N45" s="174"/>
      <c r="O45" s="174"/>
      <c r="P45" s="174"/>
      <c r="Q45" s="174"/>
      <c r="R45" s="174"/>
      <c r="S45" s="174"/>
      <c r="T45" s="174"/>
      <c r="U45" s="174"/>
      <c r="V45" s="174"/>
      <c r="W45" s="174"/>
      <c r="X45" s="174"/>
      <c r="Y45" s="174"/>
      <c r="Z45" s="174"/>
      <c r="AA45" s="174"/>
      <c r="AB45" s="174"/>
      <c r="AC45" s="174"/>
      <c r="AD45" s="174"/>
      <c r="AE45" s="174"/>
      <c r="AF45" s="174"/>
      <c r="AG45" s="174"/>
      <c r="AH45" s="174"/>
      <c r="AI45" s="174"/>
      <c r="AJ45" s="174"/>
      <c r="AK45" s="174"/>
      <c r="AL45" s="174"/>
      <c r="AM45" s="174"/>
      <c r="AN45" s="174"/>
      <c r="AO45" s="174"/>
      <c r="AP45" s="174"/>
      <c r="AQ45" s="174"/>
      <c r="AR45" s="174"/>
      <c r="AS45" s="174"/>
      <c r="AT45" s="174"/>
      <c r="AU45" s="174"/>
      <c r="AV45" s="174"/>
      <c r="AW45" s="174"/>
      <c r="AX45" s="174"/>
      <c r="AY45" s="174"/>
      <c r="AZ45" s="174"/>
      <c r="BA45" s="174"/>
      <c r="BB45" s="174"/>
      <c r="BC45" s="174"/>
      <c r="BD45" s="174"/>
      <c r="BE45" s="174"/>
      <c r="BF45" s="174"/>
    </row>
    <row r="46" spans="1:58" x14ac:dyDescent="0.25">
      <c r="A46" s="174"/>
      <c r="B46" s="174"/>
      <c r="C46" s="174"/>
      <c r="D46" s="174"/>
      <c r="E46" s="174"/>
      <c r="F46" s="174"/>
      <c r="G46" s="174"/>
      <c r="H46" s="174"/>
      <c r="I46" s="174"/>
      <c r="J46" s="174"/>
      <c r="K46" s="174"/>
      <c r="L46" s="174"/>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174"/>
      <c r="AJ46" s="174"/>
      <c r="AK46" s="174"/>
      <c r="AL46" s="174"/>
      <c r="AM46" s="174"/>
      <c r="AN46" s="174"/>
      <c r="AO46" s="174"/>
      <c r="AP46" s="174"/>
      <c r="AQ46" s="174"/>
      <c r="AR46" s="174"/>
      <c r="AS46" s="174"/>
      <c r="AT46" s="174"/>
      <c r="AU46" s="174"/>
      <c r="AV46" s="174"/>
      <c r="AW46" s="174"/>
      <c r="AX46" s="174"/>
      <c r="AY46" s="174"/>
      <c r="AZ46" s="174"/>
      <c r="BA46" s="174"/>
      <c r="BB46" s="174"/>
      <c r="BC46" s="174"/>
      <c r="BD46" s="174"/>
      <c r="BE46" s="174"/>
      <c r="BF46" s="174"/>
    </row>
    <row r="47" spans="1:58" x14ac:dyDescent="0.25">
      <c r="A47" s="174"/>
      <c r="B47" s="174"/>
      <c r="C47" s="174"/>
      <c r="D47" s="174"/>
      <c r="E47" s="174"/>
      <c r="F47" s="174"/>
      <c r="G47" s="174"/>
      <c r="H47" s="174"/>
      <c r="I47" s="174"/>
      <c r="J47" s="174"/>
      <c r="K47" s="174"/>
      <c r="L47" s="174"/>
      <c r="M47" s="174"/>
      <c r="N47" s="174"/>
      <c r="O47" s="174"/>
      <c r="P47" s="174"/>
      <c r="Q47" s="174"/>
      <c r="R47" s="174"/>
      <c r="S47" s="174"/>
      <c r="T47" s="174"/>
      <c r="U47" s="174"/>
      <c r="V47" s="174"/>
      <c r="W47" s="174"/>
      <c r="X47" s="174"/>
      <c r="Y47" s="174"/>
      <c r="Z47" s="174"/>
      <c r="AA47" s="174"/>
      <c r="AB47" s="174"/>
      <c r="AC47" s="174"/>
      <c r="AD47" s="174"/>
      <c r="AE47" s="174"/>
      <c r="AF47" s="174"/>
      <c r="AG47" s="174"/>
      <c r="AH47" s="174"/>
      <c r="AI47" s="174"/>
      <c r="AJ47" s="174"/>
      <c r="AK47" s="174"/>
      <c r="AL47" s="174"/>
      <c r="AM47" s="174"/>
      <c r="AN47" s="174"/>
      <c r="AO47" s="174"/>
      <c r="AP47" s="174"/>
      <c r="AQ47" s="174"/>
      <c r="AR47" s="174"/>
      <c r="AS47" s="174"/>
      <c r="AT47" s="174"/>
      <c r="AU47" s="174"/>
      <c r="AV47" s="174"/>
      <c r="AW47" s="174"/>
      <c r="AX47" s="174"/>
      <c r="AY47" s="174"/>
      <c r="AZ47" s="174"/>
      <c r="BA47" s="174"/>
      <c r="BB47" s="174"/>
      <c r="BC47" s="174"/>
      <c r="BD47" s="174"/>
      <c r="BE47" s="174"/>
      <c r="BF47" s="174"/>
    </row>
    <row r="48" spans="1:58" x14ac:dyDescent="0.25">
      <c r="A48" s="174"/>
      <c r="B48" s="174"/>
      <c r="C48" s="174"/>
      <c r="D48" s="174"/>
      <c r="E48" s="174"/>
      <c r="F48" s="174"/>
      <c r="G48" s="174"/>
      <c r="H48" s="174"/>
      <c r="I48" s="174"/>
      <c r="J48" s="174"/>
      <c r="K48" s="174"/>
      <c r="L48" s="174"/>
      <c r="M48" s="174"/>
      <c r="N48" s="174"/>
      <c r="O48" s="174"/>
      <c r="P48" s="174"/>
      <c r="Q48" s="174"/>
      <c r="R48" s="174"/>
      <c r="S48" s="174"/>
      <c r="T48" s="174"/>
      <c r="U48" s="174"/>
      <c r="V48" s="174"/>
      <c r="W48" s="174"/>
      <c r="X48" s="174"/>
      <c r="Y48" s="174"/>
      <c r="Z48" s="174"/>
      <c r="AA48" s="174"/>
      <c r="AB48" s="174"/>
      <c r="AC48" s="174"/>
      <c r="AD48" s="174"/>
      <c r="AE48" s="174"/>
      <c r="AF48" s="174"/>
      <c r="AG48" s="174"/>
      <c r="AH48" s="174"/>
      <c r="AI48" s="174"/>
      <c r="AJ48" s="174"/>
      <c r="AK48" s="174"/>
      <c r="AL48" s="174"/>
      <c r="AM48" s="174"/>
      <c r="AN48" s="174"/>
      <c r="AO48" s="174"/>
      <c r="AP48" s="174"/>
      <c r="AQ48" s="174"/>
      <c r="AR48" s="174"/>
      <c r="AS48" s="174"/>
      <c r="AT48" s="174"/>
      <c r="AU48" s="174"/>
      <c r="AV48" s="174"/>
      <c r="AW48" s="174"/>
      <c r="AX48" s="174"/>
      <c r="AY48" s="174"/>
      <c r="AZ48" s="174"/>
      <c r="BA48" s="174"/>
      <c r="BB48" s="174"/>
      <c r="BC48" s="174"/>
      <c r="BD48" s="174"/>
      <c r="BE48" s="174"/>
      <c r="BF48" s="174"/>
    </row>
    <row r="49" spans="1:58" x14ac:dyDescent="0.25">
      <c r="A49" s="174"/>
      <c r="B49" s="174"/>
      <c r="C49" s="174"/>
      <c r="D49" s="174"/>
      <c r="E49" s="174"/>
      <c r="F49" s="174"/>
      <c r="G49" s="174"/>
      <c r="H49" s="174"/>
      <c r="I49" s="174"/>
      <c r="J49" s="174"/>
      <c r="K49" s="174"/>
      <c r="L49" s="174"/>
      <c r="M49" s="174"/>
      <c r="N49" s="174"/>
      <c r="O49" s="174"/>
      <c r="P49" s="174"/>
      <c r="Q49" s="174"/>
      <c r="R49" s="174"/>
      <c r="S49" s="174"/>
      <c r="T49" s="174"/>
      <c r="U49" s="174"/>
      <c r="V49" s="174"/>
      <c r="W49" s="174"/>
      <c r="X49" s="174"/>
      <c r="Y49" s="174"/>
      <c r="Z49" s="174"/>
      <c r="AA49" s="174"/>
      <c r="AB49" s="174"/>
      <c r="AC49" s="174"/>
      <c r="AD49" s="174"/>
      <c r="AE49" s="174"/>
      <c r="AF49" s="174"/>
      <c r="AG49" s="174"/>
      <c r="AH49" s="174"/>
      <c r="AI49" s="174"/>
      <c r="AJ49" s="174"/>
      <c r="AK49" s="174"/>
      <c r="AL49" s="174"/>
      <c r="AM49" s="174"/>
      <c r="AN49" s="174"/>
      <c r="AO49" s="174"/>
      <c r="AP49" s="174"/>
      <c r="AQ49" s="174"/>
      <c r="AR49" s="174"/>
      <c r="AS49" s="174"/>
      <c r="AT49" s="174"/>
      <c r="AU49" s="174"/>
      <c r="AV49" s="174"/>
      <c r="AW49" s="174"/>
      <c r="AX49" s="174"/>
      <c r="AY49" s="174"/>
      <c r="AZ49" s="174"/>
      <c r="BA49" s="174"/>
      <c r="BB49" s="174"/>
      <c r="BC49" s="174"/>
      <c r="BD49" s="174"/>
      <c r="BE49" s="174"/>
      <c r="BF49" s="174"/>
    </row>
    <row r="50" spans="1:58" x14ac:dyDescent="0.25">
      <c r="A50" s="174"/>
      <c r="B50" s="174"/>
      <c r="C50" s="174"/>
      <c r="D50" s="174"/>
      <c r="E50" s="174"/>
      <c r="F50" s="174"/>
      <c r="G50" s="174"/>
      <c r="H50" s="174"/>
      <c r="I50" s="174"/>
      <c r="J50" s="174"/>
      <c r="K50" s="174"/>
      <c r="L50" s="174"/>
      <c r="M50" s="174"/>
      <c r="N50" s="174"/>
      <c r="O50" s="174"/>
      <c r="P50" s="174"/>
      <c r="Q50" s="174"/>
      <c r="R50" s="174"/>
      <c r="S50" s="174"/>
      <c r="T50" s="174"/>
      <c r="U50" s="174"/>
      <c r="V50" s="174"/>
      <c r="W50" s="174"/>
      <c r="X50" s="174"/>
      <c r="Y50" s="174"/>
      <c r="Z50" s="174"/>
      <c r="AA50" s="174"/>
      <c r="AB50" s="174"/>
      <c r="AC50" s="174"/>
      <c r="AD50" s="174"/>
      <c r="AE50" s="174"/>
      <c r="AF50" s="174"/>
      <c r="AG50" s="174"/>
      <c r="AH50" s="174"/>
      <c r="AI50" s="174"/>
      <c r="AJ50" s="174"/>
      <c r="AK50" s="174"/>
      <c r="AL50" s="174"/>
      <c r="AM50" s="174"/>
      <c r="AN50" s="174"/>
      <c r="AO50" s="174"/>
      <c r="AP50" s="174"/>
      <c r="AQ50" s="174"/>
      <c r="AR50" s="174"/>
      <c r="AS50" s="174"/>
      <c r="AT50" s="174"/>
      <c r="AU50" s="174"/>
      <c r="AV50" s="174"/>
      <c r="AW50" s="174"/>
      <c r="AX50" s="174"/>
      <c r="AY50" s="174"/>
      <c r="AZ50" s="174"/>
      <c r="BA50" s="174"/>
      <c r="BB50" s="174"/>
      <c r="BC50" s="174"/>
      <c r="BD50" s="174"/>
      <c r="BE50" s="174"/>
      <c r="BF50" s="174"/>
    </row>
    <row r="51" spans="1:58" x14ac:dyDescent="0.25">
      <c r="A51" s="174"/>
      <c r="B51" s="174"/>
      <c r="C51" s="174"/>
      <c r="D51" s="174"/>
      <c r="E51" s="174"/>
      <c r="F51" s="174"/>
      <c r="G51" s="174"/>
      <c r="H51" s="174"/>
      <c r="I51" s="174"/>
      <c r="J51" s="174"/>
      <c r="K51" s="174"/>
      <c r="L51" s="174"/>
      <c r="M51" s="174"/>
      <c r="N51" s="174"/>
      <c r="O51" s="174"/>
      <c r="P51" s="174"/>
      <c r="Q51" s="174"/>
      <c r="R51" s="174"/>
      <c r="S51" s="174"/>
      <c r="T51" s="174"/>
      <c r="U51" s="174"/>
      <c r="V51" s="174"/>
      <c r="W51" s="174"/>
      <c r="X51" s="174"/>
      <c r="Y51" s="174"/>
      <c r="Z51" s="174"/>
      <c r="AA51" s="174"/>
      <c r="AB51" s="174"/>
      <c r="AC51" s="174"/>
      <c r="AD51" s="174"/>
      <c r="AE51" s="174"/>
      <c r="AF51" s="174"/>
      <c r="AG51" s="174"/>
      <c r="AH51" s="174"/>
      <c r="AI51" s="174"/>
      <c r="AJ51" s="174"/>
      <c r="AK51" s="174"/>
      <c r="AL51" s="174"/>
      <c r="AM51" s="174"/>
      <c r="AN51" s="174"/>
      <c r="AO51" s="174"/>
      <c r="AP51" s="174"/>
      <c r="AQ51" s="174"/>
      <c r="AR51" s="174"/>
      <c r="AS51" s="174"/>
      <c r="AT51" s="174"/>
      <c r="AU51" s="174"/>
      <c r="AV51" s="174"/>
      <c r="AW51" s="174"/>
      <c r="AX51" s="174"/>
      <c r="AY51" s="174"/>
      <c r="AZ51" s="174"/>
      <c r="BA51" s="174"/>
      <c r="BB51" s="174"/>
      <c r="BC51" s="174"/>
      <c r="BD51" s="174"/>
      <c r="BE51" s="174"/>
      <c r="BF51" s="174"/>
    </row>
    <row r="52" spans="1:58" x14ac:dyDescent="0.25">
      <c r="A52" s="174"/>
      <c r="B52" s="174"/>
      <c r="C52" s="174"/>
      <c r="D52" s="174"/>
      <c r="E52" s="174"/>
      <c r="F52" s="174"/>
      <c r="G52" s="174"/>
      <c r="H52" s="174"/>
      <c r="I52" s="174"/>
      <c r="J52" s="174"/>
      <c r="K52" s="174"/>
      <c r="L52" s="174"/>
      <c r="M52" s="174"/>
      <c r="N52" s="174"/>
      <c r="O52" s="174"/>
      <c r="P52" s="174"/>
      <c r="Q52" s="174"/>
      <c r="R52" s="174"/>
      <c r="S52" s="174"/>
      <c r="T52" s="174"/>
      <c r="U52" s="174"/>
      <c r="V52" s="174"/>
      <c r="W52" s="174"/>
      <c r="X52" s="174"/>
      <c r="Y52" s="174"/>
      <c r="Z52" s="174"/>
      <c r="AA52" s="174"/>
      <c r="AB52" s="174"/>
      <c r="AC52" s="174"/>
      <c r="AD52" s="174"/>
      <c r="AE52" s="174"/>
      <c r="AF52" s="174"/>
      <c r="AG52" s="174"/>
      <c r="AH52" s="174"/>
      <c r="AI52" s="174"/>
      <c r="AJ52" s="174"/>
      <c r="AK52" s="174"/>
      <c r="AL52" s="174"/>
      <c r="AM52" s="174"/>
      <c r="AN52" s="174"/>
      <c r="AO52" s="174"/>
      <c r="AP52" s="174"/>
      <c r="AQ52" s="174"/>
      <c r="AR52" s="174"/>
      <c r="AS52" s="174"/>
      <c r="AT52" s="174"/>
      <c r="AU52" s="174"/>
      <c r="AV52" s="174"/>
      <c r="AW52" s="174"/>
      <c r="AX52" s="174"/>
      <c r="AY52" s="174"/>
      <c r="AZ52" s="174"/>
      <c r="BA52" s="174"/>
      <c r="BB52" s="174"/>
      <c r="BC52" s="174"/>
      <c r="BD52" s="174"/>
      <c r="BE52" s="174"/>
      <c r="BF52" s="174"/>
    </row>
    <row r="53" spans="1:58" x14ac:dyDescent="0.25">
      <c r="A53" s="174"/>
      <c r="B53" s="174"/>
      <c r="C53" s="174"/>
      <c r="D53" s="174"/>
      <c r="E53" s="174"/>
      <c r="F53" s="174"/>
      <c r="G53" s="174"/>
      <c r="H53" s="174"/>
      <c r="I53" s="174"/>
      <c r="J53" s="174"/>
      <c r="K53" s="174"/>
      <c r="L53" s="174"/>
      <c r="M53" s="174"/>
      <c r="N53" s="174"/>
      <c r="O53" s="174"/>
      <c r="P53" s="174"/>
      <c r="Q53" s="174"/>
      <c r="R53" s="174"/>
      <c r="S53" s="174"/>
      <c r="T53" s="174"/>
      <c r="U53" s="174"/>
      <c r="V53" s="174"/>
      <c r="W53" s="174"/>
      <c r="X53" s="174"/>
      <c r="Y53" s="174"/>
      <c r="Z53" s="174"/>
      <c r="AA53" s="174"/>
      <c r="AB53" s="174"/>
      <c r="AC53" s="174"/>
      <c r="AD53" s="174"/>
      <c r="AE53" s="174"/>
      <c r="AF53" s="174"/>
      <c r="AG53" s="174"/>
      <c r="AH53" s="174"/>
      <c r="AI53" s="174"/>
      <c r="AJ53" s="174"/>
      <c r="AK53" s="174"/>
      <c r="AL53" s="174"/>
      <c r="AM53" s="174"/>
      <c r="AN53" s="174"/>
      <c r="AO53" s="174"/>
      <c r="AP53" s="174"/>
      <c r="AQ53" s="174"/>
      <c r="AR53" s="174"/>
      <c r="AS53" s="174"/>
      <c r="AT53" s="174"/>
      <c r="AU53" s="174"/>
      <c r="AV53" s="174"/>
      <c r="AW53" s="174"/>
      <c r="AX53" s="174"/>
      <c r="AY53" s="174"/>
      <c r="AZ53" s="174"/>
      <c r="BA53" s="174"/>
      <c r="BB53" s="174"/>
      <c r="BC53" s="174"/>
      <c r="BD53" s="174"/>
      <c r="BE53" s="174"/>
      <c r="BF53" s="174"/>
    </row>
    <row r="54" spans="1:58" x14ac:dyDescent="0.25">
      <c r="A54" s="174"/>
      <c r="B54" s="174"/>
      <c r="C54" s="174"/>
      <c r="D54" s="174"/>
      <c r="E54" s="174"/>
      <c r="F54" s="174"/>
      <c r="G54" s="174"/>
      <c r="H54" s="174"/>
      <c r="I54" s="174"/>
      <c r="J54" s="174"/>
      <c r="K54" s="174"/>
      <c r="L54" s="174"/>
      <c r="M54" s="174"/>
      <c r="N54" s="174"/>
      <c r="O54" s="174"/>
      <c r="P54" s="174"/>
      <c r="Q54" s="174"/>
      <c r="R54" s="174"/>
      <c r="S54" s="174"/>
      <c r="T54" s="174"/>
      <c r="U54" s="174"/>
      <c r="V54" s="174"/>
      <c r="W54" s="174"/>
      <c r="X54" s="174"/>
      <c r="Y54" s="174"/>
      <c r="Z54" s="174"/>
      <c r="AA54" s="174"/>
      <c r="AB54" s="174"/>
      <c r="AC54" s="174"/>
      <c r="AD54" s="174"/>
      <c r="AE54" s="174"/>
      <c r="AF54" s="174"/>
      <c r="AG54" s="174"/>
      <c r="AH54" s="174"/>
      <c r="AI54" s="174"/>
      <c r="AJ54" s="174"/>
      <c r="AK54" s="174"/>
      <c r="AL54" s="174"/>
      <c r="AM54" s="174"/>
      <c r="AN54" s="174"/>
      <c r="AO54" s="174"/>
      <c r="AP54" s="174"/>
      <c r="AQ54" s="174"/>
      <c r="AR54" s="174"/>
      <c r="AS54" s="174"/>
      <c r="AT54" s="174"/>
      <c r="AU54" s="174"/>
      <c r="AV54" s="174"/>
      <c r="AW54" s="174"/>
      <c r="AX54" s="174"/>
      <c r="AY54" s="174"/>
      <c r="AZ54" s="174"/>
      <c r="BA54" s="174"/>
      <c r="BB54" s="174"/>
      <c r="BC54" s="174"/>
      <c r="BD54" s="174"/>
      <c r="BE54" s="174"/>
      <c r="BF54" s="174"/>
    </row>
    <row r="55" spans="1:58" x14ac:dyDescent="0.25">
      <c r="A55" s="174"/>
      <c r="B55" s="174"/>
      <c r="C55" s="174"/>
      <c r="D55" s="174"/>
      <c r="E55" s="174"/>
      <c r="F55" s="174"/>
      <c r="G55" s="174"/>
      <c r="H55" s="174"/>
      <c r="I55" s="174"/>
      <c r="J55" s="174"/>
      <c r="K55" s="174"/>
      <c r="L55" s="174"/>
      <c r="M55" s="174"/>
      <c r="N55" s="174"/>
      <c r="O55" s="174"/>
      <c r="P55" s="174"/>
      <c r="Q55" s="174"/>
      <c r="R55" s="174"/>
      <c r="S55" s="174"/>
      <c r="T55" s="174"/>
      <c r="U55" s="174"/>
      <c r="V55" s="174"/>
      <c r="W55" s="174"/>
      <c r="X55" s="174"/>
      <c r="Y55" s="174"/>
      <c r="Z55" s="174"/>
      <c r="AA55" s="174"/>
      <c r="AB55" s="174"/>
      <c r="AC55" s="174"/>
      <c r="AD55" s="174"/>
      <c r="AE55" s="174"/>
      <c r="AF55" s="174"/>
      <c r="AG55" s="174"/>
      <c r="AH55" s="174"/>
      <c r="AI55" s="174"/>
      <c r="AJ55" s="174"/>
      <c r="AK55" s="174"/>
      <c r="AL55" s="174"/>
      <c r="AM55" s="174"/>
      <c r="AN55" s="174"/>
      <c r="AO55" s="174"/>
      <c r="AP55" s="174"/>
      <c r="AQ55" s="174"/>
      <c r="AR55" s="174"/>
      <c r="AS55" s="174"/>
      <c r="AT55" s="174"/>
      <c r="AU55" s="174"/>
      <c r="AV55" s="174"/>
      <c r="AW55" s="174"/>
      <c r="AX55" s="174"/>
      <c r="AY55" s="174"/>
      <c r="AZ55" s="174"/>
      <c r="BA55" s="174"/>
      <c r="BB55" s="174"/>
      <c r="BC55" s="174"/>
      <c r="BD55" s="174"/>
      <c r="BE55" s="174"/>
      <c r="BF55" s="174"/>
    </row>
    <row r="56" spans="1:58" x14ac:dyDescent="0.25">
      <c r="A56" s="174"/>
      <c r="B56" s="174"/>
      <c r="C56" s="174"/>
      <c r="D56" s="174"/>
      <c r="E56" s="174"/>
      <c r="F56" s="174"/>
      <c r="G56" s="174"/>
      <c r="H56" s="174"/>
      <c r="I56" s="174"/>
      <c r="J56" s="174"/>
      <c r="K56" s="174"/>
      <c r="L56" s="174"/>
      <c r="M56" s="174"/>
      <c r="N56" s="174"/>
      <c r="O56" s="174"/>
      <c r="P56" s="174"/>
      <c r="Q56" s="174"/>
      <c r="R56" s="174"/>
      <c r="S56" s="174"/>
      <c r="T56" s="174"/>
      <c r="U56" s="174"/>
      <c r="V56" s="174"/>
      <c r="W56" s="174"/>
      <c r="X56" s="174"/>
      <c r="Y56" s="174"/>
      <c r="Z56" s="174"/>
      <c r="AA56" s="174"/>
      <c r="AB56" s="174"/>
      <c r="AC56" s="174"/>
      <c r="AD56" s="174"/>
      <c r="AE56" s="174"/>
      <c r="AF56" s="174"/>
      <c r="AG56" s="174"/>
      <c r="AH56" s="174"/>
      <c r="AI56" s="174"/>
      <c r="AJ56" s="174"/>
      <c r="AK56" s="174"/>
      <c r="AL56" s="174"/>
      <c r="AM56" s="174"/>
      <c r="AN56" s="174"/>
      <c r="AO56" s="174"/>
      <c r="AP56" s="174"/>
      <c r="AQ56" s="174"/>
      <c r="AR56" s="174"/>
      <c r="AS56" s="174"/>
      <c r="AT56" s="174"/>
      <c r="AU56" s="174"/>
      <c r="AV56" s="174"/>
      <c r="AW56" s="174"/>
      <c r="AX56" s="174"/>
      <c r="AY56" s="174"/>
      <c r="AZ56" s="174"/>
      <c r="BA56" s="174"/>
      <c r="BB56" s="174"/>
      <c r="BC56" s="174"/>
      <c r="BD56" s="174"/>
      <c r="BE56" s="174"/>
      <c r="BF56" s="174"/>
    </row>
    <row r="57" spans="1:58" x14ac:dyDescent="0.25">
      <c r="A57" s="174"/>
      <c r="B57" s="174"/>
      <c r="C57" s="174"/>
      <c r="D57" s="174"/>
      <c r="E57" s="174"/>
      <c r="F57" s="174"/>
      <c r="G57" s="174"/>
      <c r="H57" s="174"/>
      <c r="I57" s="174"/>
      <c r="J57" s="174"/>
      <c r="K57" s="174"/>
      <c r="L57" s="174"/>
      <c r="M57" s="174"/>
      <c r="N57" s="174"/>
      <c r="O57" s="174"/>
      <c r="P57" s="174"/>
      <c r="Q57" s="174"/>
      <c r="R57" s="174"/>
      <c r="S57" s="174"/>
      <c r="T57" s="174"/>
      <c r="U57" s="174"/>
      <c r="V57" s="174"/>
      <c r="W57" s="174"/>
      <c r="X57" s="174"/>
      <c r="Y57" s="174"/>
      <c r="Z57" s="174"/>
      <c r="AA57" s="174"/>
      <c r="AB57" s="174"/>
      <c r="AC57" s="174"/>
      <c r="AD57" s="174"/>
      <c r="AE57" s="174"/>
      <c r="AF57" s="174"/>
      <c r="AG57" s="174"/>
      <c r="AH57" s="174"/>
      <c r="AI57" s="174"/>
      <c r="AJ57" s="174"/>
      <c r="AK57" s="174"/>
      <c r="AL57" s="174"/>
      <c r="AM57" s="174"/>
      <c r="AN57" s="174"/>
      <c r="AO57" s="174"/>
      <c r="AP57" s="174"/>
      <c r="AQ57" s="174"/>
      <c r="AR57" s="174"/>
      <c r="AS57" s="174"/>
      <c r="AT57" s="174"/>
      <c r="AU57" s="174"/>
      <c r="AV57" s="174"/>
      <c r="AW57" s="174"/>
      <c r="AX57" s="174"/>
      <c r="AY57" s="174"/>
      <c r="AZ57" s="174"/>
      <c r="BA57" s="174"/>
      <c r="BB57" s="174"/>
      <c r="BC57" s="174"/>
      <c r="BD57" s="174"/>
      <c r="BE57" s="174"/>
      <c r="BF57" s="174"/>
    </row>
    <row r="58" spans="1:58" x14ac:dyDescent="0.25">
      <c r="A58" s="174"/>
      <c r="B58" s="174"/>
      <c r="C58" s="174"/>
      <c r="D58" s="174"/>
      <c r="E58" s="174"/>
      <c r="F58" s="174"/>
      <c r="G58" s="174"/>
      <c r="H58" s="174"/>
      <c r="I58" s="174"/>
      <c r="J58" s="174"/>
      <c r="K58" s="174"/>
      <c r="L58" s="174"/>
      <c r="M58" s="174"/>
      <c r="N58" s="174"/>
      <c r="O58" s="174"/>
      <c r="P58" s="174"/>
      <c r="Q58" s="174"/>
      <c r="R58" s="174"/>
      <c r="S58" s="174"/>
      <c r="T58" s="174"/>
      <c r="U58" s="174"/>
      <c r="V58" s="174"/>
      <c r="W58" s="174"/>
      <c r="X58" s="174"/>
      <c r="Y58" s="174"/>
      <c r="Z58" s="174"/>
      <c r="AA58" s="174"/>
      <c r="AB58" s="174"/>
      <c r="AC58" s="174"/>
      <c r="AD58" s="174"/>
      <c r="AE58" s="174"/>
      <c r="AF58" s="174"/>
      <c r="AG58" s="174"/>
      <c r="AH58" s="174"/>
      <c r="AI58" s="174"/>
      <c r="AJ58" s="174"/>
      <c r="AK58" s="174"/>
      <c r="AL58" s="174"/>
      <c r="AM58" s="174"/>
      <c r="AN58" s="174"/>
      <c r="AO58" s="174"/>
      <c r="AP58" s="174"/>
      <c r="AQ58" s="174"/>
      <c r="AR58" s="174"/>
      <c r="AS58" s="174"/>
      <c r="AT58" s="174"/>
      <c r="AU58" s="174"/>
      <c r="AV58" s="174"/>
      <c r="AW58" s="174"/>
      <c r="AX58" s="174"/>
      <c r="AY58" s="174"/>
      <c r="AZ58" s="174"/>
      <c r="BA58" s="174"/>
      <c r="BB58" s="174"/>
      <c r="BC58" s="174"/>
      <c r="BD58" s="174"/>
      <c r="BE58" s="174"/>
      <c r="BF58" s="174"/>
    </row>
    <row r="59" spans="1:58" x14ac:dyDescent="0.25">
      <c r="A59" s="174"/>
      <c r="B59" s="174"/>
      <c r="C59" s="174"/>
      <c r="D59" s="174"/>
      <c r="E59" s="174"/>
      <c r="F59" s="174"/>
      <c r="G59" s="174"/>
      <c r="H59" s="174"/>
      <c r="I59" s="174"/>
      <c r="J59" s="174"/>
      <c r="K59" s="174"/>
      <c r="L59" s="174"/>
      <c r="M59" s="174"/>
      <c r="N59" s="174"/>
      <c r="O59" s="174"/>
      <c r="P59" s="174"/>
      <c r="Q59" s="174"/>
      <c r="R59" s="174"/>
      <c r="S59" s="174"/>
      <c r="T59" s="174"/>
      <c r="U59" s="174"/>
      <c r="V59" s="174"/>
      <c r="W59" s="174"/>
      <c r="X59" s="174"/>
      <c r="Y59" s="174"/>
      <c r="Z59" s="174"/>
      <c r="AA59" s="174"/>
      <c r="AB59" s="174"/>
      <c r="AC59" s="174"/>
      <c r="AD59" s="174"/>
      <c r="AE59" s="174"/>
      <c r="AF59" s="174"/>
      <c r="AG59" s="174"/>
      <c r="AH59" s="174"/>
      <c r="AI59" s="174"/>
      <c r="AJ59" s="174"/>
      <c r="AK59" s="174"/>
      <c r="AL59" s="174"/>
      <c r="AM59" s="174"/>
      <c r="AN59" s="174"/>
      <c r="AO59" s="174"/>
      <c r="AP59" s="174"/>
      <c r="AQ59" s="174"/>
      <c r="AR59" s="174"/>
      <c r="AS59" s="174"/>
      <c r="AT59" s="174"/>
      <c r="AU59" s="174"/>
      <c r="AV59" s="174"/>
      <c r="AW59" s="174"/>
      <c r="AX59" s="174"/>
      <c r="AY59" s="174"/>
      <c r="AZ59" s="174"/>
      <c r="BA59" s="174"/>
      <c r="BB59" s="174"/>
      <c r="BC59" s="174"/>
      <c r="BD59" s="174"/>
      <c r="BE59" s="174"/>
      <c r="BF59" s="174"/>
    </row>
    <row r="60" spans="1:58" x14ac:dyDescent="0.25">
      <c r="A60" s="174"/>
      <c r="B60" s="174"/>
      <c r="C60" s="174"/>
      <c r="D60" s="174"/>
      <c r="E60" s="174"/>
      <c r="F60" s="174"/>
      <c r="G60" s="174"/>
      <c r="H60" s="174"/>
      <c r="I60" s="174"/>
      <c r="J60" s="174"/>
      <c r="K60" s="174"/>
      <c r="L60" s="174"/>
      <c r="M60" s="174"/>
      <c r="N60" s="174"/>
      <c r="O60" s="174"/>
      <c r="P60" s="174"/>
      <c r="Q60" s="174"/>
      <c r="R60" s="174"/>
      <c r="S60" s="174"/>
      <c r="T60" s="174"/>
      <c r="U60" s="174"/>
      <c r="V60" s="174"/>
      <c r="W60" s="174"/>
      <c r="X60" s="174"/>
      <c r="Y60" s="174"/>
      <c r="Z60" s="174"/>
      <c r="AA60" s="174"/>
      <c r="AB60" s="174"/>
      <c r="AC60" s="174"/>
      <c r="AD60" s="174"/>
      <c r="AE60" s="174"/>
      <c r="AF60" s="174"/>
      <c r="AG60" s="174"/>
      <c r="AH60" s="174"/>
      <c r="AI60" s="174"/>
      <c r="AJ60" s="174"/>
      <c r="AK60" s="174"/>
      <c r="AL60" s="174"/>
      <c r="AM60" s="174"/>
      <c r="AN60" s="174"/>
      <c r="AO60" s="174"/>
      <c r="AP60" s="174"/>
      <c r="AQ60" s="174"/>
      <c r="AR60" s="174"/>
      <c r="AS60" s="174"/>
      <c r="AT60" s="174"/>
      <c r="AU60" s="174"/>
      <c r="AV60" s="174"/>
      <c r="AW60" s="174"/>
      <c r="AX60" s="174"/>
      <c r="AY60" s="174"/>
      <c r="AZ60" s="174"/>
      <c r="BA60" s="174"/>
      <c r="BB60" s="174"/>
      <c r="BC60" s="174"/>
      <c r="BD60" s="174"/>
      <c r="BE60" s="174"/>
      <c r="BF60" s="174"/>
    </row>
    <row r="61" spans="1:58" x14ac:dyDescent="0.25">
      <c r="A61" s="174"/>
      <c r="B61" s="174"/>
      <c r="C61" s="174"/>
      <c r="D61" s="174"/>
      <c r="E61" s="174"/>
      <c r="F61" s="174"/>
      <c r="G61" s="174"/>
      <c r="H61" s="174"/>
      <c r="I61" s="174"/>
      <c r="J61" s="174"/>
      <c r="K61" s="174"/>
      <c r="L61" s="174"/>
      <c r="M61" s="174"/>
      <c r="N61" s="174"/>
      <c r="O61" s="174"/>
      <c r="P61" s="174"/>
      <c r="Q61" s="174"/>
      <c r="R61" s="174"/>
      <c r="S61" s="174"/>
      <c r="T61" s="174"/>
      <c r="U61" s="174"/>
      <c r="V61" s="174"/>
      <c r="W61" s="174"/>
      <c r="X61" s="174"/>
      <c r="Y61" s="174"/>
      <c r="Z61" s="174"/>
      <c r="AA61" s="174"/>
      <c r="AB61" s="174"/>
      <c r="AC61" s="174"/>
      <c r="AD61" s="174"/>
      <c r="AE61" s="174"/>
      <c r="AF61" s="174"/>
      <c r="AG61" s="174"/>
      <c r="AH61" s="174"/>
      <c r="AI61" s="174"/>
      <c r="AJ61" s="174"/>
      <c r="AK61" s="174"/>
      <c r="AL61" s="174"/>
      <c r="AM61" s="174"/>
      <c r="AN61" s="174"/>
      <c r="AO61" s="174"/>
      <c r="AP61" s="174"/>
      <c r="AQ61" s="174"/>
      <c r="AR61" s="174"/>
      <c r="AS61" s="174"/>
      <c r="AT61" s="174"/>
      <c r="AU61" s="174"/>
      <c r="AV61" s="174"/>
      <c r="AW61" s="174"/>
      <c r="AX61" s="174"/>
      <c r="AY61" s="174"/>
      <c r="AZ61" s="174"/>
      <c r="BA61" s="174"/>
      <c r="BB61" s="174"/>
      <c r="BC61" s="174"/>
      <c r="BD61" s="174"/>
      <c r="BE61" s="174"/>
      <c r="BF61" s="174"/>
    </row>
    <row r="62" spans="1:58" x14ac:dyDescent="0.25">
      <c r="A62" s="174"/>
      <c r="B62" s="174"/>
      <c r="C62" s="174"/>
      <c r="D62" s="174"/>
      <c r="E62" s="174"/>
      <c r="F62" s="174"/>
      <c r="G62" s="174"/>
      <c r="H62" s="174"/>
      <c r="I62" s="174"/>
      <c r="J62" s="174"/>
      <c r="K62" s="174"/>
      <c r="L62" s="174"/>
      <c r="M62" s="174"/>
      <c r="N62" s="174"/>
      <c r="O62" s="174"/>
      <c r="P62" s="174"/>
      <c r="Q62" s="174"/>
      <c r="R62" s="174"/>
      <c r="S62" s="174"/>
      <c r="T62" s="174"/>
      <c r="U62" s="174"/>
      <c r="V62" s="174"/>
      <c r="W62" s="174"/>
      <c r="X62" s="174"/>
      <c r="Y62" s="174"/>
      <c r="Z62" s="174"/>
      <c r="AA62" s="174"/>
      <c r="AB62" s="174"/>
      <c r="AC62" s="174"/>
      <c r="AD62" s="174"/>
      <c r="AE62" s="174"/>
      <c r="AF62" s="174"/>
      <c r="AG62" s="174"/>
      <c r="AH62" s="174"/>
      <c r="AI62" s="174"/>
      <c r="AJ62" s="174"/>
      <c r="AK62" s="174"/>
      <c r="AL62" s="174"/>
      <c r="AM62" s="174"/>
      <c r="AN62" s="174"/>
      <c r="AO62" s="174"/>
      <c r="AP62" s="174"/>
      <c r="AQ62" s="174"/>
      <c r="AR62" s="174"/>
      <c r="AS62" s="174"/>
      <c r="AT62" s="174"/>
      <c r="AU62" s="174"/>
      <c r="AV62" s="174"/>
      <c r="AW62" s="174"/>
      <c r="AX62" s="174"/>
      <c r="AY62" s="174"/>
      <c r="AZ62" s="174"/>
      <c r="BA62" s="174"/>
      <c r="BB62" s="174"/>
      <c r="BC62" s="174"/>
      <c r="BD62" s="174"/>
      <c r="BE62" s="174"/>
      <c r="BF62" s="174"/>
    </row>
    <row r="63" spans="1:58" x14ac:dyDescent="0.25">
      <c r="A63" s="174"/>
      <c r="B63" s="174"/>
      <c r="C63" s="174"/>
      <c r="D63" s="174"/>
      <c r="E63" s="174"/>
      <c r="F63" s="174"/>
      <c r="G63" s="174"/>
      <c r="H63" s="174"/>
      <c r="I63" s="174"/>
      <c r="J63" s="174"/>
      <c r="K63" s="174"/>
      <c r="L63" s="174"/>
      <c r="M63" s="174"/>
      <c r="N63" s="174"/>
      <c r="O63" s="174"/>
      <c r="P63" s="174"/>
      <c r="Q63" s="174"/>
      <c r="R63" s="174"/>
      <c r="S63" s="174"/>
      <c r="T63" s="174"/>
      <c r="U63" s="174"/>
      <c r="V63" s="174"/>
      <c r="W63" s="174"/>
      <c r="X63" s="174"/>
      <c r="Y63" s="174"/>
      <c r="Z63" s="174"/>
      <c r="AA63" s="174"/>
      <c r="AB63" s="174"/>
      <c r="AC63" s="174"/>
      <c r="AD63" s="174"/>
      <c r="AE63" s="174"/>
      <c r="AF63" s="174"/>
      <c r="AG63" s="174"/>
      <c r="AH63" s="174"/>
      <c r="AI63" s="174"/>
      <c r="AJ63" s="174"/>
      <c r="AK63" s="174"/>
      <c r="AL63" s="174"/>
      <c r="AM63" s="174"/>
      <c r="AN63" s="174"/>
      <c r="AO63" s="174"/>
      <c r="AP63" s="174"/>
      <c r="AQ63" s="174"/>
      <c r="AR63" s="174"/>
      <c r="AS63" s="174"/>
      <c r="AT63" s="174"/>
      <c r="AU63" s="174"/>
      <c r="AV63" s="174"/>
      <c r="AW63" s="174"/>
      <c r="AX63" s="174"/>
      <c r="AY63" s="174"/>
      <c r="AZ63" s="174"/>
      <c r="BA63" s="174"/>
      <c r="BB63" s="174"/>
      <c r="BC63" s="174"/>
      <c r="BD63" s="174"/>
      <c r="BE63" s="174"/>
      <c r="BF63" s="174"/>
    </row>
    <row r="64" spans="1:58" x14ac:dyDescent="0.25">
      <c r="A64" s="174"/>
      <c r="B64" s="174"/>
      <c r="C64" s="174"/>
      <c r="D64" s="174"/>
      <c r="E64" s="174"/>
      <c r="F64" s="174"/>
      <c r="G64" s="174"/>
      <c r="H64" s="174"/>
      <c r="I64" s="174"/>
      <c r="J64" s="174"/>
      <c r="K64" s="174"/>
      <c r="L64" s="174"/>
      <c r="M64" s="174"/>
      <c r="N64" s="174"/>
      <c r="O64" s="174"/>
      <c r="P64" s="174"/>
      <c r="Q64" s="174"/>
      <c r="R64" s="174"/>
      <c r="S64" s="174"/>
      <c r="T64" s="174"/>
      <c r="U64" s="174"/>
      <c r="V64" s="174"/>
      <c r="W64" s="174"/>
      <c r="X64" s="174"/>
      <c r="Y64" s="174"/>
      <c r="Z64" s="174"/>
      <c r="AA64" s="174"/>
      <c r="AB64" s="174"/>
      <c r="AC64" s="174"/>
      <c r="AD64" s="174"/>
      <c r="AE64" s="174"/>
      <c r="AF64" s="174"/>
      <c r="AG64" s="174"/>
      <c r="AH64" s="174"/>
      <c r="AI64" s="174"/>
      <c r="AJ64" s="174"/>
      <c r="AK64" s="174"/>
      <c r="AL64" s="174"/>
      <c r="AM64" s="174"/>
      <c r="AN64" s="174"/>
      <c r="AO64" s="174"/>
      <c r="AP64" s="174"/>
      <c r="AQ64" s="174"/>
      <c r="AR64" s="174"/>
      <c r="AS64" s="174"/>
      <c r="AT64" s="174"/>
      <c r="AU64" s="174"/>
      <c r="AV64" s="174"/>
      <c r="AW64" s="174"/>
      <c r="AX64" s="174"/>
      <c r="AY64" s="174"/>
      <c r="AZ64" s="174"/>
      <c r="BA64" s="174"/>
      <c r="BB64" s="174"/>
      <c r="BC64" s="174"/>
      <c r="BD64" s="174"/>
      <c r="BE64" s="174"/>
      <c r="BF64" s="174"/>
    </row>
    <row r="65" spans="1:58" x14ac:dyDescent="0.25">
      <c r="A65" s="174"/>
      <c r="B65" s="174"/>
      <c r="C65" s="174"/>
      <c r="D65" s="174"/>
      <c r="E65" s="174"/>
      <c r="F65" s="174"/>
      <c r="G65" s="174"/>
      <c r="H65" s="174"/>
      <c r="I65" s="174"/>
      <c r="J65" s="174"/>
      <c r="K65" s="174"/>
      <c r="L65" s="174"/>
      <c r="M65" s="174"/>
      <c r="N65" s="174"/>
      <c r="O65" s="174"/>
      <c r="P65" s="174"/>
      <c r="Q65" s="174"/>
      <c r="R65" s="174"/>
      <c r="S65" s="174"/>
      <c r="T65" s="174"/>
      <c r="U65" s="174"/>
      <c r="V65" s="174"/>
      <c r="W65" s="174"/>
      <c r="X65" s="174"/>
      <c r="Y65" s="174"/>
      <c r="Z65" s="174"/>
      <c r="AA65" s="174"/>
      <c r="AB65" s="174"/>
      <c r="AC65" s="174"/>
      <c r="AD65" s="174"/>
      <c r="AE65" s="174"/>
      <c r="AF65" s="174"/>
      <c r="AG65" s="174"/>
      <c r="AH65" s="174"/>
      <c r="AI65" s="174"/>
      <c r="AJ65" s="174"/>
      <c r="AK65" s="174"/>
      <c r="AL65" s="174"/>
      <c r="AM65" s="174"/>
      <c r="AN65" s="174"/>
      <c r="AO65" s="174"/>
      <c r="AP65" s="174"/>
      <c r="AQ65" s="174"/>
      <c r="AR65" s="174"/>
      <c r="AS65" s="174"/>
      <c r="AT65" s="174"/>
      <c r="AU65" s="174"/>
      <c r="AV65" s="174"/>
      <c r="AW65" s="174"/>
      <c r="AX65" s="174"/>
      <c r="AY65" s="174"/>
      <c r="AZ65" s="174"/>
      <c r="BA65" s="174"/>
      <c r="BB65" s="174"/>
      <c r="BC65" s="174"/>
      <c r="BD65" s="174"/>
      <c r="BE65" s="174"/>
      <c r="BF65" s="174"/>
    </row>
    <row r="66" spans="1:58" x14ac:dyDescent="0.25">
      <c r="A66" s="174"/>
      <c r="B66" s="174"/>
      <c r="C66" s="174"/>
      <c r="D66" s="174"/>
      <c r="E66" s="174"/>
      <c r="F66" s="174"/>
      <c r="G66" s="174"/>
      <c r="H66" s="174"/>
      <c r="I66" s="174"/>
      <c r="J66" s="174"/>
      <c r="K66" s="174"/>
      <c r="L66" s="174"/>
      <c r="M66" s="174"/>
      <c r="N66" s="174"/>
      <c r="O66" s="174"/>
      <c r="P66" s="174"/>
      <c r="Q66" s="174"/>
      <c r="R66" s="174"/>
      <c r="S66" s="174"/>
      <c r="T66" s="174"/>
      <c r="U66" s="174"/>
      <c r="V66" s="174"/>
      <c r="W66" s="174"/>
      <c r="X66" s="174"/>
      <c r="Y66" s="174"/>
      <c r="Z66" s="174"/>
      <c r="AA66" s="174"/>
      <c r="AB66" s="174"/>
      <c r="AC66" s="174"/>
      <c r="AD66" s="174"/>
      <c r="AE66" s="174"/>
      <c r="AF66" s="174"/>
      <c r="AG66" s="174"/>
      <c r="AH66" s="174"/>
      <c r="AI66" s="174"/>
      <c r="AJ66" s="174"/>
      <c r="AK66" s="174"/>
      <c r="AL66" s="174"/>
      <c r="AM66" s="174"/>
      <c r="AN66" s="174"/>
      <c r="AO66" s="174"/>
      <c r="AP66" s="174"/>
      <c r="AQ66" s="174"/>
      <c r="AR66" s="174"/>
      <c r="AS66" s="174"/>
      <c r="AT66" s="174"/>
      <c r="AU66" s="174"/>
      <c r="AV66" s="174"/>
      <c r="AW66" s="174"/>
      <c r="AX66" s="174"/>
      <c r="AY66" s="174"/>
      <c r="AZ66" s="174"/>
      <c r="BA66" s="174"/>
      <c r="BB66" s="174"/>
      <c r="BC66" s="174"/>
      <c r="BD66" s="174"/>
      <c r="BE66" s="174"/>
      <c r="BF66" s="174"/>
    </row>
    <row r="67" spans="1:58" x14ac:dyDescent="0.25">
      <c r="A67" s="174"/>
      <c r="B67" s="174"/>
      <c r="C67" s="174"/>
      <c r="D67" s="174"/>
      <c r="E67" s="174"/>
      <c r="F67" s="174"/>
      <c r="G67" s="174"/>
      <c r="H67" s="174"/>
      <c r="I67" s="174"/>
      <c r="J67" s="174"/>
      <c r="K67" s="174"/>
      <c r="L67" s="174"/>
      <c r="M67" s="174"/>
      <c r="N67" s="174"/>
      <c r="O67" s="174"/>
      <c r="P67" s="174"/>
      <c r="Q67" s="174"/>
      <c r="R67" s="174"/>
      <c r="S67" s="174"/>
      <c r="T67" s="174"/>
      <c r="U67" s="174"/>
      <c r="V67" s="174"/>
      <c r="W67" s="174"/>
      <c r="X67" s="174"/>
      <c r="Y67" s="174"/>
      <c r="Z67" s="174"/>
      <c r="AA67" s="174"/>
      <c r="AB67" s="174"/>
      <c r="AC67" s="174"/>
      <c r="AD67" s="174"/>
      <c r="AE67" s="174"/>
      <c r="AF67" s="174"/>
      <c r="AG67" s="174"/>
      <c r="AH67" s="174"/>
      <c r="AI67" s="174"/>
      <c r="AJ67" s="174"/>
      <c r="AK67" s="174"/>
      <c r="AL67" s="174"/>
      <c r="AM67" s="174"/>
      <c r="AN67" s="174"/>
      <c r="AO67" s="174"/>
      <c r="AP67" s="174"/>
      <c r="AQ67" s="174"/>
      <c r="AR67" s="174"/>
      <c r="AS67" s="174"/>
      <c r="AT67" s="174"/>
      <c r="AU67" s="174"/>
      <c r="AV67" s="174"/>
      <c r="AW67" s="174"/>
      <c r="AX67" s="174"/>
      <c r="AY67" s="174"/>
      <c r="AZ67" s="174"/>
      <c r="BA67" s="174"/>
      <c r="BB67" s="174"/>
      <c r="BC67" s="174"/>
      <c r="BD67" s="174"/>
      <c r="BE67" s="174"/>
      <c r="BF67" s="174"/>
    </row>
    <row r="68" spans="1:58" x14ac:dyDescent="0.25">
      <c r="A68" s="174"/>
      <c r="B68" s="174"/>
      <c r="C68" s="174"/>
      <c r="D68" s="174"/>
      <c r="E68" s="174"/>
      <c r="F68" s="174"/>
      <c r="G68" s="174"/>
      <c r="H68" s="174"/>
      <c r="I68" s="174"/>
      <c r="J68" s="174"/>
      <c r="K68" s="174"/>
      <c r="L68" s="174"/>
      <c r="M68" s="174"/>
      <c r="N68" s="174"/>
      <c r="O68" s="174"/>
      <c r="P68" s="174"/>
      <c r="Q68" s="174"/>
      <c r="R68" s="174"/>
      <c r="S68" s="174"/>
      <c r="T68" s="174"/>
      <c r="U68" s="174"/>
      <c r="V68" s="174"/>
      <c r="W68" s="174"/>
      <c r="X68" s="174"/>
      <c r="Y68" s="174"/>
      <c r="Z68" s="174"/>
      <c r="AA68" s="174"/>
      <c r="AB68" s="174"/>
      <c r="AC68" s="174"/>
      <c r="AD68" s="174"/>
      <c r="AE68" s="174"/>
      <c r="AF68" s="174"/>
      <c r="AG68" s="174"/>
      <c r="AH68" s="174"/>
      <c r="AI68" s="174"/>
      <c r="AJ68" s="174"/>
      <c r="AK68" s="174"/>
      <c r="AL68" s="174"/>
      <c r="AM68" s="174"/>
      <c r="AN68" s="174"/>
      <c r="AO68" s="174"/>
      <c r="AP68" s="174"/>
      <c r="AQ68" s="174"/>
      <c r="AR68" s="174"/>
      <c r="AS68" s="174"/>
      <c r="AT68" s="174"/>
      <c r="AU68" s="174"/>
      <c r="AV68" s="174"/>
      <c r="AW68" s="174"/>
      <c r="AX68" s="174"/>
      <c r="AY68" s="174"/>
      <c r="AZ68" s="174"/>
      <c r="BA68" s="174"/>
      <c r="BB68" s="174"/>
      <c r="BC68" s="174"/>
      <c r="BD68" s="174"/>
      <c r="BE68" s="174"/>
      <c r="BF68" s="174"/>
    </row>
    <row r="69" spans="1:58" x14ac:dyDescent="0.25">
      <c r="A69" s="174"/>
      <c r="B69" s="174"/>
      <c r="C69" s="174"/>
      <c r="D69" s="174"/>
      <c r="E69" s="174"/>
      <c r="F69" s="174"/>
      <c r="G69" s="174"/>
      <c r="H69" s="174"/>
      <c r="I69" s="174"/>
      <c r="J69" s="174"/>
      <c r="K69" s="174"/>
      <c r="L69" s="174"/>
      <c r="M69" s="174"/>
      <c r="N69" s="174"/>
      <c r="O69" s="174"/>
      <c r="P69" s="174"/>
      <c r="Q69" s="174"/>
      <c r="R69" s="174"/>
      <c r="S69" s="174"/>
      <c r="T69" s="174"/>
      <c r="U69" s="174"/>
      <c r="V69" s="174"/>
      <c r="W69" s="174"/>
      <c r="X69" s="174"/>
      <c r="Y69" s="174"/>
      <c r="Z69" s="174"/>
      <c r="AA69" s="174"/>
      <c r="AB69" s="174"/>
      <c r="AC69" s="174"/>
      <c r="AD69" s="174"/>
      <c r="AE69" s="174"/>
      <c r="AF69" s="174"/>
      <c r="AG69" s="174"/>
      <c r="AH69" s="174"/>
      <c r="AI69" s="174"/>
      <c r="AJ69" s="174"/>
      <c r="AK69" s="174"/>
      <c r="AL69" s="174"/>
      <c r="AM69" s="174"/>
      <c r="AN69" s="174"/>
      <c r="AO69" s="174"/>
      <c r="AP69" s="174"/>
      <c r="AQ69" s="174"/>
      <c r="AR69" s="174"/>
      <c r="AS69" s="174"/>
      <c r="AT69" s="174"/>
      <c r="AU69" s="174"/>
      <c r="AV69" s="174"/>
      <c r="AW69" s="174"/>
      <c r="AX69" s="174"/>
      <c r="AY69" s="174"/>
      <c r="AZ69" s="174"/>
      <c r="BA69" s="174"/>
      <c r="BB69" s="174"/>
      <c r="BC69" s="174"/>
      <c r="BD69" s="174"/>
      <c r="BE69" s="174"/>
      <c r="BF69" s="174"/>
    </row>
    <row r="70" spans="1:58" x14ac:dyDescent="0.25">
      <c r="A70" s="174"/>
      <c r="B70" s="174"/>
      <c r="C70" s="174"/>
      <c r="D70" s="174"/>
      <c r="E70" s="174"/>
      <c r="F70" s="174"/>
      <c r="G70" s="174"/>
      <c r="H70" s="174"/>
      <c r="I70" s="174"/>
      <c r="J70" s="174"/>
      <c r="K70" s="174"/>
      <c r="L70" s="174"/>
      <c r="M70" s="174"/>
      <c r="N70" s="174"/>
      <c r="O70" s="174"/>
      <c r="P70" s="174"/>
      <c r="Q70" s="174"/>
      <c r="R70" s="174"/>
      <c r="S70" s="174"/>
      <c r="T70" s="174"/>
      <c r="U70" s="174"/>
      <c r="V70" s="174"/>
      <c r="W70" s="174"/>
      <c r="X70" s="174"/>
      <c r="Y70" s="174"/>
      <c r="Z70" s="174"/>
      <c r="AA70" s="174"/>
      <c r="AB70" s="174"/>
      <c r="AC70" s="174"/>
      <c r="AD70" s="174"/>
      <c r="AE70" s="174"/>
      <c r="AF70" s="174"/>
      <c r="AG70" s="174"/>
      <c r="AH70" s="174"/>
      <c r="AI70" s="174"/>
      <c r="AJ70" s="174"/>
      <c r="AK70" s="174"/>
      <c r="AL70" s="174"/>
      <c r="AM70" s="174"/>
      <c r="AN70" s="174"/>
      <c r="AO70" s="174"/>
      <c r="AP70" s="174"/>
      <c r="AQ70" s="174"/>
      <c r="AR70" s="174"/>
      <c r="AS70" s="174"/>
      <c r="AT70" s="174"/>
      <c r="AU70" s="174"/>
      <c r="AV70" s="174"/>
      <c r="AW70" s="174"/>
      <c r="AX70" s="174"/>
      <c r="AY70" s="174"/>
      <c r="AZ70" s="174"/>
      <c r="BA70" s="174"/>
      <c r="BB70" s="174"/>
      <c r="BC70" s="174"/>
      <c r="BD70" s="174"/>
      <c r="BE70" s="174"/>
      <c r="BF70" s="174"/>
    </row>
    <row r="71" spans="1:58" x14ac:dyDescent="0.25">
      <c r="A71" s="174"/>
      <c r="B71" s="174"/>
      <c r="C71" s="174"/>
      <c r="D71" s="174"/>
      <c r="E71" s="174"/>
      <c r="F71" s="174"/>
      <c r="G71" s="174"/>
      <c r="H71" s="174"/>
      <c r="I71" s="174"/>
      <c r="J71" s="174"/>
      <c r="K71" s="174"/>
      <c r="L71" s="174"/>
      <c r="M71" s="174"/>
      <c r="N71" s="174"/>
      <c r="O71" s="174"/>
      <c r="P71" s="174"/>
      <c r="Q71" s="174"/>
      <c r="R71" s="174"/>
      <c r="S71" s="174"/>
      <c r="T71" s="174"/>
      <c r="U71" s="174"/>
      <c r="V71" s="174"/>
      <c r="W71" s="174"/>
      <c r="X71" s="174"/>
      <c r="Y71" s="174"/>
      <c r="Z71" s="174"/>
      <c r="AA71" s="174"/>
      <c r="AB71" s="174"/>
      <c r="AC71" s="174"/>
      <c r="AD71" s="174"/>
      <c r="AE71" s="174"/>
      <c r="AF71" s="174"/>
      <c r="AG71" s="174"/>
      <c r="AH71" s="174"/>
      <c r="AI71" s="174"/>
      <c r="AJ71" s="174"/>
      <c r="AK71" s="174"/>
      <c r="AL71" s="174"/>
      <c r="AM71" s="174"/>
      <c r="AN71" s="174"/>
      <c r="AO71" s="174"/>
      <c r="AP71" s="174"/>
      <c r="AQ71" s="174"/>
      <c r="AR71" s="174"/>
      <c r="AS71" s="174"/>
      <c r="AT71" s="174"/>
      <c r="AU71" s="174"/>
      <c r="AV71" s="174"/>
      <c r="AW71" s="174"/>
      <c r="AX71" s="174"/>
      <c r="AY71" s="174"/>
      <c r="AZ71" s="174"/>
      <c r="BA71" s="174"/>
      <c r="BB71" s="174"/>
      <c r="BC71" s="174"/>
      <c r="BD71" s="174"/>
      <c r="BE71" s="174"/>
      <c r="BF71" s="174"/>
    </row>
    <row r="72" spans="1:58" x14ac:dyDescent="0.25">
      <c r="A72" s="174"/>
      <c r="B72" s="174"/>
      <c r="C72" s="174"/>
      <c r="D72" s="174"/>
      <c r="E72" s="174"/>
      <c r="F72" s="174"/>
      <c r="G72" s="174"/>
      <c r="H72" s="174"/>
      <c r="I72" s="174"/>
      <c r="J72" s="174"/>
      <c r="K72" s="174"/>
      <c r="L72" s="174"/>
      <c r="M72" s="174"/>
      <c r="N72" s="174"/>
      <c r="O72" s="174"/>
      <c r="P72" s="174"/>
      <c r="Q72" s="174"/>
      <c r="R72" s="174"/>
      <c r="S72" s="174"/>
      <c r="T72" s="174"/>
      <c r="U72" s="174"/>
      <c r="V72" s="174"/>
      <c r="W72" s="174"/>
      <c r="X72" s="174"/>
      <c r="Y72" s="174"/>
      <c r="Z72" s="174"/>
      <c r="AA72" s="174"/>
      <c r="AB72" s="174"/>
      <c r="AC72" s="174"/>
      <c r="AD72" s="174"/>
      <c r="AE72" s="174"/>
      <c r="AF72" s="174"/>
      <c r="AG72" s="174"/>
      <c r="AH72" s="174"/>
      <c r="AI72" s="174"/>
      <c r="AJ72" s="174"/>
      <c r="AK72" s="174"/>
      <c r="AL72" s="174"/>
      <c r="AM72" s="174"/>
      <c r="AN72" s="174"/>
      <c r="AO72" s="174"/>
      <c r="AP72" s="174"/>
      <c r="AQ72" s="174"/>
      <c r="AR72" s="174"/>
      <c r="AS72" s="174"/>
      <c r="AT72" s="174"/>
      <c r="AU72" s="174"/>
      <c r="AV72" s="174"/>
      <c r="AW72" s="174"/>
      <c r="AX72" s="174"/>
      <c r="AY72" s="174"/>
      <c r="AZ72" s="174"/>
      <c r="BA72" s="174"/>
      <c r="BB72" s="174"/>
      <c r="BC72" s="174"/>
      <c r="BD72" s="174"/>
      <c r="BE72" s="174"/>
      <c r="BF72" s="174"/>
    </row>
    <row r="73" spans="1:58" x14ac:dyDescent="0.25">
      <c r="A73" s="174"/>
      <c r="B73" s="174"/>
      <c r="C73" s="174"/>
      <c r="D73" s="174"/>
      <c r="E73" s="174"/>
      <c r="F73" s="174"/>
      <c r="G73" s="174"/>
      <c r="H73" s="174"/>
      <c r="I73" s="174"/>
      <c r="J73" s="174"/>
      <c r="K73" s="174"/>
      <c r="L73" s="174"/>
      <c r="M73" s="174"/>
      <c r="N73" s="174"/>
      <c r="O73" s="174"/>
      <c r="P73" s="174"/>
      <c r="Q73" s="174"/>
      <c r="R73" s="174"/>
      <c r="S73" s="174"/>
      <c r="T73" s="174"/>
      <c r="U73" s="174"/>
      <c r="V73" s="174"/>
      <c r="W73" s="174"/>
      <c r="X73" s="174"/>
      <c r="Y73" s="174"/>
      <c r="Z73" s="174"/>
      <c r="AA73" s="174"/>
      <c r="AB73" s="174"/>
      <c r="AC73" s="174"/>
      <c r="AD73" s="174"/>
      <c r="AE73" s="174"/>
      <c r="AF73" s="174"/>
      <c r="AG73" s="174"/>
      <c r="AH73" s="174"/>
      <c r="AI73" s="174"/>
      <c r="AJ73" s="174"/>
      <c r="AK73" s="174"/>
      <c r="AL73" s="174"/>
      <c r="AM73" s="174"/>
      <c r="AN73" s="174"/>
      <c r="AO73" s="174"/>
      <c r="AP73" s="174"/>
      <c r="AQ73" s="174"/>
      <c r="AR73" s="174"/>
      <c r="AS73" s="174"/>
      <c r="AT73" s="174"/>
      <c r="AU73" s="174"/>
      <c r="AV73" s="174"/>
      <c r="AW73" s="174"/>
      <c r="AX73" s="174"/>
      <c r="AY73" s="174"/>
      <c r="AZ73" s="174"/>
      <c r="BA73" s="174"/>
      <c r="BB73" s="174"/>
      <c r="BC73" s="174"/>
      <c r="BD73" s="174"/>
      <c r="BE73" s="174"/>
      <c r="BF73" s="174"/>
    </row>
    <row r="74" spans="1:58" x14ac:dyDescent="0.25">
      <c r="A74" s="174"/>
      <c r="B74" s="174"/>
      <c r="C74" s="174"/>
      <c r="D74" s="174"/>
      <c r="E74" s="174"/>
      <c r="F74" s="174"/>
      <c r="G74" s="174"/>
      <c r="H74" s="174"/>
      <c r="I74" s="174"/>
      <c r="J74" s="174"/>
      <c r="K74" s="174"/>
      <c r="L74" s="174"/>
      <c r="M74" s="174"/>
      <c r="N74" s="174"/>
      <c r="O74" s="174"/>
      <c r="P74" s="174"/>
      <c r="Q74" s="174"/>
      <c r="R74" s="174"/>
      <c r="S74" s="174"/>
      <c r="T74" s="174"/>
      <c r="U74" s="174"/>
      <c r="V74" s="174"/>
      <c r="W74" s="174"/>
      <c r="X74" s="174"/>
      <c r="Y74" s="174"/>
      <c r="Z74" s="174"/>
      <c r="AA74" s="174"/>
      <c r="AB74" s="174"/>
      <c r="AC74" s="174"/>
      <c r="AD74" s="174"/>
      <c r="AE74" s="174"/>
      <c r="AF74" s="174"/>
      <c r="AG74" s="174"/>
      <c r="AH74" s="174"/>
      <c r="AI74" s="174"/>
      <c r="AJ74" s="174"/>
      <c r="AK74" s="174"/>
      <c r="AL74" s="174"/>
      <c r="AM74" s="174"/>
      <c r="AN74" s="174"/>
      <c r="AO74" s="174"/>
      <c r="AP74" s="174"/>
      <c r="AQ74" s="174"/>
      <c r="AR74" s="174"/>
      <c r="AS74" s="174"/>
      <c r="AT74" s="174"/>
      <c r="AU74" s="174"/>
      <c r="AV74" s="174"/>
      <c r="AW74" s="174"/>
      <c r="AX74" s="174"/>
      <c r="AY74" s="174"/>
      <c r="AZ74" s="174"/>
      <c r="BA74" s="174"/>
      <c r="BB74" s="174"/>
      <c r="BC74" s="174"/>
      <c r="BD74" s="174"/>
      <c r="BE74" s="174"/>
      <c r="BF74" s="174"/>
    </row>
    <row r="75" spans="1:58" x14ac:dyDescent="0.25">
      <c r="A75" s="174"/>
      <c r="B75" s="174"/>
      <c r="C75" s="174"/>
      <c r="D75" s="174"/>
      <c r="E75" s="174"/>
      <c r="F75" s="174"/>
      <c r="G75" s="174"/>
      <c r="H75" s="174"/>
      <c r="I75" s="174"/>
      <c r="J75" s="174"/>
      <c r="K75" s="174"/>
      <c r="L75" s="174"/>
      <c r="M75" s="174"/>
      <c r="N75" s="174"/>
      <c r="O75" s="174"/>
      <c r="P75" s="174"/>
      <c r="Q75" s="174"/>
      <c r="R75" s="174"/>
      <c r="S75" s="174"/>
      <c r="T75" s="174"/>
      <c r="U75" s="174"/>
      <c r="V75" s="174"/>
      <c r="W75" s="174"/>
      <c r="X75" s="174"/>
      <c r="Y75" s="174"/>
      <c r="Z75" s="174"/>
      <c r="AA75" s="174"/>
      <c r="AB75" s="174"/>
      <c r="AC75" s="174"/>
      <c r="AD75" s="174"/>
      <c r="AE75" s="174"/>
      <c r="AF75" s="174"/>
      <c r="AG75" s="174"/>
      <c r="AH75" s="174"/>
      <c r="AI75" s="174"/>
      <c r="AJ75" s="174"/>
      <c r="AK75" s="174"/>
      <c r="AL75" s="174"/>
      <c r="AM75" s="174"/>
      <c r="AN75" s="174"/>
      <c r="AO75" s="174"/>
      <c r="AP75" s="174"/>
      <c r="AQ75" s="174"/>
      <c r="AR75" s="174"/>
      <c r="AS75" s="174"/>
      <c r="AT75" s="174"/>
      <c r="AU75" s="174"/>
      <c r="AV75" s="174"/>
      <c r="AW75" s="174"/>
      <c r="AX75" s="174"/>
      <c r="AY75" s="174"/>
      <c r="AZ75" s="174"/>
      <c r="BA75" s="174"/>
      <c r="BB75" s="174"/>
      <c r="BC75" s="174"/>
      <c r="BD75" s="174"/>
      <c r="BE75" s="174"/>
      <c r="BF75" s="174"/>
    </row>
    <row r="76" spans="1:58" x14ac:dyDescent="0.25">
      <c r="A76" s="174"/>
      <c r="B76" s="174"/>
      <c r="C76" s="174"/>
      <c r="D76" s="174"/>
      <c r="E76" s="174"/>
      <c r="F76" s="174"/>
      <c r="G76" s="174"/>
      <c r="H76" s="174"/>
      <c r="I76" s="174"/>
      <c r="J76" s="174"/>
      <c r="K76" s="174"/>
      <c r="L76" s="174"/>
      <c r="M76" s="174"/>
      <c r="N76" s="174"/>
      <c r="O76" s="174"/>
      <c r="P76" s="174"/>
      <c r="Q76" s="174"/>
      <c r="R76" s="174"/>
      <c r="S76" s="174"/>
      <c r="T76" s="174"/>
      <c r="U76" s="174"/>
      <c r="V76" s="174"/>
      <c r="W76" s="174"/>
      <c r="X76" s="174"/>
      <c r="Y76" s="174"/>
      <c r="Z76" s="174"/>
      <c r="AA76" s="174"/>
      <c r="AB76" s="174"/>
      <c r="AC76" s="174"/>
      <c r="AD76" s="174"/>
      <c r="AE76" s="174"/>
      <c r="AF76" s="174"/>
      <c r="AG76" s="174"/>
      <c r="AH76" s="174"/>
      <c r="AI76" s="174"/>
      <c r="AJ76" s="174"/>
      <c r="AK76" s="174"/>
      <c r="AL76" s="174"/>
      <c r="AM76" s="174"/>
      <c r="AN76" s="174"/>
      <c r="AO76" s="174"/>
      <c r="AP76" s="174"/>
      <c r="AQ76" s="174"/>
      <c r="AR76" s="174"/>
      <c r="AS76" s="174"/>
      <c r="AT76" s="174"/>
      <c r="AU76" s="174"/>
      <c r="AV76" s="174"/>
      <c r="AW76" s="174"/>
      <c r="AX76" s="174"/>
      <c r="AY76" s="174"/>
      <c r="AZ76" s="174"/>
      <c r="BA76" s="174"/>
      <c r="BB76" s="174"/>
      <c r="BC76" s="174"/>
      <c r="BD76" s="174"/>
      <c r="BE76" s="174"/>
      <c r="BF76" s="174"/>
    </row>
    <row r="77" spans="1:58" x14ac:dyDescent="0.25">
      <c r="A77" s="174"/>
      <c r="B77" s="174"/>
      <c r="C77" s="174"/>
      <c r="D77" s="174"/>
      <c r="E77" s="174"/>
      <c r="F77" s="174"/>
      <c r="G77" s="174"/>
      <c r="H77" s="174"/>
      <c r="I77" s="174"/>
      <c r="J77" s="174"/>
      <c r="K77" s="174"/>
      <c r="L77" s="174"/>
      <c r="M77" s="174"/>
      <c r="N77" s="174"/>
      <c r="O77" s="174"/>
      <c r="P77" s="174"/>
      <c r="Q77" s="174"/>
      <c r="R77" s="174"/>
      <c r="S77" s="174"/>
      <c r="T77" s="174"/>
      <c r="U77" s="174"/>
      <c r="V77" s="174"/>
      <c r="W77" s="174"/>
      <c r="X77" s="174"/>
      <c r="Y77" s="174"/>
      <c r="Z77" s="174"/>
      <c r="AA77" s="174"/>
      <c r="AB77" s="174"/>
      <c r="AC77" s="174"/>
      <c r="AD77" s="174"/>
      <c r="AE77" s="174"/>
      <c r="AF77" s="174"/>
      <c r="AG77" s="174"/>
      <c r="AH77" s="174"/>
      <c r="AI77" s="174"/>
      <c r="AJ77" s="174"/>
      <c r="AK77" s="174"/>
      <c r="AL77" s="174"/>
      <c r="AM77" s="174"/>
      <c r="AN77" s="174"/>
      <c r="AO77" s="174"/>
      <c r="AP77" s="174"/>
      <c r="AQ77" s="174"/>
      <c r="AR77" s="174"/>
      <c r="AS77" s="174"/>
      <c r="AT77" s="174"/>
      <c r="AU77" s="174"/>
      <c r="AV77" s="174"/>
      <c r="AW77" s="174"/>
      <c r="AX77" s="174"/>
      <c r="AY77" s="174"/>
      <c r="AZ77" s="174"/>
      <c r="BA77" s="174"/>
      <c r="BB77" s="174"/>
      <c r="BC77" s="174"/>
      <c r="BD77" s="174"/>
      <c r="BE77" s="174"/>
      <c r="BF77" s="174"/>
    </row>
    <row r="78" spans="1:58" x14ac:dyDescent="0.25">
      <c r="A78" s="174"/>
      <c r="B78" s="174"/>
      <c r="C78" s="174"/>
      <c r="D78" s="174"/>
      <c r="E78" s="174"/>
      <c r="F78" s="174"/>
      <c r="G78" s="174"/>
      <c r="H78" s="174"/>
      <c r="I78" s="174"/>
      <c r="J78" s="174"/>
      <c r="K78" s="174"/>
      <c r="L78" s="174"/>
      <c r="M78" s="174"/>
      <c r="N78" s="174"/>
      <c r="O78" s="174"/>
      <c r="P78" s="174"/>
      <c r="Q78" s="174"/>
      <c r="R78" s="174"/>
      <c r="S78" s="174"/>
      <c r="T78" s="174"/>
      <c r="U78" s="174"/>
      <c r="V78" s="174"/>
      <c r="W78" s="174"/>
      <c r="X78" s="174"/>
      <c r="Y78" s="174"/>
      <c r="Z78" s="174"/>
      <c r="AA78" s="174"/>
      <c r="AB78" s="174"/>
      <c r="AC78" s="174"/>
      <c r="AD78" s="174"/>
      <c r="AE78" s="174"/>
      <c r="AF78" s="174"/>
      <c r="AG78" s="174"/>
      <c r="AH78" s="174"/>
      <c r="AI78" s="174"/>
      <c r="AJ78" s="174"/>
      <c r="AK78" s="174"/>
      <c r="AL78" s="174"/>
      <c r="AM78" s="174"/>
      <c r="AN78" s="174"/>
      <c r="AO78" s="174"/>
      <c r="AP78" s="174"/>
      <c r="AQ78" s="174"/>
      <c r="AR78" s="174"/>
      <c r="AS78" s="174"/>
      <c r="AT78" s="174"/>
      <c r="AU78" s="174"/>
      <c r="AV78" s="174"/>
      <c r="AW78" s="174"/>
      <c r="AX78" s="174"/>
      <c r="AY78" s="174"/>
      <c r="AZ78" s="174"/>
      <c r="BA78" s="174"/>
      <c r="BB78" s="174"/>
      <c r="BC78" s="174"/>
      <c r="BD78" s="174"/>
      <c r="BE78" s="174"/>
      <c r="BF78" s="174"/>
    </row>
    <row r="79" spans="1:58" x14ac:dyDescent="0.25">
      <c r="A79" s="174"/>
      <c r="B79" s="174"/>
      <c r="C79" s="174"/>
      <c r="D79" s="174"/>
      <c r="E79" s="174"/>
      <c r="F79" s="174"/>
      <c r="G79" s="174"/>
      <c r="H79" s="174"/>
      <c r="I79" s="174"/>
      <c r="J79" s="174"/>
      <c r="K79" s="174"/>
      <c r="L79" s="174"/>
      <c r="M79" s="174"/>
      <c r="N79" s="174"/>
      <c r="O79" s="174"/>
      <c r="P79" s="174"/>
      <c r="Q79" s="174"/>
      <c r="R79" s="174"/>
      <c r="S79" s="174"/>
      <c r="T79" s="174"/>
      <c r="U79" s="174"/>
      <c r="V79" s="174"/>
      <c r="W79" s="174"/>
      <c r="X79" s="174"/>
      <c r="Y79" s="174"/>
      <c r="Z79" s="174"/>
      <c r="AA79" s="174"/>
      <c r="AB79" s="174"/>
      <c r="AC79" s="174"/>
      <c r="AD79" s="174"/>
      <c r="AE79" s="174"/>
      <c r="AF79" s="174"/>
      <c r="AG79" s="174"/>
      <c r="AH79" s="174"/>
      <c r="AI79" s="174"/>
      <c r="AJ79" s="174"/>
      <c r="AK79" s="174"/>
      <c r="AL79" s="174"/>
      <c r="AM79" s="174"/>
      <c r="AN79" s="174"/>
      <c r="AO79" s="174"/>
      <c r="AP79" s="174"/>
      <c r="AQ79" s="174"/>
      <c r="AR79" s="174"/>
      <c r="AS79" s="174"/>
      <c r="AT79" s="174"/>
      <c r="AU79" s="174"/>
      <c r="AV79" s="174"/>
      <c r="AW79" s="174"/>
      <c r="AX79" s="174"/>
      <c r="AY79" s="174"/>
      <c r="AZ79" s="174"/>
      <c r="BA79" s="174"/>
      <c r="BB79" s="174"/>
      <c r="BC79" s="174"/>
      <c r="BD79" s="174"/>
      <c r="BE79" s="174"/>
      <c r="BF79" s="174"/>
    </row>
    <row r="80" spans="1:58" x14ac:dyDescent="0.25">
      <c r="A80" s="174"/>
      <c r="B80" s="174"/>
      <c r="C80" s="174"/>
      <c r="D80" s="174"/>
      <c r="E80" s="174"/>
      <c r="F80" s="174"/>
      <c r="G80" s="174"/>
      <c r="H80" s="174"/>
      <c r="I80" s="174"/>
      <c r="J80" s="174"/>
      <c r="K80" s="174"/>
      <c r="L80" s="174"/>
      <c r="M80" s="174"/>
      <c r="N80" s="174"/>
      <c r="O80" s="174"/>
      <c r="P80" s="174"/>
      <c r="Q80" s="174"/>
      <c r="R80" s="174"/>
      <c r="S80" s="174"/>
      <c r="T80" s="174"/>
      <c r="U80" s="174"/>
      <c r="V80" s="174"/>
      <c r="W80" s="174"/>
      <c r="X80" s="174"/>
      <c r="Y80" s="174"/>
      <c r="Z80" s="174"/>
      <c r="AA80" s="174"/>
      <c r="AB80" s="174"/>
      <c r="AC80" s="174"/>
      <c r="AD80" s="174"/>
      <c r="AE80" s="174"/>
      <c r="AF80" s="174"/>
      <c r="AG80" s="174"/>
      <c r="AH80" s="174"/>
      <c r="AI80" s="174"/>
      <c r="AJ80" s="174"/>
      <c r="AK80" s="174"/>
      <c r="AL80" s="174"/>
      <c r="AM80" s="174"/>
      <c r="AN80" s="174"/>
      <c r="AO80" s="174"/>
      <c r="AP80" s="174"/>
      <c r="AQ80" s="174"/>
      <c r="AR80" s="174"/>
      <c r="AS80" s="174"/>
      <c r="AT80" s="174"/>
      <c r="AU80" s="174"/>
      <c r="AV80" s="174"/>
      <c r="AW80" s="174"/>
      <c r="AX80" s="174"/>
      <c r="AY80" s="174"/>
      <c r="AZ80" s="174"/>
      <c r="BA80" s="174"/>
      <c r="BB80" s="174"/>
      <c r="BC80" s="174"/>
      <c r="BD80" s="174"/>
      <c r="BE80" s="174"/>
      <c r="BF80" s="174"/>
    </row>
    <row r="81" spans="1:58" x14ac:dyDescent="0.25">
      <c r="A81" s="174"/>
      <c r="B81" s="174"/>
      <c r="C81" s="174"/>
      <c r="D81" s="174"/>
      <c r="E81" s="174"/>
      <c r="F81" s="174"/>
      <c r="G81" s="174"/>
      <c r="H81" s="174"/>
      <c r="I81" s="174"/>
      <c r="J81" s="174"/>
      <c r="K81" s="174"/>
      <c r="L81" s="174"/>
      <c r="M81" s="174"/>
      <c r="N81" s="174"/>
      <c r="O81" s="174"/>
      <c r="P81" s="174"/>
      <c r="Q81" s="174"/>
      <c r="R81" s="174"/>
      <c r="S81" s="174"/>
      <c r="T81" s="174"/>
      <c r="U81" s="174"/>
      <c r="V81" s="174"/>
      <c r="W81" s="174"/>
      <c r="X81" s="174"/>
      <c r="Y81" s="174"/>
      <c r="Z81" s="174"/>
      <c r="AA81" s="174"/>
      <c r="AB81" s="174"/>
      <c r="AC81" s="174"/>
      <c r="AD81" s="174"/>
      <c r="AE81" s="174"/>
      <c r="AF81" s="174"/>
      <c r="AG81" s="174"/>
      <c r="AH81" s="174"/>
      <c r="AI81" s="174"/>
      <c r="AJ81" s="174"/>
      <c r="AK81" s="174"/>
      <c r="AL81" s="174"/>
      <c r="AM81" s="174"/>
      <c r="AN81" s="174"/>
      <c r="AO81" s="174"/>
      <c r="AP81" s="174"/>
      <c r="AQ81" s="174"/>
      <c r="AR81" s="174"/>
      <c r="AS81" s="174"/>
      <c r="AT81" s="174"/>
      <c r="AU81" s="174"/>
      <c r="AV81" s="174"/>
      <c r="AW81" s="174"/>
      <c r="AX81" s="174"/>
      <c r="AY81" s="174"/>
      <c r="AZ81" s="174"/>
      <c r="BA81" s="174"/>
      <c r="BB81" s="174"/>
      <c r="BC81" s="174"/>
      <c r="BD81" s="174"/>
      <c r="BE81" s="174"/>
      <c r="BF81" s="174"/>
    </row>
    <row r="82" spans="1:58" x14ac:dyDescent="0.25">
      <c r="A82" s="174"/>
      <c r="B82" s="174"/>
      <c r="C82" s="174"/>
      <c r="D82" s="174"/>
      <c r="E82" s="174"/>
      <c r="F82" s="174"/>
      <c r="G82" s="174"/>
      <c r="H82" s="174"/>
      <c r="I82" s="174"/>
      <c r="J82" s="174"/>
      <c r="K82" s="174"/>
      <c r="L82" s="174"/>
      <c r="M82" s="174"/>
      <c r="N82" s="174"/>
      <c r="O82" s="174"/>
      <c r="P82" s="174"/>
      <c r="Q82" s="174"/>
      <c r="R82" s="174"/>
      <c r="S82" s="174"/>
      <c r="T82" s="174"/>
      <c r="U82" s="174"/>
      <c r="V82" s="174"/>
      <c r="W82" s="174"/>
      <c r="X82" s="174"/>
      <c r="Y82" s="174"/>
      <c r="Z82" s="174"/>
      <c r="AA82" s="174"/>
      <c r="AB82" s="174"/>
      <c r="AC82" s="174"/>
      <c r="AD82" s="174"/>
      <c r="AE82" s="174"/>
      <c r="AF82" s="174"/>
      <c r="AG82" s="174"/>
      <c r="AH82" s="174"/>
      <c r="AI82" s="174"/>
      <c r="AJ82" s="174"/>
      <c r="AK82" s="174"/>
      <c r="AL82" s="174"/>
      <c r="AM82" s="174"/>
      <c r="AN82" s="174"/>
      <c r="AO82" s="174"/>
      <c r="AP82" s="174"/>
      <c r="AQ82" s="174"/>
      <c r="AR82" s="174"/>
      <c r="AS82" s="174"/>
      <c r="AT82" s="174"/>
      <c r="AU82" s="174"/>
      <c r="AV82" s="174"/>
      <c r="AW82" s="174"/>
      <c r="AX82" s="174"/>
      <c r="AY82" s="174"/>
      <c r="AZ82" s="174"/>
      <c r="BA82" s="174"/>
      <c r="BB82" s="174"/>
      <c r="BC82" s="174"/>
      <c r="BD82" s="174"/>
      <c r="BE82" s="174"/>
      <c r="BF82" s="174"/>
    </row>
    <row r="83" spans="1:58" x14ac:dyDescent="0.25">
      <c r="A83" s="174"/>
      <c r="B83" s="174"/>
      <c r="C83" s="174"/>
      <c r="D83" s="174"/>
      <c r="E83" s="174"/>
      <c r="F83" s="174"/>
      <c r="G83" s="174"/>
      <c r="H83" s="174"/>
      <c r="I83" s="174"/>
      <c r="J83" s="174"/>
      <c r="K83" s="174"/>
      <c r="L83" s="174"/>
      <c r="M83" s="174"/>
      <c r="N83" s="174"/>
      <c r="O83" s="174"/>
      <c r="P83" s="174"/>
      <c r="Q83" s="174"/>
      <c r="R83" s="174"/>
      <c r="S83" s="174"/>
      <c r="T83" s="174"/>
      <c r="U83" s="174"/>
      <c r="V83" s="174"/>
      <c r="W83" s="174"/>
      <c r="X83" s="174"/>
      <c r="Y83" s="174"/>
      <c r="Z83" s="174"/>
      <c r="AA83" s="174"/>
      <c r="AB83" s="174"/>
      <c r="AC83" s="174"/>
      <c r="AD83" s="174"/>
      <c r="AE83" s="174"/>
      <c r="AF83" s="174"/>
      <c r="AG83" s="174"/>
      <c r="AH83" s="174"/>
      <c r="AI83" s="174"/>
      <c r="AJ83" s="174"/>
      <c r="AK83" s="174"/>
      <c r="AL83" s="174"/>
      <c r="AM83" s="174"/>
      <c r="AN83" s="174"/>
      <c r="AO83" s="174"/>
      <c r="AP83" s="174"/>
      <c r="AQ83" s="174"/>
      <c r="AR83" s="174"/>
      <c r="AS83" s="174"/>
      <c r="AT83" s="174"/>
      <c r="AU83" s="174"/>
      <c r="AV83" s="174"/>
      <c r="AW83" s="174"/>
      <c r="AX83" s="174"/>
      <c r="AY83" s="174"/>
      <c r="AZ83" s="174"/>
      <c r="BA83" s="174"/>
      <c r="BB83" s="174"/>
      <c r="BC83" s="174"/>
      <c r="BD83" s="174"/>
      <c r="BE83" s="174"/>
      <c r="BF83" s="174"/>
    </row>
    <row r="84" spans="1:58" x14ac:dyDescent="0.25">
      <c r="A84" s="174"/>
      <c r="B84" s="174"/>
      <c r="C84" s="174"/>
      <c r="D84" s="174"/>
      <c r="E84" s="174"/>
      <c r="F84" s="174"/>
      <c r="G84" s="174"/>
      <c r="H84" s="174"/>
      <c r="I84" s="174"/>
      <c r="J84" s="174"/>
      <c r="K84" s="174"/>
      <c r="L84" s="174"/>
      <c r="M84" s="174"/>
      <c r="N84" s="174"/>
      <c r="O84" s="174"/>
      <c r="P84" s="174"/>
      <c r="Q84" s="174"/>
      <c r="R84" s="174"/>
      <c r="S84" s="174"/>
      <c r="T84" s="174"/>
      <c r="U84" s="174"/>
      <c r="V84" s="174"/>
      <c r="W84" s="174"/>
      <c r="X84" s="174"/>
      <c r="Y84" s="174"/>
      <c r="Z84" s="174"/>
      <c r="AA84" s="174"/>
      <c r="AB84" s="174"/>
      <c r="AC84" s="174"/>
      <c r="AD84" s="174"/>
      <c r="AE84" s="174"/>
      <c r="AF84" s="174"/>
      <c r="AG84" s="174"/>
      <c r="AH84" s="174"/>
      <c r="AI84" s="174"/>
      <c r="AJ84" s="174"/>
      <c r="AK84" s="174"/>
      <c r="AL84" s="174"/>
      <c r="AM84" s="174"/>
      <c r="AN84" s="174"/>
      <c r="AO84" s="174"/>
      <c r="AP84" s="174"/>
      <c r="AQ84" s="174"/>
      <c r="AR84" s="174"/>
      <c r="AS84" s="174"/>
      <c r="AT84" s="174"/>
      <c r="AU84" s="174"/>
      <c r="AV84" s="174"/>
      <c r="AW84" s="174"/>
      <c r="AX84" s="174"/>
      <c r="AY84" s="174"/>
      <c r="AZ84" s="174"/>
      <c r="BA84" s="174"/>
      <c r="BB84" s="174"/>
      <c r="BC84" s="174"/>
      <c r="BD84" s="174"/>
      <c r="BE84" s="174"/>
      <c r="BF84" s="174"/>
    </row>
    <row r="85" spans="1:58" x14ac:dyDescent="0.25">
      <c r="A85" s="174"/>
      <c r="B85" s="174"/>
      <c r="C85" s="174"/>
      <c r="D85" s="174"/>
      <c r="E85" s="174"/>
      <c r="F85" s="174"/>
      <c r="G85" s="174"/>
      <c r="H85" s="174"/>
      <c r="I85" s="174"/>
      <c r="J85" s="174"/>
      <c r="K85" s="174"/>
      <c r="L85" s="174"/>
      <c r="M85" s="174"/>
      <c r="N85" s="174"/>
      <c r="O85" s="174"/>
      <c r="P85" s="174"/>
      <c r="Q85" s="174"/>
      <c r="R85" s="174"/>
      <c r="S85" s="174"/>
      <c r="T85" s="174"/>
      <c r="U85" s="174"/>
      <c r="V85" s="174"/>
      <c r="W85" s="174"/>
      <c r="X85" s="174"/>
      <c r="Y85" s="174"/>
      <c r="Z85" s="174"/>
      <c r="AA85" s="174"/>
      <c r="AB85" s="174"/>
      <c r="AC85" s="174"/>
      <c r="AD85" s="174"/>
      <c r="AE85" s="174"/>
      <c r="AF85" s="174"/>
      <c r="AG85" s="174"/>
      <c r="AH85" s="174"/>
      <c r="AI85" s="174"/>
      <c r="AJ85" s="174"/>
      <c r="AK85" s="174"/>
      <c r="AL85" s="174"/>
      <c r="AM85" s="174"/>
      <c r="AN85" s="174"/>
      <c r="AO85" s="174"/>
      <c r="AP85" s="174"/>
      <c r="AQ85" s="174"/>
      <c r="AR85" s="174"/>
      <c r="AS85" s="174"/>
      <c r="AT85" s="174"/>
      <c r="AU85" s="174"/>
      <c r="AV85" s="174"/>
      <c r="AW85" s="174"/>
      <c r="AX85" s="174"/>
      <c r="AY85" s="174"/>
      <c r="AZ85" s="174"/>
      <c r="BA85" s="174"/>
      <c r="BB85" s="174"/>
      <c r="BC85" s="174"/>
      <c r="BD85" s="174"/>
      <c r="BE85" s="174"/>
      <c r="BF85" s="174"/>
    </row>
    <row r="86" spans="1:58" x14ac:dyDescent="0.25">
      <c r="A86" s="174"/>
      <c r="B86" s="174"/>
      <c r="C86" s="174"/>
      <c r="D86" s="174"/>
      <c r="E86" s="174"/>
      <c r="F86" s="174"/>
      <c r="G86" s="174"/>
      <c r="H86" s="174"/>
      <c r="I86" s="174"/>
      <c r="J86" s="174"/>
      <c r="K86" s="174"/>
      <c r="L86" s="174"/>
      <c r="M86" s="174"/>
      <c r="N86" s="174"/>
      <c r="O86" s="174"/>
      <c r="P86" s="174"/>
      <c r="Q86" s="174"/>
      <c r="R86" s="174"/>
      <c r="S86" s="174"/>
      <c r="T86" s="174"/>
      <c r="U86" s="174"/>
      <c r="V86" s="174"/>
      <c r="W86" s="174"/>
      <c r="X86" s="174"/>
      <c r="Y86" s="174"/>
      <c r="Z86" s="174"/>
      <c r="AA86" s="174"/>
      <c r="AB86" s="174"/>
      <c r="AC86" s="174"/>
      <c r="AD86" s="174"/>
      <c r="AE86" s="174"/>
      <c r="AF86" s="174"/>
      <c r="AG86" s="174"/>
      <c r="AH86" s="174"/>
      <c r="AI86" s="174"/>
      <c r="AJ86" s="174"/>
      <c r="AK86" s="174"/>
      <c r="AL86" s="174"/>
      <c r="AM86" s="174"/>
      <c r="AN86" s="174"/>
      <c r="AO86" s="174"/>
      <c r="AP86" s="174"/>
      <c r="AQ86" s="174"/>
      <c r="AR86" s="174"/>
      <c r="AS86" s="174"/>
      <c r="AT86" s="174"/>
      <c r="AU86" s="174"/>
      <c r="AV86" s="174"/>
      <c r="AW86" s="174"/>
      <c r="AX86" s="174"/>
      <c r="AY86" s="174"/>
      <c r="AZ86" s="174"/>
      <c r="BA86" s="174"/>
      <c r="BB86" s="174"/>
      <c r="BC86" s="174"/>
      <c r="BD86" s="174"/>
      <c r="BE86" s="174"/>
      <c r="BF86" s="174"/>
    </row>
    <row r="87" spans="1:58" x14ac:dyDescent="0.25">
      <c r="A87" s="174"/>
      <c r="B87" s="174"/>
      <c r="C87" s="174"/>
      <c r="D87" s="174"/>
      <c r="E87" s="174"/>
      <c r="F87" s="174"/>
      <c r="G87" s="174"/>
      <c r="H87" s="174"/>
      <c r="I87" s="174"/>
      <c r="J87" s="174"/>
      <c r="K87" s="174"/>
      <c r="L87" s="174"/>
      <c r="M87" s="174"/>
      <c r="N87" s="174"/>
      <c r="O87" s="174"/>
      <c r="P87" s="174"/>
      <c r="Q87" s="174"/>
      <c r="R87" s="174"/>
      <c r="S87" s="174"/>
      <c r="T87" s="174"/>
      <c r="U87" s="174"/>
      <c r="V87" s="174"/>
      <c r="W87" s="174"/>
      <c r="X87" s="174"/>
      <c r="Y87" s="174"/>
      <c r="Z87" s="174"/>
      <c r="AA87" s="174"/>
      <c r="AB87" s="174"/>
      <c r="AC87" s="174"/>
      <c r="AD87" s="174"/>
      <c r="AE87" s="174"/>
      <c r="AF87" s="174"/>
      <c r="AG87" s="174"/>
      <c r="AH87" s="174"/>
      <c r="AI87" s="174"/>
      <c r="AJ87" s="174"/>
      <c r="AK87" s="174"/>
      <c r="AL87" s="174"/>
      <c r="AM87" s="174"/>
      <c r="AN87" s="174"/>
      <c r="AO87" s="174"/>
      <c r="AP87" s="174"/>
      <c r="AQ87" s="174"/>
      <c r="AR87" s="174"/>
      <c r="AS87" s="174"/>
      <c r="AT87" s="174"/>
      <c r="AU87" s="174"/>
      <c r="AV87" s="174"/>
      <c r="AW87" s="174"/>
      <c r="AX87" s="174"/>
      <c r="AY87" s="174"/>
      <c r="AZ87" s="174"/>
      <c r="BA87" s="174"/>
      <c r="BB87" s="174"/>
      <c r="BC87" s="174"/>
      <c r="BD87" s="174"/>
      <c r="BE87" s="174"/>
      <c r="BF87" s="174"/>
    </row>
    <row r="88" spans="1:58" x14ac:dyDescent="0.25">
      <c r="A88" s="174"/>
      <c r="B88" s="174"/>
      <c r="C88" s="174"/>
      <c r="D88" s="174"/>
      <c r="E88" s="174"/>
      <c r="F88" s="174"/>
      <c r="G88" s="174"/>
      <c r="H88" s="174"/>
      <c r="I88" s="174"/>
      <c r="J88" s="174"/>
      <c r="K88" s="174"/>
      <c r="L88" s="174"/>
      <c r="M88" s="174"/>
      <c r="N88" s="174"/>
      <c r="O88" s="174"/>
      <c r="P88" s="174"/>
      <c r="Q88" s="174"/>
      <c r="R88" s="174"/>
      <c r="S88" s="174"/>
      <c r="T88" s="174"/>
      <c r="U88" s="174"/>
      <c r="V88" s="174"/>
      <c r="W88" s="174"/>
      <c r="X88" s="174"/>
      <c r="Y88" s="174"/>
      <c r="Z88" s="174"/>
      <c r="AA88" s="174"/>
      <c r="AB88" s="174"/>
      <c r="AC88" s="174"/>
      <c r="AD88" s="174"/>
      <c r="AE88" s="174"/>
      <c r="AF88" s="174"/>
      <c r="AG88" s="174"/>
      <c r="AH88" s="174"/>
      <c r="AI88" s="174"/>
      <c r="AJ88" s="174"/>
      <c r="AK88" s="174"/>
      <c r="AL88" s="174"/>
      <c r="AM88" s="174"/>
      <c r="AN88" s="174"/>
      <c r="AO88" s="174"/>
      <c r="AP88" s="174"/>
      <c r="AQ88" s="174"/>
      <c r="AR88" s="174"/>
      <c r="AS88" s="174"/>
      <c r="AT88" s="174"/>
      <c r="AU88" s="174"/>
      <c r="AV88" s="174"/>
      <c r="AW88" s="174"/>
      <c r="AX88" s="174"/>
      <c r="AY88" s="174"/>
      <c r="AZ88" s="174"/>
      <c r="BA88" s="174"/>
      <c r="BB88" s="174"/>
      <c r="BC88" s="174"/>
      <c r="BD88" s="174"/>
      <c r="BE88" s="174"/>
      <c r="BF88" s="174"/>
    </row>
    <row r="89" spans="1:58" x14ac:dyDescent="0.25">
      <c r="A89" s="174"/>
      <c r="B89" s="174"/>
      <c r="C89" s="174"/>
      <c r="D89" s="174"/>
      <c r="E89" s="174"/>
      <c r="F89" s="174"/>
      <c r="G89" s="174"/>
      <c r="H89" s="174"/>
      <c r="I89" s="174"/>
      <c r="J89" s="174"/>
      <c r="K89" s="174"/>
      <c r="L89" s="174"/>
      <c r="M89" s="174"/>
      <c r="N89" s="174"/>
      <c r="O89" s="174"/>
      <c r="P89" s="174"/>
      <c r="Q89" s="174"/>
      <c r="R89" s="174"/>
      <c r="S89" s="174"/>
      <c r="T89" s="174"/>
      <c r="U89" s="174"/>
      <c r="V89" s="174"/>
      <c r="W89" s="174"/>
      <c r="X89" s="174"/>
      <c r="Y89" s="174"/>
      <c r="Z89" s="174"/>
      <c r="AA89" s="174"/>
      <c r="AB89" s="174"/>
      <c r="AC89" s="174"/>
      <c r="AD89" s="174"/>
      <c r="AE89" s="174"/>
      <c r="AF89" s="174"/>
      <c r="AG89" s="174"/>
      <c r="AH89" s="174"/>
      <c r="AI89" s="174"/>
      <c r="AJ89" s="174"/>
      <c r="AK89" s="174"/>
      <c r="AL89" s="174"/>
      <c r="AM89" s="174"/>
      <c r="AN89" s="174"/>
      <c r="AO89" s="174"/>
      <c r="AP89" s="174"/>
      <c r="AQ89" s="174"/>
      <c r="AR89" s="174"/>
      <c r="AS89" s="174"/>
      <c r="AT89" s="174"/>
      <c r="AU89" s="174"/>
      <c r="AV89" s="174"/>
      <c r="AW89" s="174"/>
      <c r="AX89" s="174"/>
      <c r="AY89" s="174"/>
      <c r="AZ89" s="174"/>
      <c r="BA89" s="174"/>
      <c r="BB89" s="174"/>
      <c r="BC89" s="174"/>
      <c r="BD89" s="174"/>
      <c r="BE89" s="174"/>
      <c r="BF89" s="174"/>
    </row>
    <row r="90" spans="1:58" x14ac:dyDescent="0.25">
      <c r="A90" s="174"/>
      <c r="B90" s="174"/>
      <c r="C90" s="174"/>
      <c r="D90" s="174"/>
      <c r="E90" s="174"/>
      <c r="F90" s="174"/>
      <c r="G90" s="174"/>
      <c r="H90" s="174"/>
      <c r="I90" s="174"/>
      <c r="J90" s="174"/>
      <c r="K90" s="174"/>
      <c r="L90" s="174"/>
      <c r="M90" s="174"/>
      <c r="N90" s="174"/>
      <c r="O90" s="174"/>
      <c r="P90" s="174"/>
      <c r="Q90" s="174"/>
      <c r="R90" s="174"/>
      <c r="S90" s="174"/>
      <c r="T90" s="174"/>
      <c r="U90" s="174"/>
      <c r="V90" s="174"/>
      <c r="W90" s="174"/>
      <c r="X90" s="174"/>
      <c r="Y90" s="174"/>
      <c r="Z90" s="174"/>
      <c r="AA90" s="174"/>
      <c r="AB90" s="174"/>
      <c r="AC90" s="174"/>
      <c r="AD90" s="174"/>
      <c r="AE90" s="174"/>
      <c r="AF90" s="174"/>
      <c r="AG90" s="174"/>
      <c r="AH90" s="174"/>
      <c r="AI90" s="174"/>
      <c r="AJ90" s="174"/>
      <c r="AK90" s="174"/>
      <c r="AL90" s="174"/>
      <c r="AM90" s="174"/>
      <c r="AN90" s="174"/>
      <c r="AO90" s="174"/>
      <c r="AP90" s="174"/>
      <c r="AQ90" s="174"/>
      <c r="AR90" s="174"/>
      <c r="AS90" s="174"/>
      <c r="AT90" s="174"/>
      <c r="AU90" s="174"/>
      <c r="AV90" s="174"/>
      <c r="AW90" s="174"/>
      <c r="AX90" s="174"/>
      <c r="AY90" s="174"/>
      <c r="AZ90" s="174"/>
      <c r="BA90" s="174"/>
      <c r="BB90" s="174"/>
      <c r="BC90" s="174"/>
      <c r="BD90" s="174"/>
      <c r="BE90" s="174"/>
      <c r="BF90" s="174"/>
    </row>
    <row r="91" spans="1:58" x14ac:dyDescent="0.25">
      <c r="A91" s="174"/>
      <c r="B91" s="174"/>
      <c r="C91" s="174"/>
      <c r="D91" s="174"/>
      <c r="E91" s="174"/>
      <c r="F91" s="174"/>
      <c r="G91" s="174"/>
      <c r="H91" s="174"/>
      <c r="I91" s="174"/>
      <c r="J91" s="174"/>
      <c r="K91" s="174"/>
      <c r="L91" s="174"/>
      <c r="M91" s="174"/>
      <c r="N91" s="174"/>
      <c r="O91" s="174"/>
      <c r="P91" s="174"/>
      <c r="Q91" s="174"/>
      <c r="R91" s="174"/>
      <c r="S91" s="174"/>
      <c r="T91" s="174"/>
      <c r="U91" s="174"/>
      <c r="V91" s="174"/>
      <c r="W91" s="174"/>
      <c r="X91" s="174"/>
      <c r="Y91" s="174"/>
      <c r="Z91" s="174"/>
      <c r="AA91" s="174"/>
      <c r="AB91" s="174"/>
      <c r="AC91" s="174"/>
      <c r="AD91" s="174"/>
      <c r="AE91" s="174"/>
      <c r="AF91" s="174"/>
      <c r="AG91" s="174"/>
      <c r="AH91" s="174"/>
      <c r="AI91" s="174"/>
      <c r="AJ91" s="174"/>
      <c r="AK91" s="174"/>
      <c r="AL91" s="174"/>
      <c r="AM91" s="174"/>
      <c r="AN91" s="174"/>
      <c r="AO91" s="174"/>
      <c r="AP91" s="174"/>
      <c r="AQ91" s="174"/>
      <c r="AR91" s="174"/>
      <c r="AS91" s="174"/>
      <c r="AT91" s="174"/>
      <c r="AU91" s="174"/>
      <c r="AV91" s="174"/>
      <c r="AW91" s="174"/>
      <c r="AX91" s="174"/>
      <c r="AY91" s="174"/>
      <c r="AZ91" s="174"/>
      <c r="BA91" s="174"/>
      <c r="BB91" s="174"/>
      <c r="BC91" s="174"/>
      <c r="BD91" s="174"/>
      <c r="BE91" s="174"/>
      <c r="BF91" s="174"/>
    </row>
    <row r="92" spans="1:58" x14ac:dyDescent="0.25">
      <c r="A92" s="174"/>
      <c r="B92" s="174"/>
      <c r="C92" s="174"/>
      <c r="D92" s="174"/>
      <c r="E92" s="174"/>
      <c r="F92" s="174"/>
      <c r="G92" s="174"/>
      <c r="H92" s="174"/>
      <c r="I92" s="174"/>
      <c r="J92" s="174"/>
      <c r="K92" s="174"/>
      <c r="L92" s="174"/>
      <c r="M92" s="174"/>
      <c r="N92" s="174"/>
      <c r="O92" s="174"/>
      <c r="P92" s="174"/>
      <c r="Q92" s="174"/>
      <c r="R92" s="174"/>
      <c r="S92" s="174"/>
      <c r="T92" s="174"/>
      <c r="U92" s="174"/>
      <c r="V92" s="174"/>
      <c r="W92" s="174"/>
      <c r="X92" s="174"/>
      <c r="Y92" s="174"/>
      <c r="Z92" s="174"/>
      <c r="AA92" s="174"/>
      <c r="AB92" s="174"/>
      <c r="AC92" s="174"/>
      <c r="AD92" s="174"/>
      <c r="AE92" s="174"/>
      <c r="AF92" s="174"/>
      <c r="AG92" s="174"/>
      <c r="AH92" s="174"/>
      <c r="AI92" s="174"/>
      <c r="AJ92" s="174"/>
      <c r="AK92" s="174"/>
      <c r="AL92" s="174"/>
      <c r="AM92" s="174"/>
      <c r="AN92" s="174"/>
      <c r="AO92" s="174"/>
      <c r="AP92" s="174"/>
      <c r="AQ92" s="174"/>
      <c r="AR92" s="174"/>
      <c r="AS92" s="174"/>
      <c r="AT92" s="174"/>
      <c r="AU92" s="174"/>
      <c r="AV92" s="174"/>
      <c r="AW92" s="174"/>
      <c r="AX92" s="174"/>
      <c r="AY92" s="174"/>
      <c r="AZ92" s="174"/>
      <c r="BA92" s="174"/>
      <c r="BB92" s="174"/>
      <c r="BC92" s="174"/>
      <c r="BD92" s="174"/>
      <c r="BE92" s="174"/>
      <c r="BF92" s="174"/>
    </row>
    <row r="93" spans="1:58" x14ac:dyDescent="0.25">
      <c r="A93" s="174"/>
      <c r="B93" s="174"/>
      <c r="C93" s="174"/>
      <c r="D93" s="174"/>
      <c r="E93" s="174"/>
      <c r="F93" s="174"/>
      <c r="G93" s="174"/>
      <c r="H93" s="174"/>
      <c r="I93" s="174"/>
      <c r="J93" s="174"/>
      <c r="K93" s="174"/>
      <c r="L93" s="174"/>
      <c r="M93" s="174"/>
      <c r="N93" s="174"/>
      <c r="O93" s="174"/>
      <c r="P93" s="174"/>
      <c r="Q93" s="174"/>
      <c r="R93" s="174"/>
      <c r="S93" s="174"/>
      <c r="T93" s="174"/>
      <c r="U93" s="174"/>
      <c r="V93" s="174"/>
      <c r="W93" s="174"/>
      <c r="X93" s="174"/>
      <c r="Y93" s="174"/>
      <c r="Z93" s="174"/>
      <c r="AA93" s="174"/>
      <c r="AB93" s="174"/>
      <c r="AC93" s="174"/>
      <c r="AD93" s="174"/>
      <c r="AE93" s="174"/>
      <c r="AF93" s="174"/>
      <c r="AG93" s="174"/>
      <c r="AH93" s="174"/>
      <c r="AI93" s="174"/>
      <c r="AJ93" s="174"/>
      <c r="AK93" s="174"/>
      <c r="AL93" s="174"/>
      <c r="AM93" s="174"/>
      <c r="AN93" s="174"/>
      <c r="AO93" s="174"/>
      <c r="AP93" s="174"/>
      <c r="AQ93" s="174"/>
      <c r="AR93" s="174"/>
      <c r="AS93" s="174"/>
      <c r="AT93" s="174"/>
      <c r="AU93" s="174"/>
      <c r="AV93" s="174"/>
      <c r="AW93" s="174"/>
      <c r="AX93" s="174"/>
      <c r="AY93" s="174"/>
      <c r="AZ93" s="174"/>
      <c r="BA93" s="174"/>
      <c r="BB93" s="174"/>
      <c r="BC93" s="174"/>
      <c r="BD93" s="174"/>
      <c r="BE93" s="174"/>
      <c r="BF93" s="174"/>
    </row>
    <row r="94" spans="1:58" x14ac:dyDescent="0.25">
      <c r="A94" s="174"/>
      <c r="B94" s="174"/>
      <c r="C94" s="174"/>
      <c r="D94" s="174"/>
      <c r="E94" s="174"/>
      <c r="F94" s="174"/>
      <c r="G94" s="174"/>
      <c r="H94" s="174"/>
      <c r="I94" s="174"/>
      <c r="J94" s="174"/>
      <c r="K94" s="174"/>
      <c r="L94" s="174"/>
      <c r="M94" s="174"/>
      <c r="N94" s="174"/>
      <c r="O94" s="174"/>
      <c r="P94" s="174"/>
      <c r="Q94" s="174"/>
      <c r="R94" s="174"/>
      <c r="S94" s="174"/>
      <c r="T94" s="174"/>
      <c r="U94" s="174"/>
      <c r="V94" s="174"/>
      <c r="W94" s="174"/>
      <c r="X94" s="174"/>
      <c r="Y94" s="174"/>
      <c r="Z94" s="174"/>
      <c r="AA94" s="174"/>
      <c r="AB94" s="174"/>
      <c r="AC94" s="174"/>
      <c r="AD94" s="174"/>
      <c r="AE94" s="174"/>
      <c r="AF94" s="174"/>
      <c r="AG94" s="174"/>
      <c r="AH94" s="174"/>
      <c r="AI94" s="174"/>
      <c r="AJ94" s="174"/>
      <c r="AK94" s="174"/>
      <c r="AL94" s="174"/>
      <c r="AM94" s="174"/>
      <c r="AN94" s="174"/>
      <c r="AO94" s="174"/>
      <c r="AP94" s="174"/>
      <c r="AQ94" s="174"/>
      <c r="AR94" s="174"/>
      <c r="AS94" s="174"/>
      <c r="AT94" s="174"/>
      <c r="AU94" s="174"/>
      <c r="AV94" s="174"/>
      <c r="AW94" s="174"/>
      <c r="AX94" s="174"/>
      <c r="AY94" s="174"/>
      <c r="AZ94" s="174"/>
      <c r="BA94" s="174"/>
      <c r="BB94" s="174"/>
      <c r="BC94" s="174"/>
      <c r="BD94" s="174"/>
      <c r="BE94" s="174"/>
      <c r="BF94" s="174"/>
    </row>
    <row r="95" spans="1:58" x14ac:dyDescent="0.25">
      <c r="A95" s="174"/>
      <c r="B95" s="174"/>
      <c r="C95" s="174"/>
      <c r="D95" s="174"/>
      <c r="E95" s="174"/>
      <c r="F95" s="174"/>
      <c r="G95" s="174"/>
      <c r="H95" s="174"/>
      <c r="I95" s="174"/>
      <c r="J95" s="174"/>
      <c r="K95" s="174"/>
      <c r="L95" s="174"/>
      <c r="M95" s="174"/>
      <c r="N95" s="174"/>
      <c r="O95" s="174"/>
      <c r="P95" s="174"/>
      <c r="Q95" s="174"/>
      <c r="R95" s="174"/>
      <c r="S95" s="174"/>
      <c r="T95" s="174"/>
      <c r="U95" s="174"/>
      <c r="V95" s="174"/>
      <c r="W95" s="174"/>
      <c r="X95" s="174"/>
      <c r="Y95" s="174"/>
      <c r="Z95" s="174"/>
      <c r="AA95" s="174"/>
      <c r="AB95" s="174"/>
      <c r="AC95" s="174"/>
      <c r="AD95" s="174"/>
      <c r="AE95" s="174"/>
      <c r="AF95" s="174"/>
      <c r="AG95" s="174"/>
      <c r="AH95" s="174"/>
      <c r="AI95" s="174"/>
      <c r="AJ95" s="174"/>
      <c r="AK95" s="174"/>
      <c r="AL95" s="174"/>
      <c r="AM95" s="174"/>
      <c r="AN95" s="174"/>
      <c r="AO95" s="174"/>
      <c r="AP95" s="174"/>
      <c r="AQ95" s="174"/>
      <c r="AR95" s="174"/>
      <c r="AS95" s="174"/>
      <c r="AT95" s="174"/>
      <c r="AU95" s="174"/>
      <c r="AV95" s="174"/>
      <c r="AW95" s="174"/>
      <c r="AX95" s="174"/>
      <c r="AY95" s="174"/>
      <c r="AZ95" s="174"/>
      <c r="BA95" s="174"/>
      <c r="BB95" s="174"/>
      <c r="BC95" s="174"/>
      <c r="BD95" s="174"/>
      <c r="BE95" s="174"/>
      <c r="BF95" s="174"/>
    </row>
    <row r="96" spans="1:58" x14ac:dyDescent="0.25">
      <c r="A96" s="174"/>
      <c r="B96" s="174"/>
      <c r="C96" s="174"/>
      <c r="D96" s="174"/>
      <c r="E96" s="174"/>
      <c r="F96" s="174"/>
      <c r="G96" s="174"/>
      <c r="H96" s="174"/>
      <c r="I96" s="174"/>
      <c r="J96" s="174"/>
      <c r="K96" s="174"/>
      <c r="L96" s="174"/>
      <c r="M96" s="174"/>
      <c r="N96" s="174"/>
      <c r="O96" s="174"/>
      <c r="P96" s="174"/>
      <c r="Q96" s="174"/>
      <c r="R96" s="174"/>
      <c r="S96" s="174"/>
      <c r="T96" s="174"/>
      <c r="U96" s="174"/>
      <c r="V96" s="174"/>
      <c r="W96" s="174"/>
      <c r="X96" s="174"/>
      <c r="Y96" s="174"/>
      <c r="Z96" s="174"/>
      <c r="AA96" s="174"/>
      <c r="AB96" s="174"/>
      <c r="AC96" s="174"/>
      <c r="AD96" s="174"/>
      <c r="AE96" s="174"/>
      <c r="AF96" s="174"/>
      <c r="AG96" s="174"/>
      <c r="AH96" s="174"/>
      <c r="AI96" s="174"/>
      <c r="AJ96" s="174"/>
      <c r="AK96" s="174"/>
      <c r="AL96" s="174"/>
      <c r="AM96" s="174"/>
      <c r="AN96" s="174"/>
      <c r="AO96" s="174"/>
      <c r="AP96" s="174"/>
      <c r="AQ96" s="174"/>
      <c r="AR96" s="174"/>
      <c r="AS96" s="174"/>
      <c r="AT96" s="174"/>
      <c r="AU96" s="174"/>
      <c r="AV96" s="174"/>
      <c r="AW96" s="174"/>
      <c r="AX96" s="174"/>
      <c r="AY96" s="174"/>
      <c r="AZ96" s="174"/>
      <c r="BA96" s="174"/>
      <c r="BB96" s="174"/>
      <c r="BC96" s="174"/>
      <c r="BD96" s="174"/>
      <c r="BE96" s="174"/>
      <c r="BF96" s="174"/>
    </row>
    <row r="97" spans="1:58" x14ac:dyDescent="0.25">
      <c r="A97" s="174"/>
      <c r="B97" s="174"/>
      <c r="C97" s="174"/>
      <c r="D97" s="174"/>
      <c r="E97" s="174"/>
      <c r="F97" s="174"/>
      <c r="G97" s="174"/>
      <c r="H97" s="174"/>
      <c r="I97" s="174"/>
      <c r="J97" s="174"/>
      <c r="K97" s="174"/>
      <c r="L97" s="174"/>
      <c r="M97" s="174"/>
      <c r="N97" s="174"/>
      <c r="O97" s="174"/>
      <c r="P97" s="174"/>
      <c r="Q97" s="174"/>
      <c r="R97" s="174"/>
      <c r="S97" s="174"/>
      <c r="T97" s="174"/>
      <c r="U97" s="174"/>
      <c r="V97" s="174"/>
      <c r="W97" s="174"/>
      <c r="X97" s="174"/>
      <c r="Y97" s="174"/>
      <c r="Z97" s="174"/>
      <c r="AA97" s="174"/>
      <c r="AB97" s="174"/>
      <c r="AC97" s="174"/>
      <c r="AD97" s="174"/>
      <c r="AE97" s="174"/>
      <c r="AF97" s="174"/>
      <c r="AG97" s="174"/>
      <c r="AH97" s="174"/>
      <c r="AI97" s="174"/>
      <c r="AJ97" s="174"/>
      <c r="AK97" s="174"/>
      <c r="AL97" s="174"/>
      <c r="AM97" s="174"/>
      <c r="AN97" s="174"/>
      <c r="AO97" s="174"/>
      <c r="AP97" s="174"/>
      <c r="AQ97" s="174"/>
      <c r="AR97" s="174"/>
      <c r="AS97" s="174"/>
      <c r="AT97" s="174"/>
      <c r="AU97" s="174"/>
      <c r="AV97" s="174"/>
      <c r="AW97" s="174"/>
      <c r="AX97" s="174"/>
      <c r="AY97" s="174"/>
      <c r="AZ97" s="174"/>
      <c r="BA97" s="174"/>
      <c r="BB97" s="174"/>
      <c r="BC97" s="174"/>
      <c r="BD97" s="174"/>
      <c r="BE97" s="174"/>
      <c r="BF97" s="174"/>
    </row>
    <row r="98" spans="1:58" x14ac:dyDescent="0.25">
      <c r="A98" s="174"/>
      <c r="B98" s="174"/>
      <c r="C98" s="174"/>
      <c r="D98" s="174"/>
      <c r="E98" s="174"/>
      <c r="F98" s="174"/>
      <c r="G98" s="174"/>
      <c r="H98" s="174"/>
      <c r="I98" s="174"/>
      <c r="J98" s="174"/>
      <c r="K98" s="174"/>
      <c r="L98" s="174"/>
      <c r="M98" s="174"/>
      <c r="N98" s="174"/>
      <c r="O98" s="174"/>
      <c r="P98" s="174"/>
      <c r="Q98" s="174"/>
      <c r="R98" s="174"/>
      <c r="S98" s="174"/>
      <c r="T98" s="174"/>
      <c r="U98" s="174"/>
      <c r="V98" s="174"/>
      <c r="W98" s="174"/>
      <c r="X98" s="174"/>
      <c r="Y98" s="174"/>
      <c r="Z98" s="174"/>
      <c r="AA98" s="174"/>
      <c r="AB98" s="174"/>
      <c r="AC98" s="174"/>
      <c r="AD98" s="174"/>
      <c r="AE98" s="174"/>
      <c r="AF98" s="174"/>
      <c r="AG98" s="174"/>
      <c r="AH98" s="174"/>
      <c r="AI98" s="174"/>
      <c r="AJ98" s="174"/>
      <c r="AK98" s="174"/>
      <c r="AL98" s="174"/>
      <c r="AM98" s="174"/>
      <c r="AN98" s="174"/>
      <c r="AO98" s="174"/>
      <c r="AP98" s="174"/>
      <c r="AQ98" s="174"/>
      <c r="AR98" s="174"/>
      <c r="AS98" s="174"/>
      <c r="AT98" s="174"/>
      <c r="AU98" s="174"/>
      <c r="AV98" s="174"/>
      <c r="AW98" s="174"/>
      <c r="AX98" s="174"/>
      <c r="AY98" s="174"/>
      <c r="AZ98" s="174"/>
      <c r="BA98" s="174"/>
      <c r="BB98" s="174"/>
      <c r="BC98" s="174"/>
      <c r="BD98" s="174"/>
      <c r="BE98" s="174"/>
      <c r="BF98" s="174"/>
    </row>
    <row r="99" spans="1:58" x14ac:dyDescent="0.25">
      <c r="A99" s="174"/>
      <c r="B99" s="174"/>
      <c r="C99" s="174"/>
      <c r="D99" s="174"/>
      <c r="E99" s="174"/>
      <c r="F99" s="174"/>
      <c r="G99" s="174"/>
      <c r="H99" s="174"/>
      <c r="I99" s="174"/>
      <c r="J99" s="174"/>
      <c r="K99" s="174"/>
      <c r="L99" s="174"/>
      <c r="M99" s="174"/>
      <c r="N99" s="174"/>
      <c r="O99" s="174"/>
      <c r="P99" s="174"/>
      <c r="Q99" s="174"/>
      <c r="R99" s="174"/>
      <c r="S99" s="174"/>
      <c r="T99" s="174"/>
      <c r="U99" s="174"/>
      <c r="V99" s="174"/>
      <c r="W99" s="174"/>
      <c r="X99" s="174"/>
      <c r="Y99" s="174"/>
      <c r="Z99" s="174"/>
      <c r="AA99" s="174"/>
      <c r="AB99" s="174"/>
      <c r="AC99" s="174"/>
      <c r="AD99" s="174"/>
      <c r="AE99" s="174"/>
      <c r="AF99" s="174"/>
      <c r="AG99" s="174"/>
      <c r="AH99" s="174"/>
      <c r="AI99" s="174"/>
      <c r="AJ99" s="174"/>
      <c r="AK99" s="174"/>
      <c r="AL99" s="174"/>
      <c r="AM99" s="174"/>
      <c r="AN99" s="174"/>
      <c r="AO99" s="174"/>
      <c r="AP99" s="174"/>
      <c r="AQ99" s="174"/>
      <c r="AR99" s="174"/>
      <c r="AS99" s="174"/>
      <c r="AT99" s="174"/>
      <c r="AU99" s="174"/>
      <c r="AV99" s="174"/>
      <c r="AW99" s="174"/>
      <c r="AX99" s="174"/>
      <c r="AY99" s="174"/>
      <c r="AZ99" s="174"/>
      <c r="BA99" s="174"/>
      <c r="BB99" s="174"/>
      <c r="BC99" s="174"/>
      <c r="BD99" s="174"/>
      <c r="BE99" s="174"/>
      <c r="BF99" s="174"/>
    </row>
    <row r="100" spans="1:58" x14ac:dyDescent="0.25">
      <c r="A100" s="174"/>
      <c r="B100" s="174"/>
      <c r="C100" s="174"/>
      <c r="D100" s="174"/>
      <c r="E100" s="174"/>
      <c r="F100" s="174"/>
      <c r="G100" s="174"/>
      <c r="H100" s="174"/>
      <c r="I100" s="174"/>
      <c r="J100" s="174"/>
      <c r="K100" s="174"/>
      <c r="L100" s="174"/>
      <c r="M100" s="174"/>
      <c r="N100" s="174"/>
      <c r="O100" s="174"/>
      <c r="P100" s="174"/>
      <c r="Q100" s="174"/>
      <c r="R100" s="174"/>
      <c r="S100" s="174"/>
      <c r="T100" s="174"/>
      <c r="U100" s="174"/>
      <c r="V100" s="174"/>
      <c r="W100" s="174"/>
      <c r="X100" s="174"/>
      <c r="Y100" s="174"/>
      <c r="Z100" s="174"/>
      <c r="AA100" s="174"/>
      <c r="AB100" s="174"/>
      <c r="AC100" s="174"/>
      <c r="AD100" s="174"/>
      <c r="AE100" s="174"/>
      <c r="AF100" s="174"/>
      <c r="AG100" s="174"/>
      <c r="AH100" s="174"/>
      <c r="AI100" s="174"/>
      <c r="AJ100" s="174"/>
      <c r="AK100" s="174"/>
      <c r="AL100" s="174"/>
      <c r="AM100" s="174"/>
      <c r="AN100" s="174"/>
      <c r="AO100" s="174"/>
      <c r="AP100" s="174"/>
      <c r="AQ100" s="174"/>
      <c r="AR100" s="174"/>
      <c r="AS100" s="174"/>
      <c r="AT100" s="174"/>
      <c r="AU100" s="174"/>
      <c r="AV100" s="174"/>
      <c r="AW100" s="174"/>
      <c r="AX100" s="174"/>
      <c r="AY100" s="174"/>
      <c r="AZ100" s="174"/>
      <c r="BA100" s="174"/>
      <c r="BB100" s="174"/>
      <c r="BC100" s="174"/>
      <c r="BD100" s="174"/>
      <c r="BE100" s="174"/>
      <c r="BF100" s="174"/>
    </row>
    <row r="101" spans="1:58" x14ac:dyDescent="0.25">
      <c r="A101" s="174"/>
      <c r="B101" s="174"/>
      <c r="C101" s="174"/>
      <c r="D101" s="174"/>
      <c r="E101" s="174"/>
      <c r="F101" s="174"/>
      <c r="G101" s="174"/>
      <c r="H101" s="174"/>
      <c r="I101" s="174"/>
      <c r="J101" s="174"/>
      <c r="K101" s="174"/>
      <c r="L101" s="174"/>
      <c r="M101" s="174"/>
      <c r="N101" s="174"/>
      <c r="O101" s="174"/>
      <c r="P101" s="174"/>
      <c r="Q101" s="174"/>
      <c r="R101" s="174"/>
      <c r="S101" s="174"/>
      <c r="T101" s="174"/>
      <c r="U101" s="174"/>
      <c r="V101" s="174"/>
      <c r="W101" s="174"/>
      <c r="X101" s="174"/>
      <c r="Y101" s="174"/>
      <c r="Z101" s="174"/>
      <c r="AA101" s="174"/>
      <c r="AB101" s="174"/>
      <c r="AC101" s="174"/>
      <c r="AD101" s="174"/>
      <c r="AE101" s="174"/>
      <c r="AF101" s="174"/>
      <c r="AG101" s="174"/>
      <c r="AH101" s="174"/>
      <c r="AI101" s="174"/>
      <c r="AJ101" s="174"/>
      <c r="AK101" s="174"/>
      <c r="AL101" s="174"/>
      <c r="AM101" s="174"/>
      <c r="AN101" s="174"/>
      <c r="AO101" s="174"/>
      <c r="AP101" s="174"/>
      <c r="AQ101" s="174"/>
      <c r="AR101" s="174"/>
      <c r="AS101" s="174"/>
      <c r="AT101" s="174"/>
      <c r="AU101" s="174"/>
      <c r="AV101" s="174"/>
      <c r="AW101" s="174"/>
      <c r="AX101" s="174"/>
      <c r="AY101" s="174"/>
      <c r="AZ101" s="174"/>
      <c r="BA101" s="174"/>
      <c r="BB101" s="174"/>
      <c r="BC101" s="174"/>
      <c r="BD101" s="174"/>
      <c r="BE101" s="174"/>
      <c r="BF101" s="174"/>
    </row>
    <row r="102" spans="1:58" x14ac:dyDescent="0.25">
      <c r="A102" s="174"/>
      <c r="B102" s="174"/>
      <c r="C102" s="174"/>
      <c r="D102" s="174"/>
      <c r="E102" s="174"/>
      <c r="F102" s="174"/>
      <c r="G102" s="174"/>
      <c r="H102" s="174"/>
      <c r="I102" s="174"/>
      <c r="J102" s="174"/>
      <c r="K102" s="174"/>
      <c r="L102" s="174"/>
      <c r="M102" s="174"/>
      <c r="N102" s="174"/>
      <c r="O102" s="174"/>
      <c r="P102" s="174"/>
      <c r="Q102" s="174"/>
      <c r="R102" s="174"/>
      <c r="S102" s="174"/>
      <c r="T102" s="174"/>
      <c r="U102" s="174"/>
      <c r="V102" s="174"/>
      <c r="W102" s="174"/>
      <c r="X102" s="174"/>
      <c r="Y102" s="174"/>
      <c r="Z102" s="174"/>
      <c r="AA102" s="174"/>
      <c r="AB102" s="174"/>
      <c r="AC102" s="174"/>
      <c r="AD102" s="174"/>
      <c r="AE102" s="174"/>
      <c r="AF102" s="174"/>
      <c r="AG102" s="174"/>
      <c r="AH102" s="174"/>
      <c r="AI102" s="174"/>
      <c r="AJ102" s="174"/>
      <c r="AK102" s="174"/>
      <c r="AL102" s="174"/>
      <c r="AM102" s="174"/>
      <c r="AN102" s="174"/>
      <c r="AO102" s="174"/>
      <c r="AP102" s="174"/>
      <c r="AQ102" s="174"/>
      <c r="AR102" s="174"/>
      <c r="AS102" s="174"/>
      <c r="AT102" s="174"/>
      <c r="AU102" s="174"/>
      <c r="AV102" s="174"/>
      <c r="AW102" s="174"/>
      <c r="AX102" s="174"/>
      <c r="AY102" s="174"/>
      <c r="AZ102" s="174"/>
      <c r="BA102" s="174"/>
      <c r="BB102" s="174"/>
      <c r="BC102" s="174"/>
      <c r="BD102" s="174"/>
      <c r="BE102" s="174"/>
      <c r="BF102" s="174"/>
    </row>
    <row r="103" spans="1:58" x14ac:dyDescent="0.25">
      <c r="A103" s="174"/>
      <c r="B103" s="174"/>
      <c r="C103" s="174"/>
      <c r="D103" s="174"/>
      <c r="E103" s="174"/>
      <c r="F103" s="174"/>
      <c r="G103" s="174"/>
      <c r="H103" s="174"/>
      <c r="I103" s="174"/>
      <c r="J103" s="174"/>
      <c r="K103" s="174"/>
      <c r="L103" s="174"/>
      <c r="M103" s="174"/>
      <c r="N103" s="174"/>
      <c r="O103" s="174"/>
      <c r="P103" s="174"/>
      <c r="Q103" s="174"/>
      <c r="R103" s="174"/>
      <c r="S103" s="174"/>
      <c r="T103" s="174"/>
      <c r="U103" s="174"/>
      <c r="V103" s="174"/>
      <c r="W103" s="174"/>
      <c r="X103" s="174"/>
      <c r="Y103" s="174"/>
      <c r="Z103" s="174"/>
      <c r="AA103" s="174"/>
      <c r="AB103" s="174"/>
      <c r="AC103" s="174"/>
      <c r="AD103" s="174"/>
      <c r="AE103" s="174"/>
      <c r="AF103" s="174"/>
      <c r="AG103" s="174"/>
      <c r="AH103" s="174"/>
      <c r="AI103" s="174"/>
      <c r="AJ103" s="174"/>
      <c r="AK103" s="174"/>
      <c r="AL103" s="174"/>
      <c r="AM103" s="174"/>
      <c r="AN103" s="174"/>
      <c r="AO103" s="174"/>
      <c r="AP103" s="174"/>
      <c r="AQ103" s="174"/>
      <c r="AR103" s="174"/>
      <c r="AS103" s="174"/>
      <c r="AT103" s="174"/>
      <c r="AU103" s="174"/>
      <c r="AV103" s="174"/>
      <c r="AW103" s="174"/>
      <c r="AX103" s="174"/>
      <c r="AY103" s="174"/>
      <c r="AZ103" s="174"/>
      <c r="BA103" s="174"/>
      <c r="BB103" s="174"/>
      <c r="BC103" s="174"/>
      <c r="BD103" s="174"/>
      <c r="BE103" s="174"/>
      <c r="BF103" s="174"/>
    </row>
    <row r="104" spans="1:58" x14ac:dyDescent="0.25">
      <c r="A104" s="174"/>
      <c r="B104" s="174"/>
      <c r="C104" s="174"/>
      <c r="D104" s="174"/>
      <c r="E104" s="174"/>
      <c r="F104" s="174"/>
      <c r="G104" s="174"/>
      <c r="H104" s="174"/>
      <c r="I104" s="174"/>
      <c r="J104" s="174"/>
      <c r="K104" s="174"/>
      <c r="L104" s="174"/>
      <c r="M104" s="174"/>
      <c r="N104" s="174"/>
      <c r="O104" s="174"/>
      <c r="P104" s="174"/>
      <c r="Q104" s="174"/>
      <c r="R104" s="174"/>
      <c r="S104" s="174"/>
      <c r="T104" s="174"/>
      <c r="U104" s="174"/>
      <c r="V104" s="174"/>
      <c r="W104" s="174"/>
      <c r="X104" s="174"/>
      <c r="Y104" s="174"/>
      <c r="Z104" s="174"/>
      <c r="AA104" s="174"/>
      <c r="AB104" s="174"/>
      <c r="AC104" s="174"/>
      <c r="AD104" s="174"/>
      <c r="AE104" s="174"/>
      <c r="AF104" s="174"/>
      <c r="AG104" s="174"/>
      <c r="AH104" s="174"/>
      <c r="AI104" s="174"/>
      <c r="AJ104" s="174"/>
      <c r="AK104" s="174"/>
      <c r="AL104" s="174"/>
      <c r="AM104" s="174"/>
      <c r="AN104" s="174"/>
      <c r="AO104" s="174"/>
      <c r="AP104" s="174"/>
      <c r="AQ104" s="174"/>
      <c r="AR104" s="174"/>
      <c r="AS104" s="174"/>
      <c r="AT104" s="174"/>
      <c r="AU104" s="174"/>
      <c r="AV104" s="174"/>
      <c r="AW104" s="174"/>
      <c r="AX104" s="174"/>
      <c r="AY104" s="174"/>
      <c r="AZ104" s="174"/>
      <c r="BA104" s="174"/>
      <c r="BB104" s="174"/>
      <c r="BC104" s="174"/>
      <c r="BD104" s="174"/>
      <c r="BE104" s="174"/>
      <c r="BF104" s="174"/>
    </row>
    <row r="105" spans="1:58" x14ac:dyDescent="0.25">
      <c r="A105" s="174"/>
      <c r="B105" s="174"/>
      <c r="C105" s="174"/>
      <c r="D105" s="174"/>
      <c r="E105" s="174"/>
      <c r="F105" s="174"/>
      <c r="G105" s="174"/>
      <c r="H105" s="174"/>
      <c r="I105" s="174"/>
      <c r="J105" s="174"/>
      <c r="K105" s="174"/>
      <c r="L105" s="174"/>
      <c r="M105" s="174"/>
      <c r="N105" s="174"/>
      <c r="O105" s="174"/>
      <c r="P105" s="174"/>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c r="AP105" s="174"/>
      <c r="AQ105" s="174"/>
      <c r="AR105" s="174"/>
      <c r="AS105" s="174"/>
      <c r="AT105" s="174"/>
      <c r="AU105" s="174"/>
      <c r="AV105" s="174"/>
      <c r="AW105" s="174"/>
      <c r="AX105" s="174"/>
      <c r="AY105" s="174"/>
      <c r="AZ105" s="174"/>
      <c r="BA105" s="174"/>
      <c r="BB105" s="174"/>
      <c r="BC105" s="174"/>
      <c r="BD105" s="174"/>
      <c r="BE105" s="174"/>
      <c r="BF105" s="174"/>
    </row>
    <row r="106" spans="1:58" x14ac:dyDescent="0.25">
      <c r="A106" s="174"/>
      <c r="B106" s="174"/>
      <c r="C106" s="174"/>
      <c r="D106" s="174"/>
      <c r="E106" s="174"/>
      <c r="F106" s="174"/>
      <c r="G106" s="174"/>
      <c r="H106" s="174"/>
      <c r="I106" s="174"/>
      <c r="J106" s="174"/>
      <c r="K106" s="174"/>
      <c r="L106" s="174"/>
      <c r="M106" s="174"/>
      <c r="N106" s="174"/>
      <c r="O106" s="174"/>
      <c r="P106" s="174"/>
      <c r="Q106" s="174"/>
      <c r="R106" s="174"/>
      <c r="S106" s="174"/>
      <c r="T106" s="174"/>
      <c r="U106" s="174"/>
      <c r="V106" s="174"/>
      <c r="W106" s="174"/>
      <c r="X106" s="174"/>
      <c r="Y106" s="174"/>
      <c r="Z106" s="174"/>
      <c r="AA106" s="174"/>
      <c r="AB106" s="174"/>
      <c r="AC106" s="174"/>
      <c r="AD106" s="174"/>
      <c r="AE106" s="174"/>
      <c r="AF106" s="174"/>
      <c r="AG106" s="174"/>
      <c r="AH106" s="174"/>
      <c r="AI106" s="174"/>
      <c r="AJ106" s="174"/>
      <c r="AK106" s="174"/>
      <c r="AL106" s="174"/>
      <c r="AM106" s="174"/>
      <c r="AN106" s="174"/>
      <c r="AO106" s="174"/>
      <c r="AP106" s="174"/>
      <c r="AQ106" s="174"/>
      <c r="AR106" s="174"/>
      <c r="AS106" s="174"/>
      <c r="AT106" s="174"/>
      <c r="AU106" s="174"/>
      <c r="AV106" s="174"/>
      <c r="AW106" s="174"/>
      <c r="AX106" s="174"/>
      <c r="AY106" s="174"/>
      <c r="AZ106" s="174"/>
      <c r="BA106" s="174"/>
      <c r="BB106" s="174"/>
      <c r="BC106" s="174"/>
      <c r="BD106" s="174"/>
      <c r="BE106" s="174"/>
      <c r="BF106" s="174"/>
    </row>
    <row r="107" spans="1:58" x14ac:dyDescent="0.25">
      <c r="A107" s="174"/>
      <c r="B107" s="174"/>
      <c r="C107" s="174"/>
      <c r="D107" s="174"/>
      <c r="E107" s="174"/>
      <c r="F107" s="174"/>
      <c r="G107" s="174"/>
      <c r="H107" s="174"/>
      <c r="I107" s="174"/>
      <c r="J107" s="174"/>
      <c r="K107" s="174"/>
      <c r="L107" s="174"/>
      <c r="M107" s="174"/>
      <c r="N107" s="174"/>
      <c r="O107" s="174"/>
      <c r="P107" s="174"/>
      <c r="Q107" s="174"/>
      <c r="R107" s="174"/>
      <c r="S107" s="174"/>
      <c r="T107" s="174"/>
      <c r="U107" s="174"/>
      <c r="V107" s="174"/>
      <c r="W107" s="174"/>
      <c r="X107" s="174"/>
      <c r="Y107" s="174"/>
      <c r="Z107" s="174"/>
      <c r="AA107" s="174"/>
      <c r="AB107" s="174"/>
      <c r="AC107" s="174"/>
      <c r="AD107" s="174"/>
      <c r="AE107" s="174"/>
      <c r="AF107" s="174"/>
      <c r="AG107" s="174"/>
      <c r="AH107" s="174"/>
      <c r="AI107" s="174"/>
      <c r="AJ107" s="174"/>
      <c r="AK107" s="174"/>
      <c r="AL107" s="174"/>
      <c r="AM107" s="174"/>
      <c r="AN107" s="174"/>
      <c r="AO107" s="174"/>
      <c r="AP107" s="174"/>
      <c r="AQ107" s="174"/>
      <c r="AR107" s="174"/>
      <c r="AS107" s="174"/>
      <c r="AT107" s="174"/>
      <c r="AU107" s="174"/>
      <c r="AV107" s="174"/>
      <c r="AW107" s="174"/>
      <c r="AX107" s="174"/>
      <c r="AY107" s="174"/>
      <c r="AZ107" s="174"/>
      <c r="BA107" s="174"/>
      <c r="BB107" s="174"/>
      <c r="BC107" s="174"/>
      <c r="BD107" s="174"/>
      <c r="BE107" s="174"/>
      <c r="BF107" s="174"/>
    </row>
    <row r="108" spans="1:58" x14ac:dyDescent="0.25">
      <c r="A108" s="174"/>
      <c r="B108" s="174"/>
      <c r="C108" s="174"/>
      <c r="D108" s="174"/>
      <c r="E108" s="174"/>
      <c r="F108" s="174"/>
      <c r="G108" s="174"/>
      <c r="H108" s="174"/>
      <c r="I108" s="174"/>
      <c r="J108" s="174"/>
      <c r="K108" s="174"/>
      <c r="L108" s="174"/>
      <c r="M108" s="174"/>
      <c r="N108" s="174"/>
      <c r="O108" s="174"/>
      <c r="P108" s="174"/>
      <c r="Q108" s="174"/>
      <c r="R108" s="174"/>
      <c r="S108" s="174"/>
      <c r="T108" s="174"/>
      <c r="U108" s="174"/>
      <c r="V108" s="174"/>
      <c r="W108" s="174"/>
      <c r="X108" s="174"/>
      <c r="Y108" s="174"/>
      <c r="Z108" s="174"/>
      <c r="AA108" s="174"/>
      <c r="AB108" s="174"/>
      <c r="AC108" s="174"/>
      <c r="AD108" s="174"/>
      <c r="AE108" s="174"/>
      <c r="AF108" s="174"/>
      <c r="AG108" s="174"/>
      <c r="AH108" s="174"/>
      <c r="AI108" s="174"/>
      <c r="AJ108" s="174"/>
      <c r="AK108" s="174"/>
      <c r="AL108" s="174"/>
      <c r="AM108" s="174"/>
      <c r="AN108" s="174"/>
      <c r="AO108" s="174"/>
      <c r="AP108" s="174"/>
      <c r="AQ108" s="174"/>
      <c r="AR108" s="174"/>
      <c r="AS108" s="174"/>
      <c r="AT108" s="174"/>
      <c r="AU108" s="174"/>
      <c r="AV108" s="174"/>
      <c r="AW108" s="174"/>
      <c r="AX108" s="174"/>
      <c r="AY108" s="174"/>
      <c r="AZ108" s="174"/>
      <c r="BA108" s="174"/>
      <c r="BB108" s="174"/>
      <c r="BC108" s="174"/>
      <c r="BD108" s="174"/>
      <c r="BE108" s="174"/>
      <c r="BF108" s="174"/>
    </row>
    <row r="109" spans="1:58" x14ac:dyDescent="0.25">
      <c r="A109" s="174"/>
      <c r="B109" s="174"/>
      <c r="C109" s="174"/>
      <c r="D109" s="174"/>
      <c r="E109" s="174"/>
      <c r="F109" s="174"/>
      <c r="G109" s="174"/>
      <c r="H109" s="174"/>
      <c r="I109" s="174"/>
      <c r="J109" s="174"/>
      <c r="K109" s="174"/>
      <c r="L109" s="174"/>
      <c r="M109" s="174"/>
      <c r="N109" s="174"/>
      <c r="O109" s="174"/>
      <c r="P109" s="174"/>
      <c r="Q109" s="174"/>
      <c r="R109" s="174"/>
      <c r="S109" s="174"/>
      <c r="T109" s="174"/>
      <c r="U109" s="174"/>
      <c r="V109" s="174"/>
      <c r="W109" s="174"/>
      <c r="X109" s="174"/>
      <c r="Y109" s="174"/>
      <c r="Z109" s="174"/>
      <c r="AA109" s="174"/>
      <c r="AB109" s="174"/>
      <c r="AC109" s="174"/>
      <c r="AD109" s="174"/>
      <c r="AE109" s="174"/>
      <c r="AF109" s="174"/>
      <c r="AG109" s="174"/>
      <c r="AH109" s="174"/>
      <c r="AI109" s="174"/>
      <c r="AJ109" s="174"/>
      <c r="AK109" s="174"/>
      <c r="AL109" s="174"/>
      <c r="AM109" s="174"/>
      <c r="AN109" s="174"/>
      <c r="AO109" s="174"/>
      <c r="AP109" s="174"/>
      <c r="AQ109" s="174"/>
      <c r="AR109" s="174"/>
      <c r="AS109" s="174"/>
      <c r="AT109" s="174"/>
      <c r="AU109" s="174"/>
      <c r="AV109" s="174"/>
      <c r="AW109" s="174"/>
      <c r="AX109" s="174"/>
      <c r="AY109" s="174"/>
      <c r="AZ109" s="174"/>
      <c r="BA109" s="174"/>
      <c r="BB109" s="174"/>
      <c r="BC109" s="174"/>
      <c r="BD109" s="174"/>
      <c r="BE109" s="174"/>
      <c r="BF109" s="174"/>
    </row>
    <row r="110" spans="1:58" x14ac:dyDescent="0.25">
      <c r="A110" s="174"/>
      <c r="B110" s="174"/>
      <c r="C110" s="174"/>
      <c r="D110" s="174"/>
      <c r="E110" s="174"/>
      <c r="F110" s="174"/>
      <c r="G110" s="174"/>
      <c r="H110" s="174"/>
      <c r="I110" s="174"/>
      <c r="J110" s="174"/>
      <c r="K110" s="174"/>
      <c r="L110" s="174"/>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row>
    <row r="111" spans="1:58" x14ac:dyDescent="0.25">
      <c r="A111" s="174"/>
      <c r="B111" s="174"/>
      <c r="C111" s="174"/>
      <c r="D111" s="174"/>
      <c r="E111" s="174"/>
      <c r="F111" s="174"/>
      <c r="G111" s="174"/>
      <c r="H111" s="174"/>
      <c r="I111" s="174"/>
      <c r="J111" s="174"/>
      <c r="K111" s="174"/>
      <c r="L111" s="174"/>
      <c r="M111" s="174"/>
      <c r="N111" s="174"/>
      <c r="O111" s="174"/>
      <c r="P111" s="174"/>
      <c r="Q111" s="174"/>
      <c r="R111" s="174"/>
      <c r="S111" s="174"/>
      <c r="T111" s="174"/>
      <c r="U111" s="174"/>
      <c r="V111" s="174"/>
      <c r="W111" s="174"/>
      <c r="X111" s="174"/>
      <c r="Y111" s="174"/>
      <c r="Z111" s="174"/>
      <c r="AA111" s="174"/>
      <c r="AB111" s="174"/>
      <c r="AC111" s="174"/>
      <c r="AD111" s="174"/>
      <c r="AE111" s="174"/>
      <c r="AF111" s="174"/>
      <c r="AG111" s="174"/>
      <c r="AH111" s="174"/>
      <c r="AI111" s="174"/>
      <c r="AJ111" s="174"/>
      <c r="AK111" s="174"/>
      <c r="AL111" s="174"/>
      <c r="AM111" s="174"/>
      <c r="AN111" s="174"/>
      <c r="AO111" s="174"/>
      <c r="AP111" s="174"/>
      <c r="AQ111" s="174"/>
      <c r="AR111" s="174"/>
      <c r="AS111" s="174"/>
      <c r="AT111" s="174"/>
      <c r="AU111" s="174"/>
      <c r="AV111" s="174"/>
      <c r="AW111" s="174"/>
      <c r="AX111" s="174"/>
      <c r="AY111" s="174"/>
      <c r="AZ111" s="174"/>
      <c r="BA111" s="174"/>
      <c r="BB111" s="174"/>
      <c r="BC111" s="174"/>
      <c r="BD111" s="174"/>
      <c r="BE111" s="174"/>
      <c r="BF111" s="174"/>
    </row>
    <row r="112" spans="1:58" x14ac:dyDescent="0.25">
      <c r="A112" s="174"/>
      <c r="B112" s="174"/>
      <c r="C112" s="174"/>
      <c r="D112" s="174"/>
      <c r="E112" s="174"/>
      <c r="F112" s="174"/>
      <c r="G112" s="174"/>
      <c r="H112" s="174"/>
      <c r="I112" s="174"/>
      <c r="J112" s="174"/>
      <c r="K112" s="174"/>
      <c r="L112" s="174"/>
      <c r="M112" s="174"/>
      <c r="N112" s="174"/>
      <c r="O112" s="174"/>
      <c r="P112" s="174"/>
      <c r="Q112" s="174"/>
      <c r="R112" s="174"/>
      <c r="S112" s="174"/>
      <c r="T112" s="174"/>
      <c r="U112" s="174"/>
      <c r="V112" s="174"/>
      <c r="W112" s="174"/>
      <c r="X112" s="174"/>
      <c r="Y112" s="174"/>
      <c r="Z112" s="174"/>
      <c r="AA112" s="174"/>
      <c r="AB112" s="174"/>
      <c r="AC112" s="174"/>
      <c r="AD112" s="174"/>
      <c r="AE112" s="174"/>
      <c r="AF112" s="174"/>
      <c r="AG112" s="174"/>
      <c r="AH112" s="174"/>
      <c r="AI112" s="174"/>
      <c r="AJ112" s="174"/>
      <c r="AK112" s="174"/>
      <c r="AL112" s="174"/>
      <c r="AM112" s="174"/>
      <c r="AN112" s="174"/>
      <c r="AO112" s="174"/>
      <c r="AP112" s="174"/>
      <c r="AQ112" s="174"/>
      <c r="AR112" s="174"/>
      <c r="AS112" s="174"/>
      <c r="AT112" s="174"/>
      <c r="AU112" s="174"/>
      <c r="AV112" s="174"/>
      <c r="AW112" s="174"/>
      <c r="AX112" s="174"/>
      <c r="AY112" s="174"/>
      <c r="AZ112" s="174"/>
      <c r="BA112" s="174"/>
      <c r="BB112" s="174"/>
      <c r="BC112" s="174"/>
      <c r="BD112" s="174"/>
      <c r="BE112" s="174"/>
      <c r="BF112" s="174"/>
    </row>
    <row r="113" spans="1:58" x14ac:dyDescent="0.25">
      <c r="A113" s="174"/>
      <c r="B113" s="174"/>
      <c r="C113" s="174"/>
      <c r="D113" s="174"/>
      <c r="E113" s="174"/>
      <c r="F113" s="174"/>
      <c r="G113" s="174"/>
      <c r="H113" s="174"/>
      <c r="I113" s="174"/>
      <c r="J113" s="174"/>
      <c r="K113" s="174"/>
      <c r="L113" s="174"/>
      <c r="M113" s="174"/>
      <c r="N113" s="174"/>
      <c r="O113" s="174"/>
      <c r="P113" s="174"/>
      <c r="Q113" s="174"/>
      <c r="R113" s="174"/>
      <c r="S113" s="174"/>
      <c r="T113" s="174"/>
      <c r="U113" s="174"/>
      <c r="V113" s="174"/>
      <c r="W113" s="174"/>
      <c r="X113" s="174"/>
      <c r="Y113" s="174"/>
      <c r="Z113" s="174"/>
      <c r="AA113" s="174"/>
      <c r="AB113" s="174"/>
      <c r="AC113" s="174"/>
      <c r="AD113" s="174"/>
      <c r="AE113" s="174"/>
      <c r="AF113" s="174"/>
      <c r="AG113" s="174"/>
      <c r="AH113" s="174"/>
      <c r="AI113" s="174"/>
      <c r="AJ113" s="174"/>
      <c r="AK113" s="174"/>
      <c r="AL113" s="174"/>
      <c r="AM113" s="174"/>
      <c r="AN113" s="174"/>
      <c r="AO113" s="174"/>
      <c r="AP113" s="174"/>
      <c r="AQ113" s="174"/>
      <c r="AR113" s="174"/>
      <c r="AS113" s="174"/>
      <c r="AT113" s="174"/>
      <c r="AU113" s="174"/>
      <c r="AV113" s="174"/>
      <c r="AW113" s="174"/>
      <c r="AX113" s="174"/>
      <c r="AY113" s="174"/>
      <c r="AZ113" s="174"/>
      <c r="BA113" s="174"/>
      <c r="BB113" s="174"/>
      <c r="BC113" s="174"/>
      <c r="BD113" s="174"/>
      <c r="BE113" s="174"/>
      <c r="BF113" s="174"/>
    </row>
    <row r="114" spans="1:58" x14ac:dyDescent="0.25">
      <c r="A114" s="174"/>
      <c r="B114" s="174"/>
      <c r="C114" s="174"/>
      <c r="D114" s="174"/>
      <c r="E114" s="174"/>
      <c r="F114" s="174"/>
      <c r="G114" s="174"/>
      <c r="H114" s="174"/>
      <c r="I114" s="174"/>
      <c r="J114" s="174"/>
      <c r="K114" s="174"/>
      <c r="L114" s="174"/>
      <c r="M114" s="174"/>
      <c r="N114" s="174"/>
      <c r="O114" s="174"/>
      <c r="P114" s="174"/>
      <c r="Q114" s="174"/>
      <c r="R114" s="174"/>
      <c r="S114" s="174"/>
      <c r="T114" s="174"/>
      <c r="U114" s="174"/>
      <c r="V114" s="174"/>
      <c r="W114" s="174"/>
      <c r="X114" s="174"/>
      <c r="Y114" s="174"/>
      <c r="Z114" s="174"/>
      <c r="AA114" s="174"/>
      <c r="AB114" s="174"/>
      <c r="AC114" s="174"/>
      <c r="AD114" s="174"/>
      <c r="AE114" s="174"/>
      <c r="AF114" s="174"/>
      <c r="AG114" s="174"/>
      <c r="AH114" s="174"/>
      <c r="AI114" s="174"/>
      <c r="AJ114" s="174"/>
      <c r="AK114" s="174"/>
      <c r="AL114" s="174"/>
      <c r="AM114" s="174"/>
      <c r="AN114" s="174"/>
      <c r="AO114" s="174"/>
      <c r="AP114" s="174"/>
      <c r="AQ114" s="174"/>
      <c r="AR114" s="174"/>
      <c r="AS114" s="174"/>
      <c r="AT114" s="174"/>
      <c r="AU114" s="174"/>
      <c r="AV114" s="174"/>
      <c r="AW114" s="174"/>
      <c r="AX114" s="174"/>
      <c r="AY114" s="174"/>
      <c r="AZ114" s="174"/>
      <c r="BA114" s="174"/>
      <c r="BB114" s="174"/>
      <c r="BC114" s="174"/>
      <c r="BD114" s="174"/>
      <c r="BE114" s="174"/>
      <c r="BF114" s="174"/>
    </row>
    <row r="115" spans="1:58" x14ac:dyDescent="0.25">
      <c r="A115" s="174"/>
      <c r="B115" s="174"/>
      <c r="C115" s="174"/>
      <c r="D115" s="174"/>
      <c r="E115" s="174"/>
      <c r="F115" s="174"/>
      <c r="G115" s="174"/>
      <c r="H115" s="174"/>
      <c r="I115" s="174"/>
      <c r="J115" s="174"/>
      <c r="K115" s="174"/>
      <c r="L115" s="174"/>
      <c r="M115" s="174"/>
      <c r="N115" s="174"/>
      <c r="O115" s="174"/>
      <c r="P115" s="174"/>
      <c r="Q115" s="174"/>
      <c r="R115" s="174"/>
      <c r="S115" s="174"/>
      <c r="T115" s="174"/>
      <c r="U115" s="174"/>
      <c r="V115" s="174"/>
      <c r="W115" s="174"/>
      <c r="X115" s="174"/>
      <c r="Y115" s="174"/>
      <c r="Z115" s="174"/>
      <c r="AA115" s="174"/>
      <c r="AB115" s="174"/>
      <c r="AC115" s="174"/>
      <c r="AD115" s="174"/>
      <c r="AE115" s="174"/>
      <c r="AF115" s="174"/>
      <c r="AG115" s="174"/>
      <c r="AH115" s="174"/>
      <c r="AI115" s="174"/>
      <c r="AJ115" s="174"/>
      <c r="AK115" s="174"/>
      <c r="AL115" s="174"/>
      <c r="AM115" s="174"/>
      <c r="AN115" s="174"/>
      <c r="AO115" s="174"/>
      <c r="AP115" s="174"/>
      <c r="AQ115" s="174"/>
      <c r="AR115" s="174"/>
      <c r="AS115" s="174"/>
      <c r="AT115" s="174"/>
      <c r="AU115" s="174"/>
      <c r="AV115" s="174"/>
      <c r="AW115" s="174"/>
      <c r="AX115" s="174"/>
      <c r="AY115" s="174"/>
      <c r="AZ115" s="174"/>
      <c r="BA115" s="174"/>
      <c r="BB115" s="174"/>
      <c r="BC115" s="174"/>
      <c r="BD115" s="174"/>
      <c r="BE115" s="174"/>
      <c r="BF115" s="174"/>
    </row>
    <row r="116" spans="1:58" x14ac:dyDescent="0.25">
      <c r="A116" s="174"/>
      <c r="B116" s="174"/>
      <c r="C116" s="174"/>
      <c r="D116" s="174"/>
      <c r="E116" s="174"/>
      <c r="F116" s="174"/>
      <c r="G116" s="174"/>
      <c r="H116" s="174"/>
      <c r="I116" s="174"/>
      <c r="J116" s="174"/>
      <c r="K116" s="174"/>
      <c r="L116" s="174"/>
      <c r="M116" s="174"/>
      <c r="N116" s="174"/>
      <c r="O116" s="174"/>
      <c r="P116" s="174"/>
      <c r="Q116" s="174"/>
      <c r="R116" s="174"/>
      <c r="S116" s="174"/>
      <c r="T116" s="174"/>
      <c r="U116" s="174"/>
      <c r="V116" s="174"/>
      <c r="W116" s="174"/>
      <c r="X116" s="174"/>
      <c r="Y116" s="174"/>
      <c r="Z116" s="174"/>
      <c r="AA116" s="174"/>
      <c r="AB116" s="174"/>
      <c r="AC116" s="174"/>
      <c r="AD116" s="174"/>
      <c r="AE116" s="174"/>
      <c r="AF116" s="174"/>
      <c r="AG116" s="174"/>
      <c r="AH116" s="174"/>
      <c r="AI116" s="174"/>
      <c r="AJ116" s="174"/>
      <c r="AK116" s="174"/>
      <c r="AL116" s="174"/>
      <c r="AM116" s="174"/>
      <c r="AN116" s="174"/>
      <c r="AO116" s="174"/>
      <c r="AP116" s="174"/>
      <c r="AQ116" s="174"/>
      <c r="AR116" s="174"/>
      <c r="AS116" s="174"/>
      <c r="AT116" s="174"/>
      <c r="AU116" s="174"/>
      <c r="AV116" s="174"/>
      <c r="AW116" s="174"/>
      <c r="AX116" s="174"/>
      <c r="AY116" s="174"/>
      <c r="AZ116" s="174"/>
      <c r="BA116" s="174"/>
      <c r="BB116" s="174"/>
      <c r="BC116" s="174"/>
      <c r="BD116" s="174"/>
      <c r="BE116" s="174"/>
      <c r="BF116" s="174"/>
    </row>
    <row r="117" spans="1:58" x14ac:dyDescent="0.25">
      <c r="A117" s="174"/>
      <c r="B117" s="174"/>
      <c r="C117" s="174"/>
      <c r="D117" s="174"/>
      <c r="E117" s="174"/>
      <c r="F117" s="174"/>
      <c r="G117" s="174"/>
      <c r="H117" s="174"/>
      <c r="I117" s="174"/>
      <c r="J117" s="174"/>
      <c r="K117" s="174"/>
      <c r="L117" s="174"/>
      <c r="M117" s="174"/>
      <c r="N117" s="174"/>
      <c r="O117" s="174"/>
      <c r="P117" s="174"/>
      <c r="Q117" s="174"/>
      <c r="R117" s="174"/>
      <c r="S117" s="174"/>
      <c r="T117" s="174"/>
      <c r="U117" s="174"/>
      <c r="V117" s="174"/>
      <c r="W117" s="174"/>
      <c r="X117" s="174"/>
      <c r="Y117" s="174"/>
      <c r="Z117" s="174"/>
      <c r="AA117" s="174"/>
      <c r="AB117" s="174"/>
      <c r="AC117" s="174"/>
      <c r="AD117" s="174"/>
      <c r="AE117" s="174"/>
      <c r="AF117" s="174"/>
      <c r="AG117" s="174"/>
      <c r="AH117" s="174"/>
      <c r="AI117" s="174"/>
      <c r="AJ117" s="174"/>
      <c r="AK117" s="174"/>
      <c r="AL117" s="174"/>
      <c r="AM117" s="174"/>
      <c r="AN117" s="174"/>
      <c r="AO117" s="174"/>
      <c r="AP117" s="174"/>
      <c r="AQ117" s="174"/>
      <c r="AR117" s="174"/>
      <c r="AS117" s="174"/>
      <c r="AT117" s="174"/>
      <c r="AU117" s="174"/>
      <c r="AV117" s="174"/>
      <c r="AW117" s="174"/>
      <c r="AX117" s="174"/>
      <c r="AY117" s="174"/>
      <c r="AZ117" s="174"/>
      <c r="BA117" s="174"/>
      <c r="BB117" s="174"/>
      <c r="BC117" s="174"/>
      <c r="BD117" s="174"/>
      <c r="BE117" s="174"/>
      <c r="BF117" s="174"/>
    </row>
  </sheetData>
  <pageMargins left="0.7" right="0.7" top="0.75" bottom="0.75" header="0.3" footer="0.3"/>
  <pageSetup paperSize="9" orientation="landscape"/>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D595D-32AD-4E69-8199-3823F0F1EA69}">
  <sheetPr codeName="Foglio3"/>
  <dimension ref="A1:C23"/>
  <sheetViews>
    <sheetView zoomScale="175" zoomScaleNormal="175" workbookViewId="0">
      <pane ySplit="1" topLeftCell="A2" activePane="bottomLeft" state="frozen"/>
      <selection pane="bottomLeft" activeCell="A2" sqref="A2"/>
    </sheetView>
  </sheetViews>
  <sheetFormatPr defaultColWidth="9.140625" defaultRowHeight="12.75" x14ac:dyDescent="0.2"/>
  <cols>
    <col min="1" max="1" width="25.140625" style="178" customWidth="1"/>
    <col min="2" max="2" width="50.7109375" style="178" customWidth="1"/>
    <col min="3" max="3" width="75" style="178" customWidth="1"/>
    <col min="4" max="4" width="21" style="178" customWidth="1"/>
    <col min="5" max="8" width="11.7109375" style="178" customWidth="1"/>
    <col min="9" max="16384" width="9.140625" style="178"/>
  </cols>
  <sheetData>
    <row r="1" spans="1:3" ht="30.75" customHeight="1" x14ac:dyDescent="0.2">
      <c r="A1" s="314" t="s">
        <v>705</v>
      </c>
      <c r="B1" s="314" t="s">
        <v>42</v>
      </c>
      <c r="C1" s="314" t="s">
        <v>61</v>
      </c>
    </row>
    <row r="2" spans="1:3" ht="45" x14ac:dyDescent="0.2">
      <c r="A2" s="316" t="s">
        <v>706</v>
      </c>
      <c r="B2" s="315" t="s">
        <v>717</v>
      </c>
      <c r="C2" s="315" t="s">
        <v>716</v>
      </c>
    </row>
    <row r="3" spans="1:3" ht="30" x14ac:dyDescent="0.2">
      <c r="A3" s="316" t="s">
        <v>707</v>
      </c>
      <c r="B3" s="315" t="s">
        <v>719</v>
      </c>
      <c r="C3" s="315" t="s">
        <v>718</v>
      </c>
    </row>
    <row r="4" spans="1:3" ht="45" x14ac:dyDescent="0.2">
      <c r="A4" s="316" t="s">
        <v>445</v>
      </c>
      <c r="B4" s="315" t="s">
        <v>720</v>
      </c>
      <c r="C4" s="315" t="s">
        <v>721</v>
      </c>
    </row>
    <row r="5" spans="1:3" ht="90" x14ac:dyDescent="0.2">
      <c r="A5" s="316" t="s">
        <v>1088</v>
      </c>
      <c r="B5" s="315" t="s">
        <v>722</v>
      </c>
      <c r="C5" s="315" t="s">
        <v>725</v>
      </c>
    </row>
    <row r="6" spans="1:3" ht="60" x14ac:dyDescent="0.2">
      <c r="A6" s="316" t="s">
        <v>708</v>
      </c>
      <c r="B6" s="315" t="s">
        <v>724</v>
      </c>
      <c r="C6" s="315" t="s">
        <v>1232</v>
      </c>
    </row>
    <row r="7" spans="1:3" ht="125.25" customHeight="1" x14ac:dyDescent="0.2">
      <c r="A7" s="316" t="s">
        <v>709</v>
      </c>
      <c r="B7" s="315" t="s">
        <v>726</v>
      </c>
      <c r="C7" s="315" t="s">
        <v>1220</v>
      </c>
    </row>
    <row r="8" spans="1:3" ht="105" x14ac:dyDescent="0.2">
      <c r="A8" s="316" t="s">
        <v>710</v>
      </c>
      <c r="B8" s="315" t="s">
        <v>1221</v>
      </c>
      <c r="C8" s="315" t="s">
        <v>1233</v>
      </c>
    </row>
    <row r="9" spans="1:3" ht="90" x14ac:dyDescent="0.2">
      <c r="A9" s="316" t="s">
        <v>711</v>
      </c>
      <c r="B9" s="315" t="s">
        <v>787</v>
      </c>
      <c r="C9" s="315" t="s">
        <v>1222</v>
      </c>
    </row>
    <row r="10" spans="1:3" ht="15.75" x14ac:dyDescent="0.2">
      <c r="A10" s="316"/>
      <c r="B10" s="315"/>
      <c r="C10" s="315"/>
    </row>
    <row r="11" spans="1:3" ht="75" x14ac:dyDescent="0.2">
      <c r="A11" s="316" t="s">
        <v>712</v>
      </c>
      <c r="B11" s="315" t="s">
        <v>1168</v>
      </c>
      <c r="C11" s="315" t="s">
        <v>1223</v>
      </c>
    </row>
    <row r="12" spans="1:3" ht="75" x14ac:dyDescent="0.2">
      <c r="A12" s="316" t="s">
        <v>713</v>
      </c>
      <c r="B12" s="315" t="s">
        <v>728</v>
      </c>
      <c r="C12" s="315" t="s">
        <v>1224</v>
      </c>
    </row>
    <row r="13" spans="1:3" ht="45" x14ac:dyDescent="0.2">
      <c r="A13" s="316" t="s">
        <v>714</v>
      </c>
      <c r="B13" s="315" t="s">
        <v>729</v>
      </c>
      <c r="C13" s="315" t="s">
        <v>730</v>
      </c>
    </row>
    <row r="14" spans="1:3" ht="75" x14ac:dyDescent="0.2">
      <c r="A14" s="316" t="s">
        <v>715</v>
      </c>
      <c r="B14" s="315" t="s">
        <v>731</v>
      </c>
      <c r="C14" s="315" t="s">
        <v>1225</v>
      </c>
    </row>
    <row r="15" spans="1:3" ht="15.75" x14ac:dyDescent="0.2">
      <c r="A15" s="316"/>
      <c r="B15" s="315"/>
      <c r="C15" s="315"/>
    </row>
    <row r="16" spans="1:3" ht="45" x14ac:dyDescent="0.2">
      <c r="A16" s="316" t="s">
        <v>742</v>
      </c>
      <c r="B16" s="315" t="s">
        <v>743</v>
      </c>
      <c r="C16" s="315" t="s">
        <v>744</v>
      </c>
    </row>
    <row r="17" spans="1:3" ht="15.75" x14ac:dyDescent="0.2">
      <c r="A17" s="316"/>
      <c r="B17" s="315"/>
      <c r="C17" s="315"/>
    </row>
    <row r="18" spans="1:3" ht="15.75" x14ac:dyDescent="0.2">
      <c r="A18" s="316" t="s">
        <v>1162</v>
      </c>
      <c r="B18" s="315" t="s">
        <v>1171</v>
      </c>
      <c r="C18" s="315" t="s">
        <v>1172</v>
      </c>
    </row>
    <row r="19" spans="1:3" ht="75" x14ac:dyDescent="0.2">
      <c r="A19" s="316" t="s">
        <v>1163</v>
      </c>
      <c r="B19" s="315" t="s">
        <v>1173</v>
      </c>
      <c r="C19" s="315" t="s">
        <v>786</v>
      </c>
    </row>
    <row r="20" spans="1:3" ht="210" x14ac:dyDescent="0.2">
      <c r="A20" s="316" t="s">
        <v>1219</v>
      </c>
      <c r="B20" s="315" t="s">
        <v>1175</v>
      </c>
      <c r="C20" s="315" t="s">
        <v>1174</v>
      </c>
    </row>
    <row r="21" spans="1:3" ht="45" x14ac:dyDescent="0.2">
      <c r="A21" s="316" t="s">
        <v>1164</v>
      </c>
      <c r="B21" s="315" t="s">
        <v>1176</v>
      </c>
      <c r="C21" s="315" t="s">
        <v>1179</v>
      </c>
    </row>
    <row r="22" spans="1:3" ht="45" x14ac:dyDescent="0.2">
      <c r="A22" s="316" t="s">
        <v>1165</v>
      </c>
      <c r="B22" s="315" t="s">
        <v>1177</v>
      </c>
      <c r="C22" s="315" t="s">
        <v>1179</v>
      </c>
    </row>
    <row r="23" spans="1:3" ht="45" x14ac:dyDescent="0.2">
      <c r="A23" s="316" t="s">
        <v>441</v>
      </c>
      <c r="B23" s="315" t="s">
        <v>1178</v>
      </c>
      <c r="C23" s="315" t="s">
        <v>1179</v>
      </c>
    </row>
  </sheetData>
  <pageMargins left="0.7" right="0.7" top="0.75" bottom="0.75" header="0.3" footer="0.3"/>
  <pageSetup orientation="portrait" r:id="rId1"/>
  <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29A2A-3701-4C8C-80DF-820172CEF3DE}">
  <sheetPr codeName="Foglio11">
    <tabColor rgb="FFC00000"/>
  </sheetPr>
  <dimension ref="A1:B41"/>
  <sheetViews>
    <sheetView zoomScale="175" zoomScaleNormal="175" workbookViewId="0"/>
  </sheetViews>
  <sheetFormatPr defaultColWidth="9.28515625" defaultRowHeight="12.75" x14ac:dyDescent="0.2"/>
  <cols>
    <col min="1" max="1" width="127.140625" style="3" customWidth="1"/>
    <col min="2" max="16384" width="9.28515625" style="1"/>
  </cols>
  <sheetData>
    <row r="1" spans="1:2" ht="21.75" customHeight="1" x14ac:dyDescent="0.2">
      <c r="A1" s="113" t="s">
        <v>444</v>
      </c>
    </row>
    <row r="2" spans="1:2" x14ac:dyDescent="0.2">
      <c r="A2" s="111" t="s">
        <v>44</v>
      </c>
    </row>
    <row r="3" spans="1:2" ht="25.5" x14ac:dyDescent="0.2">
      <c r="A3" s="2" t="s">
        <v>45</v>
      </c>
    </row>
    <row r="4" spans="1:2" x14ac:dyDescent="0.2">
      <c r="A4" s="14" t="s">
        <v>798</v>
      </c>
      <c r="B4" s="1" t="s">
        <v>800</v>
      </c>
    </row>
    <row r="5" spans="1:2" x14ac:dyDescent="0.2">
      <c r="A5" s="14" t="s">
        <v>799</v>
      </c>
      <c r="B5" s="1" t="s">
        <v>801</v>
      </c>
    </row>
    <row r="6" spans="1:2" ht="25.5" x14ac:dyDescent="0.2">
      <c r="A6" s="14" t="s">
        <v>754</v>
      </c>
      <c r="B6" s="1" t="s">
        <v>802</v>
      </c>
    </row>
    <row r="7" spans="1:2" ht="55.5" customHeight="1" x14ac:dyDescent="0.2">
      <c r="A7" s="2" t="s">
        <v>46</v>
      </c>
    </row>
    <row r="8" spans="1:2" ht="51" x14ac:dyDescent="0.2">
      <c r="A8" s="2" t="s">
        <v>71</v>
      </c>
    </row>
    <row r="9" spans="1:2" ht="51" x14ac:dyDescent="0.2">
      <c r="A9" s="2" t="s">
        <v>47</v>
      </c>
    </row>
    <row r="10" spans="1:2" ht="38.25" x14ac:dyDescent="0.2">
      <c r="A10" s="15" t="s">
        <v>48</v>
      </c>
    </row>
    <row r="11" spans="1:2" ht="25.5" x14ac:dyDescent="0.2">
      <c r="A11" s="15" t="s">
        <v>49</v>
      </c>
    </row>
    <row r="12" spans="1:2" x14ac:dyDescent="0.2">
      <c r="A12" s="56" t="s">
        <v>669</v>
      </c>
    </row>
    <row r="13" spans="1:2" x14ac:dyDescent="0.2">
      <c r="A13" s="111" t="s">
        <v>9</v>
      </c>
    </row>
    <row r="14" spans="1:2" ht="25.5" x14ac:dyDescent="0.2">
      <c r="A14" s="57" t="s">
        <v>10</v>
      </c>
    </row>
    <row r="15" spans="1:2" x14ac:dyDescent="0.2">
      <c r="A15" s="58" t="s">
        <v>11</v>
      </c>
    </row>
    <row r="16" spans="1:2" ht="51" x14ac:dyDescent="0.2">
      <c r="A16" s="58" t="s">
        <v>12</v>
      </c>
    </row>
    <row r="17" spans="1:1" ht="25.5" x14ac:dyDescent="0.2">
      <c r="A17" s="58" t="s">
        <v>13</v>
      </c>
    </row>
    <row r="18" spans="1:1" x14ac:dyDescent="0.2">
      <c r="A18" s="57" t="s">
        <v>14</v>
      </c>
    </row>
    <row r="19" spans="1:1" x14ac:dyDescent="0.2">
      <c r="A19" s="58" t="s">
        <v>15</v>
      </c>
    </row>
    <row r="20" spans="1:1" x14ac:dyDescent="0.2">
      <c r="A20" s="58" t="s">
        <v>16</v>
      </c>
    </row>
    <row r="21" spans="1:1" ht="38.25" x14ac:dyDescent="0.2">
      <c r="A21" s="57" t="s">
        <v>17</v>
      </c>
    </row>
    <row r="22" spans="1:1" x14ac:dyDescent="0.2">
      <c r="A22" s="59" t="s">
        <v>18</v>
      </c>
    </row>
    <row r="23" spans="1:1" x14ac:dyDescent="0.2">
      <c r="A23" s="58" t="s">
        <v>19</v>
      </c>
    </row>
    <row r="24" spans="1:1" x14ac:dyDescent="0.2">
      <c r="A24" s="58" t="s">
        <v>20</v>
      </c>
    </row>
    <row r="25" spans="1:1" x14ac:dyDescent="0.2">
      <c r="A25" s="58" t="s">
        <v>21</v>
      </c>
    </row>
    <row r="26" spans="1:1" x14ac:dyDescent="0.2">
      <c r="A26" s="58" t="s">
        <v>22</v>
      </c>
    </row>
    <row r="27" spans="1:1" x14ac:dyDescent="0.2">
      <c r="A27" s="59" t="s">
        <v>23</v>
      </c>
    </row>
    <row r="28" spans="1:1" x14ac:dyDescent="0.2">
      <c r="A28" s="58" t="s">
        <v>24</v>
      </c>
    </row>
    <row r="29" spans="1:1" x14ac:dyDescent="0.2">
      <c r="A29" s="58" t="s">
        <v>25</v>
      </c>
    </row>
    <row r="30" spans="1:1" x14ac:dyDescent="0.2">
      <c r="A30" s="58" t="s">
        <v>26</v>
      </c>
    </row>
    <row r="31" spans="1:1" x14ac:dyDescent="0.2">
      <c r="A31" s="58" t="s">
        <v>27</v>
      </c>
    </row>
    <row r="32" spans="1:1" ht="25.5" x14ac:dyDescent="0.2">
      <c r="A32" s="58" t="s">
        <v>28</v>
      </c>
    </row>
    <row r="33" spans="1:1" x14ac:dyDescent="0.2">
      <c r="A33" s="58" t="s">
        <v>29</v>
      </c>
    </row>
    <row r="34" spans="1:1" ht="25.5" x14ac:dyDescent="0.2">
      <c r="A34" s="57" t="s">
        <v>30</v>
      </c>
    </row>
    <row r="35" spans="1:1" ht="38.25" x14ac:dyDescent="0.2">
      <c r="A35" s="57" t="s">
        <v>31</v>
      </c>
    </row>
    <row r="36" spans="1:1" ht="76.5" x14ac:dyDescent="0.2">
      <c r="A36" s="57" t="s">
        <v>32</v>
      </c>
    </row>
    <row r="37" spans="1:1" ht="38.25" x14ac:dyDescent="0.2">
      <c r="A37" s="57" t="s">
        <v>33</v>
      </c>
    </row>
    <row r="39" spans="1:1" s="167" customFormat="1" ht="19.5" customHeight="1" x14ac:dyDescent="0.2">
      <c r="A39" s="166" t="s">
        <v>670</v>
      </c>
    </row>
    <row r="40" spans="1:1" s="167" customFormat="1" ht="19.5" customHeight="1" x14ac:dyDescent="0.2">
      <c r="A40" s="166" t="s">
        <v>671</v>
      </c>
    </row>
    <row r="41" spans="1:1" s="167" customFormat="1" ht="19.5" customHeight="1" x14ac:dyDescent="0.2">
      <c r="A41" s="166" t="s">
        <v>672</v>
      </c>
    </row>
  </sheetData>
  <hyperlinks>
    <hyperlink ref="A10" r:id="rId1" display="https://www.normattiva.it/uri-res/N2Ls?urn:nir:stato:decreto.legislativo:2009-12-01;178~art3" xr:uid="{31884FDC-A4FF-4712-9BDA-3E8D3824D4B9}"/>
    <hyperlink ref="A11" r:id="rId2" display="https://www.normattiva.it/uri-res/N2Ls?urn:nir:stato:decreto.legislativo:2001-03-30;165~art21-com1bis" xr:uid="{49ABA585-2DD9-4023-8368-9ABD7A1CC8F4}"/>
    <hyperlink ref="A39" location="'Verifica ordinaria'!A1" display="Link adeguata verifica ordinaria" xr:uid="{2AFBF4AD-EC1C-4CB1-882E-E7712DEF63B8}"/>
    <hyperlink ref="A40" location="'Verifica rafforzata'!A1" display="Link adeguata verifica rafforzata" xr:uid="{502A30AF-D311-45A6-A4C9-E5B7F888BB13}"/>
    <hyperlink ref="A41" location="'Verifica semplificata'!A1" display="Link adeguata verifica semplificata" xr:uid="{B86D14F4-9B1C-4E9D-83E6-CB3DAF035FDF}"/>
  </hyperlinks>
  <pageMargins left="0.7" right="0.7" top="0.75" bottom="0.75"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FF277-709B-4A3A-9B45-08E47928B72D}">
  <sheetPr codeName="Foglio4">
    <tabColor rgb="FFC00000"/>
  </sheetPr>
  <dimension ref="A1:D31"/>
  <sheetViews>
    <sheetView zoomScale="145" zoomScaleNormal="145" workbookViewId="0">
      <pane ySplit="2" topLeftCell="A14" activePane="bottomLeft" state="frozen"/>
      <selection pane="bottomLeft"/>
    </sheetView>
  </sheetViews>
  <sheetFormatPr defaultColWidth="9.28515625" defaultRowHeight="12.75" x14ac:dyDescent="0.2"/>
  <cols>
    <col min="1" max="1" width="30.85546875" style="308" customWidth="1"/>
    <col min="2" max="2" width="148.5703125" style="229" customWidth="1"/>
    <col min="3" max="16384" width="9.28515625" style="12"/>
  </cols>
  <sheetData>
    <row r="1" spans="1:2" ht="32.25" customHeight="1" x14ac:dyDescent="0.2">
      <c r="A1" s="112" t="s">
        <v>55</v>
      </c>
      <c r="B1" s="112"/>
    </row>
    <row r="2" spans="1:2" ht="27" customHeight="1" x14ac:dyDescent="0.2">
      <c r="A2" s="348" t="s">
        <v>1198</v>
      </c>
      <c r="B2" s="349" t="s">
        <v>42</v>
      </c>
    </row>
    <row r="3" spans="1:2" ht="38.25" x14ac:dyDescent="0.2">
      <c r="A3" s="306" t="s">
        <v>1106</v>
      </c>
      <c r="B3" s="229" t="s">
        <v>1107</v>
      </c>
    </row>
    <row r="4" spans="1:2" ht="63.75" x14ac:dyDescent="0.2">
      <c r="A4" s="306" t="s">
        <v>1108</v>
      </c>
      <c r="B4" s="229" t="s">
        <v>1109</v>
      </c>
    </row>
    <row r="5" spans="1:2" ht="38.25" x14ac:dyDescent="0.2">
      <c r="A5" s="306" t="s">
        <v>1110</v>
      </c>
      <c r="B5" s="229" t="s">
        <v>1111</v>
      </c>
    </row>
    <row r="6" spans="1:2" ht="63.75" x14ac:dyDescent="0.2">
      <c r="A6" s="306" t="s">
        <v>1108</v>
      </c>
      <c r="B6" s="229" t="s">
        <v>1112</v>
      </c>
    </row>
    <row r="7" spans="1:2" ht="127.5" x14ac:dyDescent="0.2">
      <c r="A7" s="306" t="s">
        <v>1113</v>
      </c>
      <c r="B7" s="229" t="s">
        <v>1114</v>
      </c>
    </row>
    <row r="8" spans="1:2" ht="38.25" x14ac:dyDescent="0.2">
      <c r="A8" s="306" t="s">
        <v>1115</v>
      </c>
      <c r="B8" s="229" t="s">
        <v>1116</v>
      </c>
    </row>
    <row r="9" spans="1:2" ht="51" x14ac:dyDescent="0.2">
      <c r="A9" s="306" t="s">
        <v>1117</v>
      </c>
      <c r="B9" s="229" t="s">
        <v>1118</v>
      </c>
    </row>
    <row r="10" spans="1:2" ht="51" x14ac:dyDescent="0.2">
      <c r="A10" s="306" t="s">
        <v>1119</v>
      </c>
      <c r="B10" s="229" t="s">
        <v>1120</v>
      </c>
    </row>
    <row r="11" spans="1:2" ht="38.25" x14ac:dyDescent="0.2">
      <c r="A11" s="306" t="s">
        <v>1121</v>
      </c>
      <c r="B11" s="229" t="s">
        <v>1122</v>
      </c>
    </row>
    <row r="12" spans="1:2" ht="51" x14ac:dyDescent="0.2">
      <c r="A12" s="306" t="s">
        <v>1123</v>
      </c>
      <c r="B12" s="229" t="s">
        <v>1124</v>
      </c>
    </row>
    <row r="13" spans="1:2" ht="25.5" x14ac:dyDescent="0.2">
      <c r="A13" s="306" t="s">
        <v>1125</v>
      </c>
      <c r="B13" s="229" t="s">
        <v>1126</v>
      </c>
    </row>
    <row r="14" spans="1:2" ht="63.75" x14ac:dyDescent="0.2">
      <c r="A14" s="306" t="s">
        <v>1127</v>
      </c>
      <c r="B14" s="229" t="s">
        <v>1128</v>
      </c>
    </row>
    <row r="15" spans="1:2" ht="25.5" x14ac:dyDescent="0.2">
      <c r="A15" s="306" t="s">
        <v>1129</v>
      </c>
      <c r="B15" s="229" t="s">
        <v>1130</v>
      </c>
    </row>
    <row r="16" spans="1:2" ht="25.5" x14ac:dyDescent="0.2">
      <c r="A16" s="306" t="s">
        <v>69</v>
      </c>
      <c r="B16" s="229" t="s">
        <v>1131</v>
      </c>
    </row>
    <row r="17" spans="1:4" ht="38.25" x14ac:dyDescent="0.2">
      <c r="A17" s="306" t="s">
        <v>1132</v>
      </c>
      <c r="B17" s="229" t="s">
        <v>1133</v>
      </c>
    </row>
    <row r="18" spans="1:4" ht="38.25" x14ac:dyDescent="0.2">
      <c r="A18" s="306" t="s">
        <v>1134</v>
      </c>
      <c r="B18" s="229" t="s">
        <v>1135</v>
      </c>
    </row>
    <row r="19" spans="1:4" ht="25.5" x14ac:dyDescent="0.2">
      <c r="A19" s="306" t="s">
        <v>1136</v>
      </c>
      <c r="B19" s="229" t="s">
        <v>1137</v>
      </c>
    </row>
    <row r="20" spans="1:4" ht="51" x14ac:dyDescent="0.2">
      <c r="A20" s="307" t="s">
        <v>1161</v>
      </c>
      <c r="B20" s="229" t="s">
        <v>1138</v>
      </c>
    </row>
    <row r="21" spans="1:4" ht="38.25" x14ac:dyDescent="0.2">
      <c r="A21" s="306" t="s">
        <v>1139</v>
      </c>
      <c r="B21" s="229" t="s">
        <v>1140</v>
      </c>
    </row>
    <row r="22" spans="1:4" ht="38.25" x14ac:dyDescent="0.2">
      <c r="A22" s="306" t="s">
        <v>1160</v>
      </c>
      <c r="B22" s="229" t="s">
        <v>1141</v>
      </c>
    </row>
    <row r="23" spans="1:4" ht="51" x14ac:dyDescent="0.2">
      <c r="A23" s="306" t="s">
        <v>1142</v>
      </c>
      <c r="B23" s="229" t="s">
        <v>1152</v>
      </c>
      <c r="D23" s="12" t="s">
        <v>1151</v>
      </c>
    </row>
    <row r="24" spans="1:4" ht="76.5" x14ac:dyDescent="0.2">
      <c r="A24" s="306" t="s">
        <v>1143</v>
      </c>
      <c r="B24" s="229" t="s">
        <v>1153</v>
      </c>
    </row>
    <row r="25" spans="1:4" ht="38.25" x14ac:dyDescent="0.2">
      <c r="A25" s="306" t="s">
        <v>1144</v>
      </c>
      <c r="B25" s="229" t="s">
        <v>1145</v>
      </c>
    </row>
    <row r="26" spans="1:4" ht="102" x14ac:dyDescent="0.2">
      <c r="A26" s="306" t="s">
        <v>1143</v>
      </c>
      <c r="B26" s="229" t="s">
        <v>1154</v>
      </c>
    </row>
    <row r="27" spans="1:4" ht="204" x14ac:dyDescent="0.2">
      <c r="A27" s="306" t="s">
        <v>1146</v>
      </c>
      <c r="B27" s="229" t="s">
        <v>1155</v>
      </c>
    </row>
    <row r="28" spans="1:4" ht="51" x14ac:dyDescent="0.2">
      <c r="A28" s="306" t="s">
        <v>1159</v>
      </c>
      <c r="B28" s="229" t="s">
        <v>1147</v>
      </c>
    </row>
    <row r="29" spans="1:4" ht="25.5" x14ac:dyDescent="0.2">
      <c r="A29" s="306" t="s">
        <v>1158</v>
      </c>
      <c r="B29" s="229" t="s">
        <v>1148</v>
      </c>
    </row>
    <row r="30" spans="1:4" ht="25.5" x14ac:dyDescent="0.2">
      <c r="A30" s="306" t="s">
        <v>1157</v>
      </c>
      <c r="B30" s="229" t="s">
        <v>1156</v>
      </c>
    </row>
    <row r="31" spans="1:4" ht="38.25" x14ac:dyDescent="0.2">
      <c r="A31" s="306" t="s">
        <v>1149</v>
      </c>
      <c r="B31" s="229" t="s">
        <v>1150</v>
      </c>
    </row>
  </sheetData>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DAEDF-3CAF-46AE-BFCA-E1DB226FA7CF}">
  <sheetPr codeName="Foglio5">
    <tabColor rgb="FFC00000"/>
  </sheetPr>
  <dimension ref="A1:A32"/>
  <sheetViews>
    <sheetView zoomScale="145" zoomScaleNormal="145" workbookViewId="0">
      <pane ySplit="5" topLeftCell="A24" activePane="bottomLeft" state="frozen"/>
      <selection pane="bottomLeft" activeCell="A26" sqref="A26"/>
    </sheetView>
  </sheetViews>
  <sheetFormatPr defaultColWidth="9.28515625" defaultRowHeight="15.75" x14ac:dyDescent="0.2"/>
  <cols>
    <col min="1" max="1" width="187" style="171" customWidth="1"/>
    <col min="2" max="16384" width="9.28515625" style="12"/>
  </cols>
  <sheetData>
    <row r="1" spans="1:1" ht="33" customHeight="1" x14ac:dyDescent="0.2">
      <c r="A1" s="172" t="s">
        <v>445</v>
      </c>
    </row>
    <row r="2" spans="1:1" hidden="1" x14ac:dyDescent="0.2">
      <c r="A2" s="168" t="s">
        <v>493</v>
      </c>
    </row>
    <row r="3" spans="1:1" ht="47.25" hidden="1" x14ac:dyDescent="0.2">
      <c r="A3" s="169" t="s">
        <v>446</v>
      </c>
    </row>
    <row r="4" spans="1:1" hidden="1" x14ac:dyDescent="0.2">
      <c r="A4" s="168" t="s">
        <v>493</v>
      </c>
    </row>
    <row r="5" spans="1:1" ht="26.25" hidden="1" customHeight="1" x14ac:dyDescent="0.2">
      <c r="A5" s="169" t="s">
        <v>448</v>
      </c>
    </row>
    <row r="6" spans="1:1" x14ac:dyDescent="0.2">
      <c r="A6" s="168" t="s">
        <v>493</v>
      </c>
    </row>
    <row r="7" spans="1:1" ht="31.5" x14ac:dyDescent="0.2">
      <c r="A7" s="350" t="s">
        <v>684</v>
      </c>
    </row>
    <row r="8" spans="1:1" ht="25.5" customHeight="1" x14ac:dyDescent="0.2">
      <c r="A8" s="173" t="s">
        <v>676</v>
      </c>
    </row>
    <row r="9" spans="1:1" ht="63" x14ac:dyDescent="0.2">
      <c r="A9" s="350" t="s">
        <v>685</v>
      </c>
    </row>
    <row r="10" spans="1:1" ht="25.5" customHeight="1" x14ac:dyDescent="0.2">
      <c r="A10" s="173" t="s">
        <v>676</v>
      </c>
    </row>
    <row r="11" spans="1:1" x14ac:dyDescent="0.2">
      <c r="A11" s="350" t="s">
        <v>677</v>
      </c>
    </row>
    <row r="12" spans="1:1" ht="25.5" customHeight="1" x14ac:dyDescent="0.2">
      <c r="A12" s="173" t="s">
        <v>676</v>
      </c>
    </row>
    <row r="13" spans="1:1" x14ac:dyDescent="0.2">
      <c r="A13" s="168" t="s">
        <v>447</v>
      </c>
    </row>
    <row r="14" spans="1:1" x14ac:dyDescent="0.2">
      <c r="A14" s="350" t="s">
        <v>450</v>
      </c>
    </row>
    <row r="15" spans="1:1" ht="24.75" customHeight="1" x14ac:dyDescent="0.2">
      <c r="A15" s="173" t="s">
        <v>676</v>
      </c>
    </row>
    <row r="16" spans="1:1" x14ac:dyDescent="0.2">
      <c r="A16" s="168" t="s">
        <v>449</v>
      </c>
    </row>
    <row r="17" spans="1:1" ht="31.5" x14ac:dyDescent="0.2">
      <c r="A17" s="350" t="s">
        <v>675</v>
      </c>
    </row>
    <row r="18" spans="1:1" ht="72" customHeight="1" x14ac:dyDescent="0.2">
      <c r="A18" s="170" t="s">
        <v>674</v>
      </c>
    </row>
    <row r="19" spans="1:1" ht="39" customHeight="1" x14ac:dyDescent="0.2">
      <c r="A19" s="170" t="s">
        <v>489</v>
      </c>
    </row>
    <row r="20" spans="1:1" x14ac:dyDescent="0.2">
      <c r="A20" s="168" t="s">
        <v>451</v>
      </c>
    </row>
    <row r="21" spans="1:1" ht="51.75" customHeight="1" x14ac:dyDescent="0.2">
      <c r="A21" s="350" t="s">
        <v>679</v>
      </c>
    </row>
    <row r="22" spans="1:1" ht="163.5" customHeight="1" x14ac:dyDescent="0.2">
      <c r="A22" s="170" t="s">
        <v>678</v>
      </c>
    </row>
    <row r="23" spans="1:1" ht="16.5" customHeight="1" x14ac:dyDescent="0.2">
      <c r="A23" s="168" t="s">
        <v>452</v>
      </c>
    </row>
    <row r="24" spans="1:1" ht="27.75" customHeight="1" x14ac:dyDescent="0.2">
      <c r="A24" s="351" t="s">
        <v>680</v>
      </c>
    </row>
    <row r="25" spans="1:1" ht="24.75" customHeight="1" x14ac:dyDescent="0.2">
      <c r="A25" s="170" t="s">
        <v>676</v>
      </c>
    </row>
    <row r="26" spans="1:1" ht="162.75" customHeight="1" x14ac:dyDescent="0.2">
      <c r="A26" s="170" t="s">
        <v>686</v>
      </c>
    </row>
    <row r="27" spans="1:1" x14ac:dyDescent="0.2">
      <c r="A27" s="168" t="s">
        <v>490</v>
      </c>
    </row>
    <row r="28" spans="1:1" ht="28.5" customHeight="1" x14ac:dyDescent="0.2">
      <c r="A28" s="351" t="s">
        <v>681</v>
      </c>
    </row>
    <row r="29" spans="1:1" ht="22.5" customHeight="1" x14ac:dyDescent="0.2">
      <c r="A29" s="173" t="s">
        <v>676</v>
      </c>
    </row>
    <row r="30" spans="1:1" x14ac:dyDescent="0.2">
      <c r="A30" s="168" t="s">
        <v>673</v>
      </c>
    </row>
    <row r="31" spans="1:1" ht="24" customHeight="1" x14ac:dyDescent="0.2">
      <c r="A31" s="351" t="s">
        <v>682</v>
      </c>
    </row>
    <row r="32" spans="1:1" ht="234" customHeight="1" x14ac:dyDescent="0.2">
      <c r="A32" s="170" t="s">
        <v>683</v>
      </c>
    </row>
  </sheetData>
  <hyperlinks>
    <hyperlink ref="A3" r:id="rId1" location="!/files" display="sito della Commissione Europea la lista consolidata di tutte le persone, gruppi ed entità oggetto di congelamento nel territorio europeo (la consultazione, gratuita, è possibile previa registrazione). L’elenco comprende i soggetti designati dalle Nazioni Unite e dai Paesi appartenenti all’Unione Europea nell'ambito delle misure di contrasto al finanziamento del terrorismo e all'attività dei Paesi che minacciano la pace e la sicurezza internazionale." xr:uid="{49E15F4A-7255-4094-912C-8B58C03D86B1}"/>
    <hyperlink ref="A5" r:id="rId2" xr:uid="{47BFBB2D-B5F8-485B-ABE8-C85FC8489770}"/>
    <hyperlink ref="A12" r:id="rId3" display="Dipartimento del Tesoro degli Stati Uniti è consultabile, infine, la lista consolidata delle persone ed entità oggetto di sanzioni finanziarie da parte delle autorità americane (OFAC-Office of Foreign Assets Control)." xr:uid="{956A4609-80CB-4626-8422-B0A8DB21D8F9}"/>
    <hyperlink ref="A15" r:id="rId4" location="objectivesofthelist" display="Elenco dei Paesi terzi ad alto rischio identificati dalla Commissione europea" xr:uid="{3393A044-46DC-4DC4-B045-8988D1AA9276}"/>
    <hyperlink ref="A25" r:id="rId5" display="MEF Dipartimento del Tesoro: Analisi nazionale dei rischi di riciclaggio di denaro e di finanziamento del terrorismo elaborata dal Comitato di sicurezza finanziaria" xr:uid="{ED64B877-4D24-4FCC-95EB-CB15D105F1A6}"/>
    <hyperlink ref="A29" r:id="rId6" xr:uid="{9AA08E0B-0C0A-4B9D-822F-B0B4FB9B272E}"/>
    <hyperlink ref="A10" r:id="rId7" xr:uid="{8EE93EAD-5ABD-4B93-A3CB-93A10D853AA4}"/>
    <hyperlink ref="A8" r:id="rId8" xr:uid="{E1988444-6909-4494-BBAD-7C017BF0009C}"/>
  </hyperlinks>
  <pageMargins left="0.7" right="0.7" top="0.75" bottom="0.75" header="0.3" footer="0.3"/>
  <pageSetup paperSize="9" orientation="portrait" r:id="rId9"/>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04B23-2BF9-447A-8397-6F9F646C76E6}">
  <sheetPr codeName="Foglio26">
    <tabColor rgb="FF00B050"/>
  </sheetPr>
  <dimension ref="A1:M46"/>
  <sheetViews>
    <sheetView zoomScale="130" zoomScaleNormal="130" workbookViewId="0">
      <pane ySplit="2" topLeftCell="A3" activePane="bottomLeft" state="frozen"/>
      <selection pane="bottomLeft" activeCell="F6" sqref="F6"/>
    </sheetView>
  </sheetViews>
  <sheetFormatPr defaultRowHeight="12.75" x14ac:dyDescent="0.2"/>
  <cols>
    <col min="1" max="1" width="40" customWidth="1"/>
    <col min="2" max="2" width="46.85546875" customWidth="1"/>
    <col min="3" max="3" width="31" customWidth="1"/>
    <col min="4" max="4" width="22.140625" hidden="1" customWidth="1"/>
    <col min="5" max="6" width="41.42578125" style="358" customWidth="1"/>
    <col min="7" max="7" width="18" hidden="1" customWidth="1"/>
    <col min="8" max="8" width="19.42578125" hidden="1" customWidth="1"/>
    <col min="9" max="9" width="36.42578125" hidden="1" customWidth="1"/>
    <col min="10" max="10" width="42.28515625" customWidth="1"/>
    <col min="11" max="11" width="16" customWidth="1"/>
    <col min="12" max="12" width="24.85546875" customWidth="1"/>
    <col min="13" max="13" width="41.5703125" customWidth="1"/>
  </cols>
  <sheetData>
    <row r="1" spans="1:13" ht="39.75" customHeight="1" thickBot="1" x14ac:dyDescent="0.25">
      <c r="A1" s="112" t="s">
        <v>615</v>
      </c>
      <c r="B1" s="112"/>
      <c r="C1" s="112"/>
      <c r="D1" s="112"/>
      <c r="E1" s="354"/>
      <c r="F1" s="354"/>
      <c r="G1" s="112"/>
      <c r="H1" s="112"/>
      <c r="I1" s="112"/>
      <c r="J1" s="112"/>
      <c r="K1" s="112"/>
      <c r="L1" s="112"/>
      <c r="M1" s="112"/>
    </row>
    <row r="2" spans="1:13" ht="69.75" thickBot="1" x14ac:dyDescent="0.25">
      <c r="A2" s="108" t="s">
        <v>616</v>
      </c>
      <c r="B2" s="108" t="s">
        <v>617</v>
      </c>
      <c r="C2" s="108" t="s">
        <v>723</v>
      </c>
      <c r="D2" s="109" t="s">
        <v>618</v>
      </c>
      <c r="E2" s="355" t="s">
        <v>619</v>
      </c>
      <c r="F2" s="355" t="s">
        <v>620</v>
      </c>
      <c r="G2" s="109" t="s">
        <v>621</v>
      </c>
      <c r="H2" s="109" t="s">
        <v>622</v>
      </c>
      <c r="I2" s="109" t="s">
        <v>623</v>
      </c>
      <c r="J2" s="108" t="s">
        <v>626</v>
      </c>
      <c r="K2" s="110" t="s">
        <v>753</v>
      </c>
      <c r="L2" s="108" t="s">
        <v>624</v>
      </c>
      <c r="M2" s="109" t="s">
        <v>625</v>
      </c>
    </row>
    <row r="3" spans="1:13" ht="165.75" x14ac:dyDescent="0.2">
      <c r="A3" s="352" t="s">
        <v>1199</v>
      </c>
      <c r="B3" s="352" t="s">
        <v>1200</v>
      </c>
      <c r="C3" s="353"/>
      <c r="D3" s="353"/>
      <c r="E3" s="2" t="s">
        <v>1210</v>
      </c>
      <c r="F3" s="2" t="s">
        <v>1209</v>
      </c>
      <c r="G3" s="353"/>
      <c r="H3" s="353"/>
      <c r="I3" s="353"/>
      <c r="J3" s="115"/>
      <c r="K3" s="353"/>
      <c r="L3" s="353"/>
      <c r="M3" s="353"/>
    </row>
    <row r="4" spans="1:13" ht="51" x14ac:dyDescent="0.2">
      <c r="A4" s="114" t="s">
        <v>1201</v>
      </c>
      <c r="B4" s="114" t="s">
        <v>1202</v>
      </c>
      <c r="C4" s="114"/>
      <c r="D4" s="114"/>
      <c r="E4" s="2" t="s">
        <v>1207</v>
      </c>
      <c r="F4" s="2" t="s">
        <v>1207</v>
      </c>
      <c r="G4" s="114"/>
      <c r="H4" s="114"/>
      <c r="I4" s="114"/>
      <c r="J4" s="115"/>
      <c r="K4" s="115"/>
      <c r="L4" s="115"/>
      <c r="M4" s="114"/>
    </row>
    <row r="5" spans="1:13" ht="76.5" x14ac:dyDescent="0.2">
      <c r="A5" s="114" t="s">
        <v>1203</v>
      </c>
      <c r="B5" s="114" t="s">
        <v>1204</v>
      </c>
      <c r="C5" s="114"/>
      <c r="D5" s="114"/>
      <c r="E5" s="2" t="s">
        <v>1211</v>
      </c>
      <c r="F5" s="2" t="s">
        <v>1208</v>
      </c>
      <c r="G5" s="114"/>
      <c r="H5" s="114"/>
      <c r="I5" s="114"/>
      <c r="J5" s="115"/>
      <c r="K5" s="115"/>
      <c r="L5" s="115"/>
      <c r="M5" s="114"/>
    </row>
    <row r="6" spans="1:13" ht="140.25" x14ac:dyDescent="0.2">
      <c r="A6" s="114" t="s">
        <v>1205</v>
      </c>
      <c r="B6" s="114" t="s">
        <v>1206</v>
      </c>
      <c r="C6" s="114"/>
      <c r="D6" s="114"/>
      <c r="E6" s="2" t="s">
        <v>1212</v>
      </c>
      <c r="F6" s="2"/>
      <c r="G6" s="114"/>
      <c r="H6" s="114"/>
      <c r="I6" s="114"/>
      <c r="J6" s="115"/>
      <c r="K6" s="115"/>
      <c r="L6" s="115"/>
      <c r="M6" s="114"/>
    </row>
    <row r="7" spans="1:13" x14ac:dyDescent="0.2">
      <c r="A7" s="114"/>
      <c r="B7" s="114"/>
      <c r="C7" s="114"/>
      <c r="D7" s="114"/>
      <c r="E7" s="356"/>
      <c r="F7" s="357"/>
      <c r="G7" s="114"/>
      <c r="H7" s="114"/>
      <c r="I7" s="114"/>
      <c r="J7" s="115"/>
      <c r="K7" s="115"/>
      <c r="L7" s="115"/>
      <c r="M7" s="114"/>
    </row>
    <row r="8" spans="1:13" x14ac:dyDescent="0.2">
      <c r="A8" s="114"/>
      <c r="B8" s="114"/>
      <c r="C8" s="114"/>
      <c r="D8" s="114"/>
      <c r="E8" s="356"/>
      <c r="F8" s="357"/>
      <c r="G8" s="114"/>
      <c r="H8" s="114"/>
      <c r="I8" s="114"/>
      <c r="J8" s="115"/>
      <c r="K8" s="115"/>
      <c r="L8" s="115"/>
      <c r="M8" s="114"/>
    </row>
    <row r="9" spans="1:13" x14ac:dyDescent="0.2">
      <c r="A9" s="114"/>
      <c r="B9" s="114"/>
      <c r="C9" s="114"/>
      <c r="D9" s="114"/>
      <c r="E9" s="356"/>
      <c r="F9" s="357"/>
      <c r="G9" s="114"/>
      <c r="H9" s="114"/>
      <c r="I9" s="114"/>
      <c r="J9" s="115"/>
      <c r="K9" s="115"/>
      <c r="L9" s="115"/>
      <c r="M9" s="114"/>
    </row>
    <row r="10" spans="1:13" x14ac:dyDescent="0.2">
      <c r="A10" s="114"/>
      <c r="B10" s="114"/>
      <c r="C10" s="114"/>
      <c r="D10" s="114"/>
      <c r="E10" s="356"/>
      <c r="F10" s="357"/>
      <c r="G10" s="114"/>
      <c r="H10" s="114"/>
      <c r="I10" s="114"/>
      <c r="J10" s="115"/>
      <c r="K10" s="115"/>
      <c r="L10" s="115"/>
      <c r="M10" s="114"/>
    </row>
    <row r="11" spans="1:13" x14ac:dyDescent="0.2">
      <c r="A11" s="114"/>
      <c r="B11" s="114"/>
      <c r="C11" s="114"/>
      <c r="D11" s="114"/>
      <c r="E11" s="356"/>
      <c r="F11" s="357"/>
      <c r="G11" s="114"/>
      <c r="H11" s="114"/>
      <c r="I11" s="114"/>
      <c r="J11" s="115"/>
      <c r="K11" s="115"/>
      <c r="L11" s="115"/>
      <c r="M11" s="114"/>
    </row>
    <row r="12" spans="1:13" x14ac:dyDescent="0.2">
      <c r="A12" s="114"/>
      <c r="B12" s="114"/>
      <c r="C12" s="114"/>
      <c r="D12" s="114"/>
      <c r="E12" s="356"/>
      <c r="F12" s="357"/>
      <c r="G12" s="114"/>
      <c r="H12" s="114"/>
      <c r="I12" s="114"/>
      <c r="J12" s="115"/>
      <c r="K12" s="115"/>
      <c r="L12" s="115"/>
      <c r="M12" s="114"/>
    </row>
    <row r="13" spans="1:13" x14ac:dyDescent="0.2">
      <c r="A13" s="114"/>
      <c r="B13" s="114"/>
      <c r="C13" s="114"/>
      <c r="D13" s="114"/>
      <c r="E13" s="356"/>
      <c r="F13" s="357"/>
      <c r="G13" s="114"/>
      <c r="H13" s="114"/>
      <c r="I13" s="114"/>
      <c r="J13" s="115"/>
      <c r="K13" s="115"/>
      <c r="L13" s="115"/>
      <c r="M13" s="114"/>
    </row>
    <row r="14" spans="1:13" x14ac:dyDescent="0.2">
      <c r="A14" s="114"/>
      <c r="B14" s="114"/>
      <c r="C14" s="114"/>
      <c r="D14" s="114"/>
      <c r="E14" s="356"/>
      <c r="F14" s="357"/>
      <c r="G14" s="114"/>
      <c r="H14" s="114"/>
      <c r="I14" s="114"/>
      <c r="J14" s="115"/>
      <c r="K14" s="115"/>
      <c r="L14" s="115"/>
      <c r="M14" s="114"/>
    </row>
    <row r="15" spans="1:13" x14ac:dyDescent="0.2">
      <c r="A15" s="114"/>
      <c r="B15" s="114"/>
      <c r="C15" s="114"/>
      <c r="D15" s="114"/>
      <c r="E15" s="356"/>
      <c r="F15" s="357"/>
      <c r="G15" s="114"/>
      <c r="H15" s="114"/>
      <c r="I15" s="114"/>
      <c r="J15" s="115"/>
      <c r="K15" s="115"/>
      <c r="L15" s="115"/>
      <c r="M15" s="114"/>
    </row>
    <row r="16" spans="1:13" x14ac:dyDescent="0.2">
      <c r="A16" s="114"/>
      <c r="B16" s="114"/>
      <c r="C16" s="114"/>
      <c r="D16" s="114"/>
      <c r="E16" s="356"/>
      <c r="F16" s="357"/>
      <c r="G16" s="114"/>
      <c r="H16" s="114"/>
      <c r="I16" s="114"/>
      <c r="J16" s="115"/>
      <c r="K16" s="115"/>
      <c r="L16" s="115"/>
      <c r="M16" s="114"/>
    </row>
    <row r="17" spans="1:13" x14ac:dyDescent="0.2">
      <c r="A17" s="114"/>
      <c r="B17" s="114"/>
      <c r="C17" s="114"/>
      <c r="D17" s="114"/>
      <c r="E17" s="356"/>
      <c r="F17" s="357"/>
      <c r="G17" s="114"/>
      <c r="H17" s="114"/>
      <c r="I17" s="114"/>
      <c r="J17" s="115"/>
      <c r="K17" s="115"/>
      <c r="L17" s="115"/>
      <c r="M17" s="114"/>
    </row>
    <row r="18" spans="1:13" x14ac:dyDescent="0.2">
      <c r="A18" s="114"/>
      <c r="B18" s="114"/>
      <c r="C18" s="114"/>
      <c r="D18" s="114"/>
      <c r="E18" s="356"/>
      <c r="F18" s="357"/>
      <c r="G18" s="114"/>
      <c r="H18" s="114"/>
      <c r="I18" s="114"/>
      <c r="J18" s="115"/>
      <c r="K18" s="115"/>
      <c r="L18" s="115"/>
      <c r="M18" s="114"/>
    </row>
    <row r="19" spans="1:13" x14ac:dyDescent="0.2">
      <c r="A19" s="114"/>
      <c r="B19" s="114"/>
      <c r="C19" s="114"/>
      <c r="D19" s="114"/>
      <c r="E19" s="356"/>
      <c r="F19" s="357"/>
      <c r="G19" s="114"/>
      <c r="H19" s="114"/>
      <c r="I19" s="114"/>
      <c r="J19" s="115"/>
      <c r="K19" s="115"/>
      <c r="L19" s="115"/>
      <c r="M19" s="114"/>
    </row>
    <row r="20" spans="1:13" x14ac:dyDescent="0.2">
      <c r="A20" s="114"/>
      <c r="B20" s="114"/>
      <c r="C20" s="114"/>
      <c r="D20" s="114"/>
      <c r="E20" s="356"/>
      <c r="F20" s="357"/>
      <c r="G20" s="114"/>
      <c r="H20" s="114"/>
      <c r="I20" s="114"/>
      <c r="J20" s="115"/>
      <c r="K20" s="115"/>
      <c r="L20" s="115"/>
      <c r="M20" s="114"/>
    </row>
    <row r="21" spans="1:13" x14ac:dyDescent="0.2">
      <c r="A21" s="114"/>
      <c r="B21" s="114"/>
      <c r="C21" s="114"/>
      <c r="D21" s="114"/>
      <c r="E21" s="356"/>
      <c r="F21" s="357"/>
      <c r="G21" s="114"/>
      <c r="H21" s="114"/>
      <c r="I21" s="114"/>
      <c r="J21" s="115"/>
      <c r="K21" s="115"/>
      <c r="L21" s="115"/>
      <c r="M21" s="114"/>
    </row>
    <row r="22" spans="1:13" x14ac:dyDescent="0.2">
      <c r="A22" s="114"/>
      <c r="B22" s="114"/>
      <c r="C22" s="114"/>
      <c r="D22" s="114"/>
      <c r="E22" s="356"/>
      <c r="F22" s="357"/>
      <c r="G22" s="114"/>
      <c r="H22" s="114"/>
      <c r="I22" s="114"/>
      <c r="J22" s="115"/>
      <c r="K22" s="115"/>
      <c r="L22" s="115"/>
      <c r="M22" s="114"/>
    </row>
    <row r="23" spans="1:13" x14ac:dyDescent="0.2">
      <c r="A23" s="114"/>
      <c r="B23" s="114"/>
      <c r="C23" s="114"/>
      <c r="D23" s="114"/>
      <c r="E23" s="356"/>
      <c r="F23" s="357"/>
      <c r="G23" s="114"/>
      <c r="H23" s="114"/>
      <c r="I23" s="114"/>
      <c r="J23" s="115"/>
      <c r="K23" s="115"/>
      <c r="L23" s="115"/>
      <c r="M23" s="114"/>
    </row>
    <row r="24" spans="1:13" x14ac:dyDescent="0.2">
      <c r="A24" s="114"/>
      <c r="B24" s="114"/>
      <c r="C24" s="114"/>
      <c r="D24" s="114"/>
      <c r="E24" s="356"/>
      <c r="F24" s="357"/>
      <c r="G24" s="114"/>
      <c r="H24" s="114"/>
      <c r="I24" s="114"/>
      <c r="J24" s="115"/>
      <c r="K24" s="115"/>
      <c r="L24" s="115"/>
      <c r="M24" s="114"/>
    </row>
    <row r="25" spans="1:13" x14ac:dyDescent="0.2">
      <c r="A25" s="114"/>
      <c r="B25" s="114"/>
      <c r="C25" s="114"/>
      <c r="D25" s="114"/>
      <c r="E25" s="356"/>
      <c r="F25" s="357"/>
      <c r="G25" s="114"/>
      <c r="H25" s="114"/>
      <c r="I25" s="114"/>
      <c r="J25" s="115"/>
      <c r="K25" s="115"/>
      <c r="L25" s="115"/>
      <c r="M25" s="114"/>
    </row>
    <row r="26" spans="1:13" x14ac:dyDescent="0.2">
      <c r="A26" s="114"/>
      <c r="B26" s="114"/>
      <c r="C26" s="114"/>
      <c r="D26" s="114"/>
      <c r="E26" s="356"/>
      <c r="F26" s="357"/>
      <c r="G26" s="114"/>
      <c r="H26" s="114"/>
      <c r="I26" s="114"/>
      <c r="J26" s="115"/>
      <c r="K26" s="115"/>
      <c r="L26" s="115"/>
      <c r="M26" s="114"/>
    </row>
    <row r="27" spans="1:13" x14ac:dyDescent="0.2">
      <c r="A27" s="114"/>
      <c r="B27" s="114"/>
      <c r="C27" s="114"/>
      <c r="D27" s="114"/>
      <c r="E27" s="356"/>
      <c r="F27" s="357"/>
      <c r="G27" s="114"/>
      <c r="H27" s="114"/>
      <c r="I27" s="114"/>
      <c r="J27" s="115"/>
      <c r="K27" s="115"/>
      <c r="L27" s="115"/>
      <c r="M27" s="114"/>
    </row>
    <row r="28" spans="1:13" x14ac:dyDescent="0.2">
      <c r="A28" s="114"/>
      <c r="B28" s="114"/>
      <c r="C28" s="114"/>
      <c r="D28" s="114"/>
      <c r="E28" s="356"/>
      <c r="F28" s="357"/>
      <c r="G28" s="114"/>
      <c r="H28" s="114"/>
      <c r="I28" s="114"/>
      <c r="J28" s="115"/>
      <c r="K28" s="115"/>
      <c r="L28" s="115"/>
      <c r="M28" s="114"/>
    </row>
    <row r="29" spans="1:13" x14ac:dyDescent="0.2">
      <c r="A29" s="114"/>
      <c r="B29" s="114"/>
      <c r="C29" s="114"/>
      <c r="D29" s="114"/>
      <c r="E29" s="356"/>
      <c r="F29" s="357"/>
      <c r="G29" s="114"/>
      <c r="H29" s="114"/>
      <c r="I29" s="114"/>
      <c r="J29" s="115"/>
      <c r="K29" s="115"/>
      <c r="L29" s="115"/>
      <c r="M29" s="114"/>
    </row>
    <row r="30" spans="1:13" x14ac:dyDescent="0.2">
      <c r="A30" s="114"/>
      <c r="B30" s="114"/>
      <c r="C30" s="114"/>
      <c r="D30" s="114"/>
      <c r="E30" s="356"/>
      <c r="F30" s="357"/>
      <c r="G30" s="114"/>
      <c r="H30" s="114"/>
      <c r="I30" s="114"/>
      <c r="J30" s="115"/>
      <c r="K30" s="115"/>
      <c r="L30" s="115"/>
      <c r="M30" s="114"/>
    </row>
    <row r="31" spans="1:13" x14ac:dyDescent="0.2">
      <c r="A31" s="114"/>
      <c r="B31" s="114"/>
      <c r="C31" s="114"/>
      <c r="D31" s="114"/>
      <c r="E31" s="356"/>
      <c r="F31" s="357"/>
      <c r="G31" s="114"/>
      <c r="H31" s="114"/>
      <c r="I31" s="114"/>
      <c r="J31" s="115"/>
      <c r="K31" s="115"/>
      <c r="L31" s="115"/>
      <c r="M31" s="114"/>
    </row>
    <row r="32" spans="1:13" x14ac:dyDescent="0.2">
      <c r="A32" s="114"/>
      <c r="B32" s="114"/>
      <c r="C32" s="114"/>
      <c r="D32" s="114"/>
      <c r="E32" s="356"/>
      <c r="F32" s="357"/>
      <c r="G32" s="114"/>
      <c r="H32" s="114"/>
      <c r="I32" s="114"/>
      <c r="J32" s="115"/>
      <c r="K32" s="115"/>
      <c r="L32" s="115"/>
      <c r="M32" s="114"/>
    </row>
    <row r="33" spans="1:13" x14ac:dyDescent="0.2">
      <c r="A33" s="114"/>
      <c r="B33" s="114"/>
      <c r="C33" s="114"/>
      <c r="D33" s="114"/>
      <c r="E33" s="356"/>
      <c r="F33" s="357"/>
      <c r="G33" s="114"/>
      <c r="H33" s="114"/>
      <c r="I33" s="114"/>
      <c r="J33" s="115"/>
      <c r="K33" s="115"/>
      <c r="L33" s="115"/>
      <c r="M33" s="114"/>
    </row>
    <row r="34" spans="1:13" x14ac:dyDescent="0.2">
      <c r="A34" s="114"/>
      <c r="B34" s="114"/>
      <c r="C34" s="114"/>
      <c r="D34" s="114"/>
      <c r="E34" s="356"/>
      <c r="F34" s="357"/>
      <c r="G34" s="114"/>
      <c r="H34" s="114"/>
      <c r="I34" s="114"/>
      <c r="J34" s="115"/>
      <c r="K34" s="115"/>
      <c r="L34" s="115"/>
      <c r="M34" s="114"/>
    </row>
    <row r="35" spans="1:13" x14ac:dyDescent="0.2">
      <c r="A35" s="114"/>
      <c r="B35" s="114"/>
      <c r="C35" s="114"/>
      <c r="D35" s="114"/>
      <c r="E35" s="356"/>
      <c r="F35" s="357"/>
      <c r="G35" s="114"/>
      <c r="H35" s="114"/>
      <c r="I35" s="114"/>
      <c r="J35" s="115"/>
      <c r="K35" s="115"/>
      <c r="L35" s="115"/>
      <c r="M35" s="114"/>
    </row>
    <row r="36" spans="1:13" x14ac:dyDescent="0.2">
      <c r="A36" s="114"/>
      <c r="B36" s="114"/>
      <c r="C36" s="114"/>
      <c r="D36" s="114"/>
      <c r="E36" s="356"/>
      <c r="F36" s="357"/>
      <c r="G36" s="114"/>
      <c r="H36" s="114"/>
      <c r="I36" s="114"/>
      <c r="J36" s="115"/>
      <c r="K36" s="115"/>
      <c r="L36" s="115"/>
      <c r="M36" s="114"/>
    </row>
    <row r="37" spans="1:13" x14ac:dyDescent="0.2">
      <c r="A37" s="114"/>
      <c r="B37" s="114"/>
      <c r="C37" s="114"/>
      <c r="D37" s="114"/>
      <c r="E37" s="356"/>
      <c r="F37" s="357"/>
      <c r="G37" s="114"/>
      <c r="H37" s="114"/>
      <c r="I37" s="114"/>
      <c r="J37" s="115"/>
      <c r="K37" s="115"/>
      <c r="L37" s="115"/>
      <c r="M37" s="114"/>
    </row>
    <row r="38" spans="1:13" x14ac:dyDescent="0.2">
      <c r="A38" s="114"/>
      <c r="B38" s="114"/>
      <c r="C38" s="114"/>
      <c r="D38" s="114"/>
      <c r="E38" s="356"/>
      <c r="F38" s="357"/>
      <c r="G38" s="114"/>
      <c r="H38" s="114"/>
      <c r="I38" s="114"/>
      <c r="J38" s="115"/>
      <c r="K38" s="115"/>
      <c r="L38" s="115"/>
      <c r="M38" s="114"/>
    </row>
    <row r="39" spans="1:13" x14ac:dyDescent="0.2">
      <c r="A39" s="114"/>
      <c r="B39" s="114"/>
      <c r="C39" s="114"/>
      <c r="D39" s="114"/>
      <c r="E39" s="356"/>
      <c r="F39" s="357"/>
      <c r="G39" s="114"/>
      <c r="H39" s="114"/>
      <c r="I39" s="114"/>
      <c r="J39" s="115"/>
      <c r="K39" s="115"/>
      <c r="L39" s="115"/>
      <c r="M39" s="114"/>
    </row>
    <row r="40" spans="1:13" x14ac:dyDescent="0.2">
      <c r="A40" s="114"/>
      <c r="B40" s="114"/>
      <c r="C40" s="114"/>
      <c r="D40" s="114"/>
      <c r="E40" s="356"/>
      <c r="F40" s="357"/>
      <c r="G40" s="114"/>
      <c r="H40" s="114"/>
      <c r="I40" s="114"/>
      <c r="J40" s="115"/>
      <c r="K40" s="115"/>
      <c r="L40" s="115"/>
      <c r="M40" s="114"/>
    </row>
    <row r="41" spans="1:13" x14ac:dyDescent="0.2">
      <c r="A41" s="114"/>
      <c r="B41" s="114"/>
      <c r="C41" s="114"/>
      <c r="D41" s="114"/>
      <c r="E41" s="356"/>
      <c r="F41" s="357"/>
      <c r="G41" s="114"/>
      <c r="H41" s="114"/>
      <c r="I41" s="114"/>
      <c r="J41" s="115"/>
      <c r="K41" s="115"/>
      <c r="L41" s="115"/>
      <c r="M41" s="114"/>
    </row>
    <row r="42" spans="1:13" x14ac:dyDescent="0.2">
      <c r="A42" s="114"/>
      <c r="B42" s="114"/>
      <c r="C42" s="114"/>
      <c r="D42" s="114"/>
      <c r="E42" s="356"/>
      <c r="F42" s="357"/>
      <c r="G42" s="114"/>
      <c r="H42" s="114"/>
      <c r="I42" s="114"/>
      <c r="J42" s="115"/>
      <c r="K42" s="115"/>
      <c r="L42" s="115"/>
      <c r="M42" s="114"/>
    </row>
    <row r="43" spans="1:13" x14ac:dyDescent="0.2">
      <c r="A43" s="114"/>
      <c r="B43" s="114"/>
      <c r="C43" s="114"/>
      <c r="D43" s="114"/>
      <c r="E43" s="356"/>
      <c r="F43" s="357"/>
      <c r="G43" s="114"/>
      <c r="H43" s="114"/>
      <c r="I43" s="114"/>
      <c r="J43" s="115"/>
      <c r="K43" s="115"/>
      <c r="L43" s="115"/>
      <c r="M43" s="114"/>
    </row>
    <row r="44" spans="1:13" x14ac:dyDescent="0.2">
      <c r="A44" s="114"/>
      <c r="B44" s="114"/>
      <c r="C44" s="114"/>
      <c r="D44" s="114"/>
      <c r="E44" s="356"/>
      <c r="F44" s="357"/>
      <c r="G44" s="114"/>
      <c r="H44" s="114"/>
      <c r="I44" s="114"/>
      <c r="J44" s="115"/>
      <c r="K44" s="115"/>
      <c r="L44" s="115"/>
      <c r="M44" s="114"/>
    </row>
    <row r="45" spans="1:13" x14ac:dyDescent="0.2">
      <c r="A45" s="114"/>
      <c r="B45" s="114"/>
      <c r="C45" s="114"/>
      <c r="D45" s="114"/>
      <c r="E45" s="356"/>
      <c r="F45" s="357"/>
      <c r="G45" s="114"/>
      <c r="H45" s="114"/>
      <c r="I45" s="114"/>
      <c r="J45" s="115"/>
      <c r="K45" s="115"/>
      <c r="L45" s="115"/>
      <c r="M45" s="114"/>
    </row>
    <row r="46" spans="1:13" x14ac:dyDescent="0.2">
      <c r="A46" s="114"/>
      <c r="B46" s="114"/>
      <c r="C46" s="114"/>
      <c r="D46" s="114"/>
      <c r="E46" s="356"/>
      <c r="F46" s="357"/>
      <c r="G46" s="114"/>
      <c r="H46" s="114"/>
      <c r="I46" s="114"/>
      <c r="J46" s="115"/>
      <c r="K46" s="115"/>
      <c r="L46" s="115"/>
      <c r="M46" s="114"/>
    </row>
  </sheetData>
  <dataValidations count="2">
    <dataValidation type="list" allowBlank="1" showInputMessage="1" showErrorMessage="1" sqref="L4:L46" xr:uid="{4F24F709-5F30-482B-A3CF-2F5690FB8863}">
      <formula1>"Sì, No"</formula1>
    </dataValidation>
    <dataValidation type="list" allowBlank="1" showInputMessage="1" showErrorMessage="1" sqref="K4:K46" xr:uid="{FA00B236-B6F7-4B03-AFBC-078823D15A78}">
      <formula1>"1, 2, 3"</formula1>
    </dataValidation>
  </dataValidations>
  <pageMargins left="0.7" right="0.7" top="0.75" bottom="0.75" header="0.3" footer="0.3"/>
  <drawing r:id="rId1"/>
  <legacy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r:uid="{EB2EC1D1-510E-45F5-803C-C9089ADB7FBF}">
          <x14:formula1>
            <xm:f>'Art.-231'!$A$4:$A$6</xm:f>
          </x14:formula1>
          <xm:sqref>J3:J46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04AC5-0692-4F7F-B53E-02A06F2F7630}">
  <sheetPr codeName="Foglio1"/>
  <dimension ref="A1:B213"/>
  <sheetViews>
    <sheetView zoomScaleNormal="100" workbookViewId="0">
      <selection activeCell="A128" sqref="A127:A128"/>
    </sheetView>
  </sheetViews>
  <sheetFormatPr defaultRowHeight="12.75" outlineLevelRow="1" x14ac:dyDescent="0.2"/>
  <cols>
    <col min="1" max="1" width="198.85546875" style="1" customWidth="1"/>
    <col min="2" max="2" width="4.7109375" style="1" customWidth="1"/>
    <col min="3" max="16384" width="9.140625" style="1"/>
  </cols>
  <sheetData>
    <row r="1" spans="1:2" ht="23.25" x14ac:dyDescent="0.2">
      <c r="A1" s="172" t="s">
        <v>897</v>
      </c>
      <c r="B1" s="284"/>
    </row>
    <row r="2" spans="1:2" ht="15" x14ac:dyDescent="0.2">
      <c r="A2" s="13" t="s">
        <v>44</v>
      </c>
      <c r="B2" s="284"/>
    </row>
    <row r="3" spans="1:2" ht="44.25" customHeight="1" x14ac:dyDescent="0.2">
      <c r="A3" s="271" t="s">
        <v>898</v>
      </c>
      <c r="B3" s="284"/>
    </row>
    <row r="4" spans="1:2" ht="85.5" customHeight="1" x14ac:dyDescent="0.2">
      <c r="A4" s="277" t="s">
        <v>193</v>
      </c>
      <c r="B4" s="284"/>
    </row>
    <row r="5" spans="1:2" ht="97.5" customHeight="1" x14ac:dyDescent="0.2">
      <c r="A5" s="277" t="s">
        <v>194</v>
      </c>
      <c r="B5" s="284"/>
    </row>
    <row r="6" spans="1:2" ht="112.5" customHeight="1" x14ac:dyDescent="0.2">
      <c r="A6" s="277" t="s">
        <v>195</v>
      </c>
      <c r="B6" s="284"/>
    </row>
    <row r="7" spans="1:2" ht="15.75" x14ac:dyDescent="0.2">
      <c r="A7" s="275" t="s">
        <v>824</v>
      </c>
      <c r="B7" s="284"/>
    </row>
    <row r="8" spans="1:2" ht="15.75" x14ac:dyDescent="0.2">
      <c r="A8" s="277" t="s">
        <v>825</v>
      </c>
      <c r="B8" s="284"/>
    </row>
    <row r="9" spans="1:2" ht="15.75" x14ac:dyDescent="0.2">
      <c r="A9" s="277" t="s">
        <v>828</v>
      </c>
      <c r="B9" s="284"/>
    </row>
    <row r="10" spans="1:2" ht="15.75" x14ac:dyDescent="0.2">
      <c r="A10" s="277" t="s">
        <v>1170</v>
      </c>
      <c r="B10" s="284"/>
    </row>
    <row r="11" spans="1:2" ht="15.75" x14ac:dyDescent="0.2">
      <c r="A11" s="277" t="s">
        <v>1069</v>
      </c>
      <c r="B11" s="284"/>
    </row>
    <row r="12" spans="1:2" ht="15.75" x14ac:dyDescent="0.2">
      <c r="A12" s="277" t="s">
        <v>1070</v>
      </c>
      <c r="B12" s="284"/>
    </row>
    <row r="13" spans="1:2" ht="15.75" x14ac:dyDescent="0.2">
      <c r="A13" s="277" t="s">
        <v>1071</v>
      </c>
      <c r="B13" s="284"/>
    </row>
    <row r="14" spans="1:2" x14ac:dyDescent="0.2">
      <c r="B14" s="284"/>
    </row>
    <row r="15" spans="1:2" ht="23.25" x14ac:dyDescent="0.2">
      <c r="A15" s="276" t="s">
        <v>899</v>
      </c>
      <c r="B15" s="285"/>
    </row>
    <row r="16" spans="1:2" ht="15.75" x14ac:dyDescent="0.2">
      <c r="A16" s="278" t="str">
        <f>A4</f>
        <v>a) procedimenti finalizzati all'adozione di provvedimenti di autorizzazione o concessione (AREA C del PTPCT)</v>
      </c>
      <c r="B16" s="284"/>
    </row>
    <row r="17" spans="1:2" outlineLevel="1" x14ac:dyDescent="0.2">
      <c r="A17" s="1" t="s">
        <v>1226</v>
      </c>
      <c r="B17" s="284"/>
    </row>
    <row r="18" spans="1:2" outlineLevel="1" x14ac:dyDescent="0.2">
      <c r="A18" s="1" t="s">
        <v>900</v>
      </c>
      <c r="B18" s="284"/>
    </row>
    <row r="19" spans="1:2" outlineLevel="1" x14ac:dyDescent="0.2">
      <c r="A19" s="1" t="s">
        <v>901</v>
      </c>
      <c r="B19" s="284"/>
    </row>
    <row r="20" spans="1:2" outlineLevel="1" x14ac:dyDescent="0.2">
      <c r="A20" s="1" t="s">
        <v>902</v>
      </c>
      <c r="B20" s="284"/>
    </row>
    <row r="21" spans="1:2" outlineLevel="1" x14ac:dyDescent="0.2">
      <c r="A21" s="1" t="s">
        <v>903</v>
      </c>
      <c r="B21" s="284"/>
    </row>
    <row r="22" spans="1:2" outlineLevel="1" x14ac:dyDescent="0.2">
      <c r="A22" s="1" t="s">
        <v>904</v>
      </c>
      <c r="B22" s="284"/>
    </row>
    <row r="23" spans="1:2" outlineLevel="1" x14ac:dyDescent="0.2">
      <c r="A23" s="1" t="s">
        <v>905</v>
      </c>
      <c r="B23" s="284"/>
    </row>
    <row r="24" spans="1:2" outlineLevel="1" x14ac:dyDescent="0.2">
      <c r="A24" s="1" t="s">
        <v>906</v>
      </c>
      <c r="B24" s="284"/>
    </row>
    <row r="25" spans="1:2" outlineLevel="1" x14ac:dyDescent="0.2">
      <c r="A25" s="1" t="s">
        <v>907</v>
      </c>
      <c r="B25" s="284"/>
    </row>
    <row r="26" spans="1:2" outlineLevel="1" x14ac:dyDescent="0.2">
      <c r="A26" s="1" t="s">
        <v>908</v>
      </c>
      <c r="B26" s="284"/>
    </row>
    <row r="27" spans="1:2" outlineLevel="1" x14ac:dyDescent="0.2">
      <c r="A27" s="1" t="s">
        <v>909</v>
      </c>
      <c r="B27" s="284"/>
    </row>
    <row r="28" spans="1:2" outlineLevel="1" x14ac:dyDescent="0.2">
      <c r="A28" s="1" t="s">
        <v>910</v>
      </c>
      <c r="B28" s="284"/>
    </row>
    <row r="29" spans="1:2" outlineLevel="1" x14ac:dyDescent="0.2">
      <c r="A29" s="1" t="s">
        <v>911</v>
      </c>
      <c r="B29" s="284"/>
    </row>
    <row r="30" spans="1:2" outlineLevel="1" x14ac:dyDescent="0.2">
      <c r="A30" s="1" t="s">
        <v>912</v>
      </c>
      <c r="B30" s="284"/>
    </row>
    <row r="31" spans="1:2" outlineLevel="1" x14ac:dyDescent="0.2">
      <c r="A31" s="1" t="s">
        <v>913</v>
      </c>
      <c r="B31" s="284"/>
    </row>
    <row r="32" spans="1:2" outlineLevel="1" x14ac:dyDescent="0.2">
      <c r="A32" s="1" t="s">
        <v>914</v>
      </c>
      <c r="B32" s="284"/>
    </row>
    <row r="33" spans="1:2" outlineLevel="1" x14ac:dyDescent="0.2">
      <c r="A33" s="1" t="s">
        <v>915</v>
      </c>
      <c r="B33" s="284"/>
    </row>
    <row r="34" spans="1:2" outlineLevel="1" x14ac:dyDescent="0.2">
      <c r="A34" s="1" t="s">
        <v>916</v>
      </c>
      <c r="B34" s="284"/>
    </row>
    <row r="35" spans="1:2" outlineLevel="1" x14ac:dyDescent="0.2">
      <c r="A35" s="1" t="s">
        <v>917</v>
      </c>
      <c r="B35" s="284"/>
    </row>
    <row r="36" spans="1:2" outlineLevel="1" x14ac:dyDescent="0.2">
      <c r="A36" s="1" t="s">
        <v>918</v>
      </c>
      <c r="B36" s="284"/>
    </row>
    <row r="37" spans="1:2" x14ac:dyDescent="0.2">
      <c r="A37" s="279"/>
      <c r="B37" s="284"/>
    </row>
    <row r="38" spans="1:2" ht="15.75" x14ac:dyDescent="0.2">
      <c r="A38" s="278" t="str">
        <f>A5</f>
        <v>b) procedure di scelta del contraente per l'affidamento di lavori, forniture e servizi secondo le disposizioni di cui al codice dei contratti pubblici (AREA B del PTPCT)</v>
      </c>
      <c r="B38" s="284"/>
    </row>
    <row r="39" spans="1:2" outlineLevel="1" x14ac:dyDescent="0.2">
      <c r="A39" s="1" t="s">
        <v>1072</v>
      </c>
      <c r="B39" s="284"/>
    </row>
    <row r="40" spans="1:2" outlineLevel="1" x14ac:dyDescent="0.2">
      <c r="A40" s="1" t="s">
        <v>1073</v>
      </c>
      <c r="B40" s="284"/>
    </row>
    <row r="41" spans="1:2" outlineLevel="1" x14ac:dyDescent="0.2">
      <c r="A41" s="1" t="s">
        <v>1074</v>
      </c>
      <c r="B41" s="284"/>
    </row>
    <row r="42" spans="1:2" outlineLevel="1" x14ac:dyDescent="0.2">
      <c r="A42" s="1" t="s">
        <v>1075</v>
      </c>
      <c r="B42" s="284"/>
    </row>
    <row r="43" spans="1:2" outlineLevel="1" x14ac:dyDescent="0.2">
      <c r="A43" s="1" t="s">
        <v>1076</v>
      </c>
      <c r="B43" s="284"/>
    </row>
    <row r="44" spans="1:2" outlineLevel="1" x14ac:dyDescent="0.2">
      <c r="A44" s="1" t="s">
        <v>919</v>
      </c>
      <c r="B44" s="284"/>
    </row>
    <row r="45" spans="1:2" outlineLevel="1" x14ac:dyDescent="0.2">
      <c r="A45" s="1" t="s">
        <v>920</v>
      </c>
      <c r="B45" s="284"/>
    </row>
    <row r="46" spans="1:2" outlineLevel="1" x14ac:dyDescent="0.2">
      <c r="A46" s="1" t="s">
        <v>921</v>
      </c>
      <c r="B46" s="284"/>
    </row>
    <row r="47" spans="1:2" outlineLevel="1" x14ac:dyDescent="0.2">
      <c r="A47" s="1" t="s">
        <v>922</v>
      </c>
      <c r="B47" s="284"/>
    </row>
    <row r="48" spans="1:2" outlineLevel="1" x14ac:dyDescent="0.2">
      <c r="A48" s="1" t="s">
        <v>923</v>
      </c>
      <c r="B48" s="284"/>
    </row>
    <row r="49" spans="1:2" outlineLevel="1" x14ac:dyDescent="0.2">
      <c r="A49" s="1" t="s">
        <v>924</v>
      </c>
      <c r="B49" s="284"/>
    </row>
    <row r="50" spans="1:2" outlineLevel="1" x14ac:dyDescent="0.2">
      <c r="A50" s="1" t="s">
        <v>925</v>
      </c>
      <c r="B50" s="284"/>
    </row>
    <row r="51" spans="1:2" outlineLevel="1" x14ac:dyDescent="0.2">
      <c r="A51" s="1" t="s">
        <v>926</v>
      </c>
      <c r="B51" s="284"/>
    </row>
    <row r="52" spans="1:2" outlineLevel="1" x14ac:dyDescent="0.2">
      <c r="A52" s="1" t="s">
        <v>927</v>
      </c>
      <c r="B52" s="284"/>
    </row>
    <row r="53" spans="1:2" outlineLevel="1" x14ac:dyDescent="0.2">
      <c r="A53" s="1" t="s">
        <v>928</v>
      </c>
      <c r="B53" s="284"/>
    </row>
    <row r="54" spans="1:2" outlineLevel="1" x14ac:dyDescent="0.2">
      <c r="A54" s="1" t="s">
        <v>929</v>
      </c>
      <c r="B54" s="284"/>
    </row>
    <row r="55" spans="1:2" outlineLevel="1" x14ac:dyDescent="0.2">
      <c r="A55" s="1" t="s">
        <v>930</v>
      </c>
      <c r="B55" s="284"/>
    </row>
    <row r="56" spans="1:2" outlineLevel="1" x14ac:dyDescent="0.2">
      <c r="A56" s="1" t="s">
        <v>931</v>
      </c>
      <c r="B56" s="284"/>
    </row>
    <row r="57" spans="1:2" outlineLevel="1" x14ac:dyDescent="0.2">
      <c r="A57" s="1" t="s">
        <v>932</v>
      </c>
      <c r="B57" s="284"/>
    </row>
    <row r="58" spans="1:2" outlineLevel="1" x14ac:dyDescent="0.2">
      <c r="A58" s="1" t="s">
        <v>933</v>
      </c>
      <c r="B58" s="284"/>
    </row>
    <row r="59" spans="1:2" x14ac:dyDescent="0.2">
      <c r="A59" s="279"/>
      <c r="B59" s="284"/>
    </row>
    <row r="60" spans="1:2" ht="19.5" customHeight="1" x14ac:dyDescent="0.2">
      <c r="A60" s="278" t="str">
        <f>A6</f>
        <v>c) procedimenti di concessione ed erogazione di sovvenzioni, contributi, sussidi, ausili finanziari, nonche' attribuzioni di vantaggi economici di qualunque genere a persone fisiche ed enti pubblici e privati (AREA D del PTPCT)</v>
      </c>
      <c r="B60" s="284"/>
    </row>
    <row r="61" spans="1:2" outlineLevel="1" x14ac:dyDescent="0.2">
      <c r="A61" s="1" t="s">
        <v>1227</v>
      </c>
      <c r="B61" s="284"/>
    </row>
    <row r="62" spans="1:2" outlineLevel="1" x14ac:dyDescent="0.2">
      <c r="A62" s="1" t="s">
        <v>1228</v>
      </c>
      <c r="B62" s="284"/>
    </row>
    <row r="63" spans="1:2" outlineLevel="1" x14ac:dyDescent="0.2">
      <c r="A63" s="1" t="s">
        <v>934</v>
      </c>
      <c r="B63" s="284"/>
    </row>
    <row r="64" spans="1:2" outlineLevel="1" x14ac:dyDescent="0.2">
      <c r="A64" s="1" t="s">
        <v>935</v>
      </c>
      <c r="B64" s="284"/>
    </row>
    <row r="65" spans="1:2" outlineLevel="1" x14ac:dyDescent="0.2">
      <c r="A65" s="1" t="s">
        <v>936</v>
      </c>
      <c r="B65" s="284"/>
    </row>
    <row r="66" spans="1:2" outlineLevel="1" x14ac:dyDescent="0.2">
      <c r="A66" s="1" t="s">
        <v>937</v>
      </c>
      <c r="B66" s="284"/>
    </row>
    <row r="67" spans="1:2" outlineLevel="1" x14ac:dyDescent="0.2">
      <c r="A67" s="1" t="s">
        <v>938</v>
      </c>
      <c r="B67" s="284"/>
    </row>
    <row r="68" spans="1:2" outlineLevel="1" x14ac:dyDescent="0.2">
      <c r="A68" s="1" t="s">
        <v>939</v>
      </c>
      <c r="B68" s="284"/>
    </row>
    <row r="69" spans="1:2" outlineLevel="1" x14ac:dyDescent="0.2">
      <c r="A69" s="1" t="s">
        <v>940</v>
      </c>
      <c r="B69" s="284"/>
    </row>
    <row r="70" spans="1:2" outlineLevel="1" x14ac:dyDescent="0.2">
      <c r="A70" s="1" t="s">
        <v>941</v>
      </c>
      <c r="B70" s="284"/>
    </row>
    <row r="71" spans="1:2" outlineLevel="1" x14ac:dyDescent="0.2">
      <c r="A71" s="1" t="s">
        <v>942</v>
      </c>
      <c r="B71" s="284"/>
    </row>
    <row r="72" spans="1:2" outlineLevel="1" x14ac:dyDescent="0.2">
      <c r="A72" s="1" t="s">
        <v>943</v>
      </c>
      <c r="B72" s="284"/>
    </row>
    <row r="73" spans="1:2" outlineLevel="1" x14ac:dyDescent="0.2">
      <c r="A73" s="1" t="s">
        <v>944</v>
      </c>
      <c r="B73" s="284"/>
    </row>
    <row r="74" spans="1:2" outlineLevel="1" x14ac:dyDescent="0.2">
      <c r="A74" s="1" t="s">
        <v>945</v>
      </c>
      <c r="B74" s="284"/>
    </row>
    <row r="75" spans="1:2" outlineLevel="1" x14ac:dyDescent="0.2">
      <c r="A75" s="1" t="s">
        <v>946</v>
      </c>
      <c r="B75" s="284"/>
    </row>
    <row r="76" spans="1:2" outlineLevel="1" x14ac:dyDescent="0.2">
      <c r="A76" s="1" t="s">
        <v>947</v>
      </c>
      <c r="B76" s="284"/>
    </row>
    <row r="77" spans="1:2" outlineLevel="1" x14ac:dyDescent="0.2">
      <c r="A77" s="1" t="s">
        <v>948</v>
      </c>
      <c r="B77" s="284"/>
    </row>
    <row r="78" spans="1:2" outlineLevel="1" x14ac:dyDescent="0.2">
      <c r="A78" s="1" t="s">
        <v>949</v>
      </c>
      <c r="B78" s="284"/>
    </row>
    <row r="79" spans="1:2" outlineLevel="1" x14ac:dyDescent="0.2">
      <c r="A79" s="1" t="s">
        <v>950</v>
      </c>
      <c r="B79" s="284"/>
    </row>
    <row r="80" spans="1:2" outlineLevel="1" x14ac:dyDescent="0.2">
      <c r="A80" s="1" t="s">
        <v>951</v>
      </c>
      <c r="B80" s="284"/>
    </row>
    <row r="81" spans="1:2" x14ac:dyDescent="0.2">
      <c r="A81" s="279"/>
      <c r="B81" s="284"/>
    </row>
    <row r="82" spans="1:2" ht="15.75" x14ac:dyDescent="0.2">
      <c r="A82" s="278" t="str">
        <f>A8</f>
        <v>d) gestione del patrimonio</v>
      </c>
      <c r="B82" s="284"/>
    </row>
    <row r="83" spans="1:2" outlineLevel="1" x14ac:dyDescent="0.2">
      <c r="A83" s="1" t="s">
        <v>1229</v>
      </c>
      <c r="B83" s="284"/>
    </row>
    <row r="84" spans="1:2" outlineLevel="1" x14ac:dyDescent="0.2">
      <c r="A84" s="1" t="s">
        <v>952</v>
      </c>
      <c r="B84" s="284"/>
    </row>
    <row r="85" spans="1:2" outlineLevel="1" x14ac:dyDescent="0.2">
      <c r="A85" s="1" t="s">
        <v>953</v>
      </c>
      <c r="B85" s="284"/>
    </row>
    <row r="86" spans="1:2" outlineLevel="1" x14ac:dyDescent="0.2">
      <c r="A86" s="1" t="s">
        <v>954</v>
      </c>
      <c r="B86" s="284"/>
    </row>
    <row r="87" spans="1:2" outlineLevel="1" x14ac:dyDescent="0.2">
      <c r="A87" s="1" t="s">
        <v>955</v>
      </c>
      <c r="B87" s="284"/>
    </row>
    <row r="88" spans="1:2" outlineLevel="1" x14ac:dyDescent="0.2">
      <c r="A88" s="1" t="s">
        <v>956</v>
      </c>
      <c r="B88" s="284"/>
    </row>
    <row r="89" spans="1:2" outlineLevel="1" x14ac:dyDescent="0.2">
      <c r="A89" s="1" t="s">
        <v>957</v>
      </c>
      <c r="B89" s="284"/>
    </row>
    <row r="90" spans="1:2" outlineLevel="1" x14ac:dyDescent="0.2">
      <c r="A90" s="1" t="s">
        <v>958</v>
      </c>
      <c r="B90" s="284"/>
    </row>
    <row r="91" spans="1:2" outlineLevel="1" x14ac:dyDescent="0.2">
      <c r="A91" s="1" t="s">
        <v>959</v>
      </c>
      <c r="B91" s="284"/>
    </row>
    <row r="92" spans="1:2" outlineLevel="1" x14ac:dyDescent="0.2">
      <c r="A92" s="1" t="s">
        <v>960</v>
      </c>
      <c r="B92" s="284"/>
    </row>
    <row r="93" spans="1:2" outlineLevel="1" x14ac:dyDescent="0.2">
      <c r="A93" s="1" t="s">
        <v>961</v>
      </c>
      <c r="B93" s="284"/>
    </row>
    <row r="94" spans="1:2" outlineLevel="1" x14ac:dyDescent="0.2">
      <c r="A94" s="1" t="s">
        <v>962</v>
      </c>
      <c r="B94" s="284"/>
    </row>
    <row r="95" spans="1:2" outlineLevel="1" x14ac:dyDescent="0.2">
      <c r="A95" s="1" t="s">
        <v>963</v>
      </c>
      <c r="B95" s="284"/>
    </row>
    <row r="96" spans="1:2" outlineLevel="1" x14ac:dyDescent="0.2">
      <c r="A96" s="1" t="s">
        <v>964</v>
      </c>
      <c r="B96" s="284"/>
    </row>
    <row r="97" spans="1:2" outlineLevel="1" x14ac:dyDescent="0.2">
      <c r="A97" s="1" t="s">
        <v>965</v>
      </c>
      <c r="B97" s="284"/>
    </row>
    <row r="98" spans="1:2" outlineLevel="1" x14ac:dyDescent="0.2">
      <c r="A98" s="1" t="s">
        <v>966</v>
      </c>
      <c r="B98" s="284"/>
    </row>
    <row r="99" spans="1:2" outlineLevel="1" x14ac:dyDescent="0.2">
      <c r="A99" s="1" t="s">
        <v>967</v>
      </c>
      <c r="B99" s="284"/>
    </row>
    <row r="100" spans="1:2" outlineLevel="1" x14ac:dyDescent="0.2">
      <c r="A100" s="1" t="s">
        <v>968</v>
      </c>
      <c r="B100" s="284"/>
    </row>
    <row r="101" spans="1:2" outlineLevel="1" x14ac:dyDescent="0.2">
      <c r="A101" s="1" t="s">
        <v>969</v>
      </c>
      <c r="B101" s="284"/>
    </row>
    <row r="102" spans="1:2" outlineLevel="1" x14ac:dyDescent="0.2">
      <c r="A102" s="1" t="s">
        <v>970</v>
      </c>
      <c r="B102" s="284"/>
    </row>
    <row r="103" spans="1:2" x14ac:dyDescent="0.2">
      <c r="A103" s="279"/>
      <c r="B103" s="284"/>
    </row>
    <row r="104" spans="1:2" ht="15.75" x14ac:dyDescent="0.2">
      <c r="A104" s="278" t="str">
        <f>A9</f>
        <v>e) gestione delle sponsorizzazioni</v>
      </c>
      <c r="B104" s="284"/>
    </row>
    <row r="105" spans="1:2" outlineLevel="1" x14ac:dyDescent="0.2">
      <c r="A105" s="1" t="s">
        <v>1230</v>
      </c>
      <c r="B105" s="284"/>
    </row>
    <row r="106" spans="1:2" outlineLevel="1" x14ac:dyDescent="0.2">
      <c r="A106" s="1" t="s">
        <v>971</v>
      </c>
      <c r="B106" s="284"/>
    </row>
    <row r="107" spans="1:2" outlineLevel="1" x14ac:dyDescent="0.2">
      <c r="A107" s="1" t="s">
        <v>972</v>
      </c>
      <c r="B107" s="284"/>
    </row>
    <row r="108" spans="1:2" outlineLevel="1" x14ac:dyDescent="0.2">
      <c r="A108" s="1" t="s">
        <v>973</v>
      </c>
      <c r="B108" s="284"/>
    </row>
    <row r="109" spans="1:2" outlineLevel="1" x14ac:dyDescent="0.2">
      <c r="A109" s="1" t="s">
        <v>974</v>
      </c>
      <c r="B109" s="284"/>
    </row>
    <row r="110" spans="1:2" outlineLevel="1" x14ac:dyDescent="0.2">
      <c r="A110" s="1" t="s">
        <v>975</v>
      </c>
      <c r="B110" s="284"/>
    </row>
    <row r="111" spans="1:2" outlineLevel="1" x14ac:dyDescent="0.2">
      <c r="A111" s="1" t="s">
        <v>976</v>
      </c>
      <c r="B111" s="284"/>
    </row>
    <row r="112" spans="1:2" outlineLevel="1" x14ac:dyDescent="0.2">
      <c r="A112" s="1" t="s">
        <v>977</v>
      </c>
      <c r="B112" s="284"/>
    </row>
    <row r="113" spans="1:2" outlineLevel="1" x14ac:dyDescent="0.2">
      <c r="A113" s="1" t="s">
        <v>978</v>
      </c>
      <c r="B113" s="284"/>
    </row>
    <row r="114" spans="1:2" outlineLevel="1" x14ac:dyDescent="0.2">
      <c r="A114" s="1" t="s">
        <v>979</v>
      </c>
      <c r="B114" s="284"/>
    </row>
    <row r="115" spans="1:2" outlineLevel="1" x14ac:dyDescent="0.2">
      <c r="A115" s="1" t="s">
        <v>980</v>
      </c>
      <c r="B115" s="284"/>
    </row>
    <row r="116" spans="1:2" outlineLevel="1" x14ac:dyDescent="0.2">
      <c r="A116" s="1" t="s">
        <v>981</v>
      </c>
      <c r="B116" s="284"/>
    </row>
    <row r="117" spans="1:2" outlineLevel="1" x14ac:dyDescent="0.2">
      <c r="A117" s="1" t="s">
        <v>982</v>
      </c>
      <c r="B117" s="284"/>
    </row>
    <row r="118" spans="1:2" outlineLevel="1" x14ac:dyDescent="0.2">
      <c r="A118" s="1" t="s">
        <v>983</v>
      </c>
      <c r="B118" s="284"/>
    </row>
    <row r="119" spans="1:2" outlineLevel="1" x14ac:dyDescent="0.2">
      <c r="A119" s="1" t="s">
        <v>984</v>
      </c>
      <c r="B119" s="284"/>
    </row>
    <row r="120" spans="1:2" outlineLevel="1" x14ac:dyDescent="0.2">
      <c r="A120" s="1" t="s">
        <v>985</v>
      </c>
      <c r="B120" s="284"/>
    </row>
    <row r="121" spans="1:2" outlineLevel="1" x14ac:dyDescent="0.2">
      <c r="A121" s="1" t="s">
        <v>986</v>
      </c>
      <c r="B121" s="284"/>
    </row>
    <row r="122" spans="1:2" outlineLevel="1" x14ac:dyDescent="0.2">
      <c r="A122" s="1" t="s">
        <v>987</v>
      </c>
      <c r="B122" s="284"/>
    </row>
    <row r="123" spans="1:2" outlineLevel="1" x14ac:dyDescent="0.2">
      <c r="A123" s="1" t="s">
        <v>988</v>
      </c>
      <c r="B123" s="284"/>
    </row>
    <row r="124" spans="1:2" outlineLevel="1" x14ac:dyDescent="0.2">
      <c r="A124" s="1" t="s">
        <v>989</v>
      </c>
      <c r="B124" s="284"/>
    </row>
    <row r="125" spans="1:2" x14ac:dyDescent="0.2">
      <c r="A125" s="279"/>
      <c r="B125" s="284"/>
    </row>
    <row r="126" spans="1:2" ht="15.75" x14ac:dyDescent="0.2">
      <c r="A126" s="278" t="str">
        <f>A10</f>
        <v>f) alternative dispute resolution</v>
      </c>
      <c r="B126" s="284"/>
    </row>
    <row r="127" spans="1:2" outlineLevel="1" x14ac:dyDescent="0.2">
      <c r="A127" s="1" t="s">
        <v>1231</v>
      </c>
      <c r="B127" s="284"/>
    </row>
    <row r="128" spans="1:2" outlineLevel="1" x14ac:dyDescent="0.2">
      <c r="A128" s="1" t="s">
        <v>990</v>
      </c>
      <c r="B128" s="284"/>
    </row>
    <row r="129" spans="1:2" outlineLevel="1" x14ac:dyDescent="0.2">
      <c r="A129" s="1" t="s">
        <v>991</v>
      </c>
      <c r="B129" s="284"/>
    </row>
    <row r="130" spans="1:2" outlineLevel="1" x14ac:dyDescent="0.2">
      <c r="A130" s="1" t="s">
        <v>992</v>
      </c>
      <c r="B130" s="284"/>
    </row>
    <row r="131" spans="1:2" outlineLevel="1" x14ac:dyDescent="0.2">
      <c r="A131" s="1" t="s">
        <v>993</v>
      </c>
      <c r="B131" s="284"/>
    </row>
    <row r="132" spans="1:2" outlineLevel="1" x14ac:dyDescent="0.2">
      <c r="A132" s="1" t="s">
        <v>994</v>
      </c>
      <c r="B132" s="284"/>
    </row>
    <row r="133" spans="1:2" outlineLevel="1" x14ac:dyDescent="0.2">
      <c r="A133" s="1" t="s">
        <v>995</v>
      </c>
      <c r="B133" s="284"/>
    </row>
    <row r="134" spans="1:2" outlineLevel="1" x14ac:dyDescent="0.2">
      <c r="A134" s="1" t="s">
        <v>996</v>
      </c>
      <c r="B134" s="284"/>
    </row>
    <row r="135" spans="1:2" outlineLevel="1" x14ac:dyDescent="0.2">
      <c r="A135" s="1" t="s">
        <v>997</v>
      </c>
      <c r="B135" s="284"/>
    </row>
    <row r="136" spans="1:2" outlineLevel="1" x14ac:dyDescent="0.2">
      <c r="A136" s="1" t="s">
        <v>998</v>
      </c>
      <c r="B136" s="284"/>
    </row>
    <row r="137" spans="1:2" outlineLevel="1" x14ac:dyDescent="0.2">
      <c r="A137" s="1" t="s">
        <v>999</v>
      </c>
      <c r="B137" s="284"/>
    </row>
    <row r="138" spans="1:2" outlineLevel="1" x14ac:dyDescent="0.2">
      <c r="A138" s="1" t="s">
        <v>1000</v>
      </c>
      <c r="B138" s="284"/>
    </row>
    <row r="139" spans="1:2" outlineLevel="1" x14ac:dyDescent="0.2">
      <c r="A139" s="1" t="s">
        <v>1001</v>
      </c>
      <c r="B139" s="284"/>
    </row>
    <row r="140" spans="1:2" outlineLevel="1" x14ac:dyDescent="0.2">
      <c r="A140" s="1" t="s">
        <v>1002</v>
      </c>
      <c r="B140" s="284"/>
    </row>
    <row r="141" spans="1:2" outlineLevel="1" x14ac:dyDescent="0.2">
      <c r="A141" s="1" t="s">
        <v>1003</v>
      </c>
      <c r="B141" s="284"/>
    </row>
    <row r="142" spans="1:2" outlineLevel="1" x14ac:dyDescent="0.2">
      <c r="A142" s="1" t="s">
        <v>1004</v>
      </c>
      <c r="B142" s="284"/>
    </row>
    <row r="143" spans="1:2" outlineLevel="1" x14ac:dyDescent="0.2">
      <c r="A143" s="1" t="s">
        <v>1005</v>
      </c>
      <c r="B143" s="284"/>
    </row>
    <row r="144" spans="1:2" outlineLevel="1" x14ac:dyDescent="0.2">
      <c r="A144" s="1" t="s">
        <v>1006</v>
      </c>
      <c r="B144" s="284"/>
    </row>
    <row r="145" spans="1:2" outlineLevel="1" x14ac:dyDescent="0.2">
      <c r="A145" s="1" t="s">
        <v>1007</v>
      </c>
      <c r="B145" s="284"/>
    </row>
    <row r="146" spans="1:2" outlineLevel="1" x14ac:dyDescent="0.2">
      <c r="A146" s="1" t="s">
        <v>1008</v>
      </c>
      <c r="B146" s="284"/>
    </row>
    <row r="147" spans="1:2" x14ac:dyDescent="0.2">
      <c r="A147" s="279"/>
      <c r="B147" s="284"/>
    </row>
    <row r="148" spans="1:2" ht="15.75" x14ac:dyDescent="0.2">
      <c r="A148" s="278" t="str">
        <f>A11</f>
        <v>g) [inserire nome dell'ambito ulteriore]</v>
      </c>
      <c r="B148" s="284"/>
    </row>
    <row r="149" spans="1:2" outlineLevel="1" x14ac:dyDescent="0.2">
      <c r="A149" s="1" t="s">
        <v>1009</v>
      </c>
      <c r="B149" s="284"/>
    </row>
    <row r="150" spans="1:2" outlineLevel="1" x14ac:dyDescent="0.2">
      <c r="A150" s="1" t="s">
        <v>1010</v>
      </c>
      <c r="B150" s="284"/>
    </row>
    <row r="151" spans="1:2" outlineLevel="1" x14ac:dyDescent="0.2">
      <c r="A151" s="1" t="s">
        <v>1011</v>
      </c>
      <c r="B151" s="284"/>
    </row>
    <row r="152" spans="1:2" outlineLevel="1" x14ac:dyDescent="0.2">
      <c r="A152" s="1" t="s">
        <v>1012</v>
      </c>
      <c r="B152" s="284"/>
    </row>
    <row r="153" spans="1:2" outlineLevel="1" x14ac:dyDescent="0.2">
      <c r="A153" s="1" t="s">
        <v>1013</v>
      </c>
      <c r="B153" s="284"/>
    </row>
    <row r="154" spans="1:2" outlineLevel="1" x14ac:dyDescent="0.2">
      <c r="A154" s="1" t="s">
        <v>1014</v>
      </c>
      <c r="B154" s="284"/>
    </row>
    <row r="155" spans="1:2" outlineLevel="1" x14ac:dyDescent="0.2">
      <c r="A155" s="1" t="s">
        <v>1015</v>
      </c>
      <c r="B155" s="284"/>
    </row>
    <row r="156" spans="1:2" outlineLevel="1" x14ac:dyDescent="0.2">
      <c r="A156" s="1" t="s">
        <v>1016</v>
      </c>
      <c r="B156" s="284"/>
    </row>
    <row r="157" spans="1:2" outlineLevel="1" x14ac:dyDescent="0.2">
      <c r="A157" s="1" t="s">
        <v>1017</v>
      </c>
      <c r="B157" s="284"/>
    </row>
    <row r="158" spans="1:2" outlineLevel="1" x14ac:dyDescent="0.2">
      <c r="A158" s="1" t="s">
        <v>1018</v>
      </c>
      <c r="B158" s="284"/>
    </row>
    <row r="159" spans="1:2" outlineLevel="1" x14ac:dyDescent="0.2">
      <c r="A159" s="1" t="s">
        <v>1019</v>
      </c>
      <c r="B159" s="284"/>
    </row>
    <row r="160" spans="1:2" outlineLevel="1" x14ac:dyDescent="0.2">
      <c r="A160" s="1" t="s">
        <v>1020</v>
      </c>
      <c r="B160" s="284"/>
    </row>
    <row r="161" spans="1:2" outlineLevel="1" x14ac:dyDescent="0.2">
      <c r="A161" s="1" t="s">
        <v>1021</v>
      </c>
      <c r="B161" s="284"/>
    </row>
    <row r="162" spans="1:2" outlineLevel="1" x14ac:dyDescent="0.2">
      <c r="A162" s="1" t="s">
        <v>1022</v>
      </c>
      <c r="B162" s="284"/>
    </row>
    <row r="163" spans="1:2" outlineLevel="1" x14ac:dyDescent="0.2">
      <c r="A163" s="1" t="s">
        <v>1023</v>
      </c>
      <c r="B163" s="284"/>
    </row>
    <row r="164" spans="1:2" outlineLevel="1" x14ac:dyDescent="0.2">
      <c r="A164" s="1" t="s">
        <v>1024</v>
      </c>
      <c r="B164" s="284"/>
    </row>
    <row r="165" spans="1:2" outlineLevel="1" x14ac:dyDescent="0.2">
      <c r="A165" s="1" t="s">
        <v>1025</v>
      </c>
      <c r="B165" s="284"/>
    </row>
    <row r="166" spans="1:2" outlineLevel="1" x14ac:dyDescent="0.2">
      <c r="A166" s="1" t="s">
        <v>1026</v>
      </c>
      <c r="B166" s="284"/>
    </row>
    <row r="167" spans="1:2" outlineLevel="1" x14ac:dyDescent="0.2">
      <c r="A167" s="1" t="s">
        <v>1027</v>
      </c>
      <c r="B167" s="284"/>
    </row>
    <row r="168" spans="1:2" outlineLevel="1" x14ac:dyDescent="0.2">
      <c r="A168" s="1" t="s">
        <v>1028</v>
      </c>
      <c r="B168" s="284"/>
    </row>
    <row r="169" spans="1:2" x14ac:dyDescent="0.2">
      <c r="A169" s="279"/>
      <c r="B169" s="284"/>
    </row>
    <row r="170" spans="1:2" ht="15.75" x14ac:dyDescent="0.2">
      <c r="A170" s="278" t="str">
        <f>A12</f>
        <v>h) [inserire nome dell'ambito ulteriore]</v>
      </c>
      <c r="B170" s="284"/>
    </row>
    <row r="171" spans="1:2" outlineLevel="1" x14ac:dyDescent="0.2">
      <c r="A171" s="1" t="s">
        <v>1029</v>
      </c>
      <c r="B171" s="284"/>
    </row>
    <row r="172" spans="1:2" outlineLevel="1" x14ac:dyDescent="0.2">
      <c r="A172" s="1" t="s">
        <v>1030</v>
      </c>
      <c r="B172" s="284"/>
    </row>
    <row r="173" spans="1:2" outlineLevel="1" x14ac:dyDescent="0.2">
      <c r="A173" s="1" t="s">
        <v>1031</v>
      </c>
      <c r="B173" s="284"/>
    </row>
    <row r="174" spans="1:2" outlineLevel="1" x14ac:dyDescent="0.2">
      <c r="A174" s="1" t="s">
        <v>1032</v>
      </c>
      <c r="B174" s="284"/>
    </row>
    <row r="175" spans="1:2" outlineLevel="1" x14ac:dyDescent="0.2">
      <c r="A175" s="1" t="s">
        <v>1033</v>
      </c>
      <c r="B175" s="284"/>
    </row>
    <row r="176" spans="1:2" outlineLevel="1" x14ac:dyDescent="0.2">
      <c r="A176" s="1" t="s">
        <v>1034</v>
      </c>
      <c r="B176" s="284"/>
    </row>
    <row r="177" spans="1:2" outlineLevel="1" x14ac:dyDescent="0.2">
      <c r="A177" s="1" t="s">
        <v>1035</v>
      </c>
      <c r="B177" s="284"/>
    </row>
    <row r="178" spans="1:2" outlineLevel="1" x14ac:dyDescent="0.2">
      <c r="A178" s="1" t="s">
        <v>1036</v>
      </c>
      <c r="B178" s="284"/>
    </row>
    <row r="179" spans="1:2" outlineLevel="1" x14ac:dyDescent="0.2">
      <c r="A179" s="1" t="s">
        <v>1037</v>
      </c>
      <c r="B179" s="284"/>
    </row>
    <row r="180" spans="1:2" outlineLevel="1" x14ac:dyDescent="0.2">
      <c r="A180" s="1" t="s">
        <v>1038</v>
      </c>
      <c r="B180" s="284"/>
    </row>
    <row r="181" spans="1:2" outlineLevel="1" x14ac:dyDescent="0.2">
      <c r="A181" s="1" t="s">
        <v>1039</v>
      </c>
      <c r="B181" s="284"/>
    </row>
    <row r="182" spans="1:2" outlineLevel="1" x14ac:dyDescent="0.2">
      <c r="A182" s="1" t="s">
        <v>1040</v>
      </c>
      <c r="B182" s="284"/>
    </row>
    <row r="183" spans="1:2" outlineLevel="1" x14ac:dyDescent="0.2">
      <c r="A183" s="1" t="s">
        <v>1041</v>
      </c>
      <c r="B183" s="284"/>
    </row>
    <row r="184" spans="1:2" outlineLevel="1" x14ac:dyDescent="0.2">
      <c r="A184" s="1" t="s">
        <v>1042</v>
      </c>
      <c r="B184" s="284"/>
    </row>
    <row r="185" spans="1:2" outlineLevel="1" x14ac:dyDescent="0.2">
      <c r="A185" s="1" t="s">
        <v>1043</v>
      </c>
      <c r="B185" s="284"/>
    </row>
    <row r="186" spans="1:2" outlineLevel="1" x14ac:dyDescent="0.2">
      <c r="A186" s="1" t="s">
        <v>1044</v>
      </c>
      <c r="B186" s="284"/>
    </row>
    <row r="187" spans="1:2" outlineLevel="1" x14ac:dyDescent="0.2">
      <c r="A187" s="1" t="s">
        <v>1045</v>
      </c>
      <c r="B187" s="284"/>
    </row>
    <row r="188" spans="1:2" outlineLevel="1" x14ac:dyDescent="0.2">
      <c r="A188" s="1" t="s">
        <v>1046</v>
      </c>
      <c r="B188" s="284"/>
    </row>
    <row r="189" spans="1:2" outlineLevel="1" x14ac:dyDescent="0.2">
      <c r="A189" s="1" t="s">
        <v>1047</v>
      </c>
      <c r="B189" s="284"/>
    </row>
    <row r="190" spans="1:2" outlineLevel="1" x14ac:dyDescent="0.2">
      <c r="A190" s="1" t="s">
        <v>1048</v>
      </c>
      <c r="B190" s="284"/>
    </row>
    <row r="191" spans="1:2" x14ac:dyDescent="0.2">
      <c r="A191" s="279"/>
      <c r="B191" s="284"/>
    </row>
    <row r="192" spans="1:2" ht="15.75" x14ac:dyDescent="0.2">
      <c r="A192" s="278" t="str">
        <f>A13</f>
        <v>i) [inserire nome dell'ambito ulteriore]</v>
      </c>
      <c r="B192" s="284"/>
    </row>
    <row r="193" spans="1:2" outlineLevel="1" x14ac:dyDescent="0.2">
      <c r="A193" s="1" t="s">
        <v>1049</v>
      </c>
      <c r="B193" s="284"/>
    </row>
    <row r="194" spans="1:2" outlineLevel="1" x14ac:dyDescent="0.2">
      <c r="A194" s="1" t="s">
        <v>1050</v>
      </c>
      <c r="B194" s="284"/>
    </row>
    <row r="195" spans="1:2" outlineLevel="1" x14ac:dyDescent="0.2">
      <c r="A195" s="1" t="s">
        <v>1051</v>
      </c>
      <c r="B195" s="284"/>
    </row>
    <row r="196" spans="1:2" outlineLevel="1" x14ac:dyDescent="0.2">
      <c r="A196" s="1" t="s">
        <v>1052</v>
      </c>
      <c r="B196" s="284"/>
    </row>
    <row r="197" spans="1:2" outlineLevel="1" x14ac:dyDescent="0.2">
      <c r="A197" s="1" t="s">
        <v>1053</v>
      </c>
      <c r="B197" s="284"/>
    </row>
    <row r="198" spans="1:2" outlineLevel="1" x14ac:dyDescent="0.2">
      <c r="A198" s="1" t="s">
        <v>1054</v>
      </c>
      <c r="B198" s="284"/>
    </row>
    <row r="199" spans="1:2" outlineLevel="1" x14ac:dyDescent="0.2">
      <c r="A199" s="1" t="s">
        <v>1055</v>
      </c>
      <c r="B199" s="284"/>
    </row>
    <row r="200" spans="1:2" outlineLevel="1" x14ac:dyDescent="0.2">
      <c r="A200" s="1" t="s">
        <v>1056</v>
      </c>
      <c r="B200" s="284"/>
    </row>
    <row r="201" spans="1:2" outlineLevel="1" x14ac:dyDescent="0.2">
      <c r="A201" s="1" t="s">
        <v>1057</v>
      </c>
      <c r="B201" s="284"/>
    </row>
    <row r="202" spans="1:2" outlineLevel="1" x14ac:dyDescent="0.2">
      <c r="A202" s="1" t="s">
        <v>1058</v>
      </c>
      <c r="B202" s="284"/>
    </row>
    <row r="203" spans="1:2" outlineLevel="1" x14ac:dyDescent="0.2">
      <c r="A203" s="1" t="s">
        <v>1059</v>
      </c>
      <c r="B203" s="284"/>
    </row>
    <row r="204" spans="1:2" outlineLevel="1" x14ac:dyDescent="0.2">
      <c r="A204" s="1" t="s">
        <v>1060</v>
      </c>
      <c r="B204" s="284"/>
    </row>
    <row r="205" spans="1:2" outlineLevel="1" x14ac:dyDescent="0.2">
      <c r="A205" s="1" t="s">
        <v>1061</v>
      </c>
      <c r="B205" s="284"/>
    </row>
    <row r="206" spans="1:2" outlineLevel="1" x14ac:dyDescent="0.2">
      <c r="A206" s="1" t="s">
        <v>1062</v>
      </c>
      <c r="B206" s="284"/>
    </row>
    <row r="207" spans="1:2" outlineLevel="1" x14ac:dyDescent="0.2">
      <c r="A207" s="1" t="s">
        <v>1063</v>
      </c>
      <c r="B207" s="284"/>
    </row>
    <row r="208" spans="1:2" outlineLevel="1" x14ac:dyDescent="0.2">
      <c r="A208" s="1" t="s">
        <v>1064</v>
      </c>
      <c r="B208" s="284"/>
    </row>
    <row r="209" spans="1:2" outlineLevel="1" x14ac:dyDescent="0.2">
      <c r="A209" s="1" t="s">
        <v>1065</v>
      </c>
      <c r="B209" s="284"/>
    </row>
    <row r="210" spans="1:2" outlineLevel="1" x14ac:dyDescent="0.2">
      <c r="A210" s="1" t="s">
        <v>1066</v>
      </c>
      <c r="B210" s="284"/>
    </row>
    <row r="211" spans="1:2" outlineLevel="1" x14ac:dyDescent="0.2">
      <c r="A211" s="1" t="s">
        <v>1067</v>
      </c>
      <c r="B211" s="284"/>
    </row>
    <row r="212" spans="1:2" outlineLevel="1" x14ac:dyDescent="0.2">
      <c r="A212" s="1" t="s">
        <v>1068</v>
      </c>
      <c r="B212" s="284"/>
    </row>
    <row r="213" spans="1:2" x14ac:dyDescent="0.2">
      <c r="A213" s="279"/>
      <c r="B213" s="284"/>
    </row>
  </sheetData>
  <phoneticPr fontId="50" type="noConversion"/>
  <pageMargins left="0.7" right="0.7" top="0.75" bottom="0.75" header="0.3" footer="0.3"/>
  <pageSetup paperSize="9" orientation="portrait"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4173DD-F278-40FD-89F0-CE78202E3F16}">
  <sheetPr codeName="Foglio7">
    <tabColor theme="1" tint="4.9989318521683403E-2"/>
    <pageSetUpPr fitToPage="1"/>
  </sheetPr>
  <dimension ref="A1:I523"/>
  <sheetViews>
    <sheetView zoomScale="110" zoomScaleNormal="110" workbookViewId="0">
      <pane ySplit="2" topLeftCell="A3" activePane="bottomLeft" state="frozen"/>
      <selection activeCell="F11" sqref="F11"/>
      <selection pane="bottomLeft" activeCell="F11" sqref="F11"/>
    </sheetView>
  </sheetViews>
  <sheetFormatPr defaultColWidth="9.28515625" defaultRowHeight="12.75" outlineLevelRow="1" x14ac:dyDescent="0.2"/>
  <cols>
    <col min="1" max="1" width="4.42578125" style="17" customWidth="1"/>
    <col min="2" max="2" width="62.140625" style="17" customWidth="1"/>
    <col min="3" max="3" width="34.85546875" style="17" customWidth="1"/>
    <col min="4" max="4" width="38.42578125" style="17" customWidth="1"/>
    <col min="5" max="5" width="16.5703125" style="17" customWidth="1"/>
    <col min="6" max="6" width="13.28515625" style="17" customWidth="1"/>
    <col min="7" max="8" width="17.7109375" style="17" customWidth="1"/>
    <col min="9" max="9" width="5.140625" style="17" customWidth="1"/>
    <col min="10" max="16384" width="9.28515625" style="17"/>
  </cols>
  <sheetData>
    <row r="1" spans="1:9" ht="48.75" customHeight="1" x14ac:dyDescent="0.2">
      <c r="A1" s="226" t="s">
        <v>91</v>
      </c>
      <c r="B1" s="126"/>
      <c r="C1" s="394" t="e">
        <f>#REF!</f>
        <v>#REF!</v>
      </c>
      <c r="D1" s="394"/>
      <c r="E1" s="394"/>
      <c r="F1" s="394"/>
      <c r="G1" s="394"/>
      <c r="H1" s="394"/>
      <c r="I1" s="126"/>
    </row>
    <row r="2" spans="1:9" ht="16.5" customHeight="1" x14ac:dyDescent="0.2">
      <c r="A2" s="162"/>
      <c r="B2" s="125"/>
      <c r="C2" s="125"/>
      <c r="D2" s="125"/>
      <c r="E2" s="125"/>
      <c r="F2" s="125"/>
      <c r="G2" s="125"/>
      <c r="H2" s="125"/>
      <c r="I2" s="125"/>
    </row>
    <row r="3" spans="1:9" ht="33.75" customHeight="1" x14ac:dyDescent="0.2">
      <c r="A3" s="127"/>
      <c r="B3" s="128"/>
      <c r="C3" s="125"/>
      <c r="D3" s="125"/>
      <c r="E3" s="125"/>
      <c r="F3" s="39"/>
      <c r="G3" s="124" t="s">
        <v>627</v>
      </c>
      <c r="H3" s="124" t="s">
        <v>628</v>
      </c>
      <c r="I3" s="125"/>
    </row>
    <row r="4" spans="1:9" ht="55.5" customHeight="1" thickBot="1" x14ac:dyDescent="0.25">
      <c r="A4" s="129">
        <v>1</v>
      </c>
      <c r="B4" s="118" t="s">
        <v>636</v>
      </c>
      <c r="C4" s="243" t="s">
        <v>745</v>
      </c>
      <c r="D4" s="119" t="s">
        <v>3</v>
      </c>
      <c r="E4" s="392" t="s">
        <v>747</v>
      </c>
      <c r="F4" s="393"/>
      <c r="G4" s="120" t="str">
        <f>IF('Val A Esempio'!L4="--",'Val A Esempio'!AA4,'Val A Esempio'!L4)</f>
        <v>Medio</v>
      </c>
      <c r="H4" s="121" t="str">
        <f>IF('Val A Esempio'!P4="--",'Val A Esempio'!AK4,'Val A Esempio'!P4)</f>
        <v>Medio</v>
      </c>
      <c r="I4" s="125"/>
    </row>
    <row r="5" spans="1:9" ht="57.75" customHeight="1" outlineLevel="1" thickTop="1" x14ac:dyDescent="0.2">
      <c r="A5" s="129"/>
      <c r="B5" s="116" t="s">
        <v>629</v>
      </c>
      <c r="C5" s="164" t="s">
        <v>0</v>
      </c>
      <c r="D5" s="117" t="s">
        <v>630</v>
      </c>
      <c r="E5" s="389" t="s">
        <v>0</v>
      </c>
      <c r="F5" s="390"/>
      <c r="G5" s="390"/>
      <c r="H5" s="391"/>
      <c r="I5" s="125"/>
    </row>
    <row r="6" spans="1:9" ht="7.5" customHeight="1" outlineLevel="1" x14ac:dyDescent="0.2">
      <c r="A6" s="129"/>
      <c r="B6" s="122"/>
      <c r="C6" s="32"/>
      <c r="D6" s="32"/>
      <c r="E6" s="33"/>
      <c r="F6" s="34"/>
      <c r="G6" s="34"/>
      <c r="H6" s="123"/>
      <c r="I6" s="125"/>
    </row>
    <row r="7" spans="1:9" ht="50.25" customHeight="1" outlineLevel="1" x14ac:dyDescent="0.2">
      <c r="A7" s="130"/>
      <c r="B7" s="19" t="s">
        <v>660</v>
      </c>
      <c r="C7" s="19" t="s">
        <v>70</v>
      </c>
      <c r="D7" s="19" t="s">
        <v>631</v>
      </c>
      <c r="E7" s="19" t="s">
        <v>66</v>
      </c>
      <c r="F7" s="19" t="s">
        <v>632</v>
      </c>
      <c r="G7" s="19" t="s">
        <v>633</v>
      </c>
      <c r="H7" s="19" t="s">
        <v>634</v>
      </c>
      <c r="I7" s="161"/>
    </row>
    <row r="8" spans="1:9" ht="38.25" outlineLevel="1" x14ac:dyDescent="0.2">
      <c r="A8" s="130"/>
      <c r="B8" s="20" t="s">
        <v>212</v>
      </c>
      <c r="C8" s="40" t="s">
        <v>188</v>
      </c>
      <c r="D8" s="21" t="s">
        <v>748</v>
      </c>
      <c r="E8" s="20" t="s">
        <v>751</v>
      </c>
      <c r="F8" s="44">
        <v>1</v>
      </c>
      <c r="G8" s="20" t="s">
        <v>749</v>
      </c>
      <c r="H8" s="20" t="s">
        <v>750</v>
      </c>
      <c r="I8" s="161"/>
    </row>
    <row r="9" spans="1:9" ht="38.25" outlineLevel="1" x14ac:dyDescent="0.2">
      <c r="A9" s="130"/>
      <c r="B9" s="20" t="s">
        <v>8</v>
      </c>
      <c r="C9" s="40" t="s">
        <v>8</v>
      </c>
      <c r="D9" s="21" t="s">
        <v>223</v>
      </c>
      <c r="E9" s="20" t="s">
        <v>751</v>
      </c>
      <c r="F9" s="44">
        <v>1</v>
      </c>
      <c r="G9" s="20" t="s">
        <v>749</v>
      </c>
      <c r="H9" s="20" t="s">
        <v>750</v>
      </c>
      <c r="I9" s="161"/>
    </row>
    <row r="10" spans="1:9" ht="38.25" outlineLevel="1" x14ac:dyDescent="0.2">
      <c r="A10" s="130"/>
      <c r="B10" s="20" t="s">
        <v>92</v>
      </c>
      <c r="C10" s="40" t="s">
        <v>217</v>
      </c>
      <c r="D10" s="21" t="s">
        <v>8</v>
      </c>
      <c r="E10" s="20"/>
      <c r="F10" s="44"/>
      <c r="G10" s="20"/>
      <c r="H10" s="20"/>
      <c r="I10" s="161"/>
    </row>
    <row r="11" spans="1:9" ht="51" outlineLevel="1" x14ac:dyDescent="0.2">
      <c r="A11" s="130"/>
      <c r="B11" s="20" t="s">
        <v>95</v>
      </c>
      <c r="C11" s="40" t="s">
        <v>217</v>
      </c>
      <c r="D11" s="21" t="s">
        <v>748</v>
      </c>
      <c r="E11" s="20" t="s">
        <v>751</v>
      </c>
      <c r="F11" s="44">
        <v>1</v>
      </c>
      <c r="G11" s="20" t="s">
        <v>749</v>
      </c>
      <c r="H11" s="20" t="s">
        <v>750</v>
      </c>
      <c r="I11" s="161"/>
    </row>
    <row r="12" spans="1:9" outlineLevel="1" x14ac:dyDescent="0.2">
      <c r="A12" s="130"/>
      <c r="B12" s="20" t="s">
        <v>8</v>
      </c>
      <c r="C12" s="40" t="s">
        <v>8</v>
      </c>
      <c r="D12" s="21" t="s">
        <v>8</v>
      </c>
      <c r="E12" s="20"/>
      <c r="F12" s="44"/>
      <c r="G12" s="20"/>
      <c r="H12" s="20"/>
      <c r="I12" s="161"/>
    </row>
    <row r="13" spans="1:9" outlineLevel="1" x14ac:dyDescent="0.2">
      <c r="A13" s="130"/>
      <c r="B13" s="20" t="s">
        <v>8</v>
      </c>
      <c r="C13" s="40" t="s">
        <v>8</v>
      </c>
      <c r="D13" s="21" t="s">
        <v>8</v>
      </c>
      <c r="E13" s="20"/>
      <c r="F13" s="44"/>
      <c r="G13" s="20"/>
      <c r="H13" s="20"/>
      <c r="I13" s="161"/>
    </row>
    <row r="14" spans="1:9" outlineLevel="1" x14ac:dyDescent="0.2">
      <c r="A14" s="130"/>
      <c r="B14" s="20" t="s">
        <v>8</v>
      </c>
      <c r="C14" s="40" t="s">
        <v>8</v>
      </c>
      <c r="D14" s="21" t="s">
        <v>8</v>
      </c>
      <c r="E14" s="20"/>
      <c r="F14" s="44"/>
      <c r="G14" s="20"/>
      <c r="H14" s="20"/>
      <c r="I14" s="161"/>
    </row>
    <row r="15" spans="1:9" outlineLevel="1" x14ac:dyDescent="0.2">
      <c r="A15" s="130"/>
      <c r="B15" s="20" t="s">
        <v>8</v>
      </c>
      <c r="C15" s="40" t="s">
        <v>8</v>
      </c>
      <c r="D15" s="21" t="s">
        <v>8</v>
      </c>
      <c r="E15" s="20"/>
      <c r="F15" s="44"/>
      <c r="G15" s="20"/>
      <c r="H15" s="20"/>
      <c r="I15" s="161"/>
    </row>
    <row r="16" spans="1:9" outlineLevel="1" x14ac:dyDescent="0.2">
      <c r="A16" s="130"/>
      <c r="B16" s="20" t="s">
        <v>8</v>
      </c>
      <c r="C16" s="40" t="s">
        <v>8</v>
      </c>
      <c r="D16" s="21" t="s">
        <v>8</v>
      </c>
      <c r="E16" s="20"/>
      <c r="F16" s="44"/>
      <c r="G16" s="20"/>
      <c r="H16" s="20"/>
      <c r="I16" s="161"/>
    </row>
    <row r="17" spans="1:9" outlineLevel="1" x14ac:dyDescent="0.2">
      <c r="A17" s="130"/>
      <c r="B17" s="20" t="s">
        <v>8</v>
      </c>
      <c r="C17" s="40" t="s">
        <v>8</v>
      </c>
      <c r="D17" s="21" t="s">
        <v>8</v>
      </c>
      <c r="E17" s="20"/>
      <c r="F17" s="44"/>
      <c r="G17" s="20"/>
      <c r="H17" s="20"/>
      <c r="I17" s="161"/>
    </row>
    <row r="18" spans="1:9" outlineLevel="1" x14ac:dyDescent="0.2">
      <c r="A18" s="130"/>
      <c r="B18" s="20" t="s">
        <v>8</v>
      </c>
      <c r="C18" s="40" t="s">
        <v>8</v>
      </c>
      <c r="D18" s="21" t="s">
        <v>8</v>
      </c>
      <c r="E18" s="20"/>
      <c r="F18" s="44"/>
      <c r="G18" s="20"/>
      <c r="H18" s="20"/>
      <c r="I18" s="161"/>
    </row>
    <row r="19" spans="1:9" outlineLevel="1" x14ac:dyDescent="0.2">
      <c r="A19" s="130"/>
      <c r="B19" s="20" t="s">
        <v>8</v>
      </c>
      <c r="C19" s="40" t="s">
        <v>8</v>
      </c>
      <c r="D19" s="21" t="s">
        <v>8</v>
      </c>
      <c r="E19" s="20"/>
      <c r="F19" s="44"/>
      <c r="G19" s="20"/>
      <c r="H19" s="20"/>
      <c r="I19" s="161"/>
    </row>
    <row r="20" spans="1:9" outlineLevel="1" x14ac:dyDescent="0.2">
      <c r="A20" s="130"/>
      <c r="B20" s="20" t="s">
        <v>8</v>
      </c>
      <c r="C20" s="40" t="s">
        <v>8</v>
      </c>
      <c r="D20" s="21" t="s">
        <v>8</v>
      </c>
      <c r="E20" s="20"/>
      <c r="F20" s="44"/>
      <c r="G20" s="20"/>
      <c r="H20" s="20"/>
      <c r="I20" s="161"/>
    </row>
    <row r="21" spans="1:9" outlineLevel="1" x14ac:dyDescent="0.2">
      <c r="A21" s="130"/>
      <c r="B21" s="20" t="s">
        <v>8</v>
      </c>
      <c r="C21" s="40" t="s">
        <v>8</v>
      </c>
      <c r="D21" s="21" t="s">
        <v>8</v>
      </c>
      <c r="E21" s="20"/>
      <c r="F21" s="44"/>
      <c r="G21" s="20"/>
      <c r="H21" s="20"/>
      <c r="I21" s="161"/>
    </row>
    <row r="22" spans="1:9" outlineLevel="1" x14ac:dyDescent="0.2">
      <c r="A22" s="130"/>
      <c r="B22" s="20" t="s">
        <v>8</v>
      </c>
      <c r="C22" s="40" t="s">
        <v>8</v>
      </c>
      <c r="D22" s="21" t="s">
        <v>8</v>
      </c>
      <c r="E22" s="20"/>
      <c r="F22" s="44"/>
      <c r="G22" s="20"/>
      <c r="H22" s="20"/>
      <c r="I22" s="161"/>
    </row>
    <row r="23" spans="1:9" outlineLevel="1" x14ac:dyDescent="0.2">
      <c r="A23" s="130"/>
      <c r="B23" s="20" t="s">
        <v>8</v>
      </c>
      <c r="C23" s="40" t="s">
        <v>8</v>
      </c>
      <c r="D23" s="21" t="s">
        <v>8</v>
      </c>
      <c r="E23" s="20"/>
      <c r="F23" s="44"/>
      <c r="G23" s="20"/>
      <c r="H23" s="20"/>
      <c r="I23" s="161"/>
    </row>
    <row r="24" spans="1:9" outlineLevel="1" x14ac:dyDescent="0.2">
      <c r="A24" s="130"/>
      <c r="B24" s="20" t="s">
        <v>8</v>
      </c>
      <c r="C24" s="40" t="s">
        <v>8</v>
      </c>
      <c r="D24" s="21" t="s">
        <v>8</v>
      </c>
      <c r="E24" s="20"/>
      <c r="F24" s="44"/>
      <c r="G24" s="20"/>
      <c r="H24" s="20"/>
      <c r="I24" s="161"/>
    </row>
    <row r="25" spans="1:9" outlineLevel="1" x14ac:dyDescent="0.2">
      <c r="A25" s="130"/>
      <c r="B25" s="20" t="s">
        <v>8</v>
      </c>
      <c r="C25" s="40" t="s">
        <v>8</v>
      </c>
      <c r="D25" s="21" t="s">
        <v>8</v>
      </c>
      <c r="E25" s="20"/>
      <c r="F25" s="44"/>
      <c r="G25" s="20"/>
      <c r="H25" s="20"/>
      <c r="I25" s="161"/>
    </row>
    <row r="26" spans="1:9" outlineLevel="1" x14ac:dyDescent="0.2">
      <c r="A26" s="130"/>
      <c r="B26" s="20" t="s">
        <v>8</v>
      </c>
      <c r="C26" s="40" t="s">
        <v>8</v>
      </c>
      <c r="D26" s="21" t="s">
        <v>8</v>
      </c>
      <c r="E26" s="20"/>
      <c r="F26" s="44"/>
      <c r="G26" s="20"/>
      <c r="H26" s="20"/>
      <c r="I26" s="161"/>
    </row>
    <row r="27" spans="1:9" outlineLevel="1" x14ac:dyDescent="0.2">
      <c r="A27" s="130"/>
      <c r="B27" s="20" t="s">
        <v>8</v>
      </c>
      <c r="C27" s="40" t="s">
        <v>8</v>
      </c>
      <c r="D27" s="21" t="s">
        <v>8</v>
      </c>
      <c r="E27" s="20"/>
      <c r="F27" s="44"/>
      <c r="G27" s="20"/>
      <c r="H27" s="20"/>
      <c r="I27" s="161"/>
    </row>
    <row r="28" spans="1:9" ht="21.75" thickBot="1" x14ac:dyDescent="0.25">
      <c r="A28" s="129"/>
      <c r="B28" s="22"/>
      <c r="C28" s="22"/>
      <c r="D28" s="22"/>
      <c r="E28" s="22"/>
      <c r="F28" s="22"/>
      <c r="G28" s="22"/>
      <c r="H28" s="22"/>
      <c r="I28" s="125"/>
    </row>
    <row r="29" spans="1:9" ht="21.75" thickTop="1" x14ac:dyDescent="0.2">
      <c r="A29" s="127"/>
      <c r="B29" s="128"/>
      <c r="C29" s="125"/>
      <c r="D29" s="125"/>
      <c r="E29" s="125"/>
      <c r="F29" s="39"/>
      <c r="G29" s="124" t="s">
        <v>627</v>
      </c>
      <c r="H29" s="124" t="s">
        <v>628</v>
      </c>
      <c r="I29" s="125"/>
    </row>
    <row r="30" spans="1:9" ht="55.5" customHeight="1" thickBot="1" x14ac:dyDescent="0.25">
      <c r="A30" s="129">
        <v>2</v>
      </c>
      <c r="B30" s="118" t="str">
        <f>$B$4</f>
        <v xml:space="preserve">PROCESSO / Procedimento </v>
      </c>
      <c r="C30" s="243" t="s">
        <v>65</v>
      </c>
      <c r="D30" s="119" t="s">
        <v>3</v>
      </c>
      <c r="E30" s="392" t="s">
        <v>0</v>
      </c>
      <c r="F30" s="393"/>
      <c r="G30" s="120" t="str">
        <f>IF('Val A Esempio'!L7="--",'Val A Esempio'!AA7,'Val A Esempio'!L7)</f>
        <v>--</v>
      </c>
      <c r="H30" s="121" t="str">
        <f>IF('Val A Esempio'!P7="--",'Val A Esempio'!AK7,'Val A Esempio'!P7)</f>
        <v>--</v>
      </c>
      <c r="I30" s="125"/>
    </row>
    <row r="31" spans="1:9" ht="57.75" hidden="1" customHeight="1" outlineLevel="1" thickTop="1" x14ac:dyDescent="0.2">
      <c r="A31" s="129"/>
      <c r="B31" s="116" t="str">
        <f>$B$5</f>
        <v>Operazioni afferenti al processo analizzato - Dettaglio di alcune tipologie di provvedimenti/attività procedimentali da ricondurre al processo</v>
      </c>
      <c r="C31" s="164"/>
      <c r="D31" s="117" t="s">
        <v>630</v>
      </c>
      <c r="E31" s="389" t="s">
        <v>0</v>
      </c>
      <c r="F31" s="390"/>
      <c r="G31" s="390"/>
      <c r="H31" s="391"/>
      <c r="I31" s="125"/>
    </row>
    <row r="32" spans="1:9" ht="7.5" hidden="1" customHeight="1" outlineLevel="1" x14ac:dyDescent="0.2">
      <c r="A32" s="129"/>
      <c r="B32" s="122"/>
      <c r="C32" s="32"/>
      <c r="D32" s="32"/>
      <c r="E32" s="33"/>
      <c r="F32" s="34"/>
      <c r="G32" s="34"/>
      <c r="H32" s="123"/>
      <c r="I32" s="125"/>
    </row>
    <row r="33" spans="1:9" ht="50.25" hidden="1" customHeight="1" outlineLevel="1" x14ac:dyDescent="0.2">
      <c r="A33" s="130"/>
      <c r="B33" s="19" t="s">
        <v>69</v>
      </c>
      <c r="C33" s="19" t="s">
        <v>70</v>
      </c>
      <c r="D33" s="19" t="s">
        <v>631</v>
      </c>
      <c r="E33" s="19" t="s">
        <v>66</v>
      </c>
      <c r="F33" s="19" t="s">
        <v>632</v>
      </c>
      <c r="G33" s="19" t="s">
        <v>633</v>
      </c>
      <c r="H33" s="19" t="s">
        <v>634</v>
      </c>
      <c r="I33" s="161"/>
    </row>
    <row r="34" spans="1:9" ht="13.5" hidden="1" outlineLevel="1" thickTop="1" x14ac:dyDescent="0.2">
      <c r="A34" s="130"/>
      <c r="B34" s="20" t="s">
        <v>8</v>
      </c>
      <c r="C34" s="40" t="s">
        <v>8</v>
      </c>
      <c r="D34" s="21" t="s">
        <v>8</v>
      </c>
      <c r="E34" s="20"/>
      <c r="F34" s="44"/>
      <c r="G34" s="20"/>
      <c r="H34" s="20"/>
      <c r="I34" s="161"/>
    </row>
    <row r="35" spans="1:9" ht="13.5" hidden="1" outlineLevel="1" thickTop="1" x14ac:dyDescent="0.2">
      <c r="A35" s="130"/>
      <c r="B35" s="20" t="s">
        <v>8</v>
      </c>
      <c r="C35" s="40" t="s">
        <v>8</v>
      </c>
      <c r="D35" s="21" t="s">
        <v>8</v>
      </c>
      <c r="E35" s="20"/>
      <c r="F35" s="44"/>
      <c r="G35" s="20"/>
      <c r="H35" s="20"/>
      <c r="I35" s="161"/>
    </row>
    <row r="36" spans="1:9" ht="13.5" hidden="1" outlineLevel="1" thickTop="1" x14ac:dyDescent="0.2">
      <c r="A36" s="130"/>
      <c r="B36" s="20" t="s">
        <v>8</v>
      </c>
      <c r="C36" s="40" t="s">
        <v>8</v>
      </c>
      <c r="D36" s="21" t="s">
        <v>8</v>
      </c>
      <c r="E36" s="20"/>
      <c r="F36" s="44"/>
      <c r="G36" s="20"/>
      <c r="H36" s="20"/>
      <c r="I36" s="161"/>
    </row>
    <row r="37" spans="1:9" ht="13.5" hidden="1" outlineLevel="1" thickTop="1" x14ac:dyDescent="0.2">
      <c r="A37" s="130"/>
      <c r="B37" s="20" t="s">
        <v>8</v>
      </c>
      <c r="C37" s="40" t="s">
        <v>8</v>
      </c>
      <c r="D37" s="21" t="s">
        <v>8</v>
      </c>
      <c r="E37" s="20"/>
      <c r="F37" s="44"/>
      <c r="G37" s="20"/>
      <c r="H37" s="20"/>
      <c r="I37" s="161"/>
    </row>
    <row r="38" spans="1:9" ht="13.5" hidden="1" outlineLevel="1" thickTop="1" x14ac:dyDescent="0.2">
      <c r="A38" s="130"/>
      <c r="B38" s="20" t="s">
        <v>8</v>
      </c>
      <c r="C38" s="40" t="s">
        <v>8</v>
      </c>
      <c r="D38" s="21" t="s">
        <v>8</v>
      </c>
      <c r="E38" s="20"/>
      <c r="F38" s="44"/>
      <c r="G38" s="20"/>
      <c r="H38" s="20"/>
      <c r="I38" s="161"/>
    </row>
    <row r="39" spans="1:9" ht="13.5" hidden="1" outlineLevel="1" thickTop="1" x14ac:dyDescent="0.2">
      <c r="A39" s="130"/>
      <c r="B39" s="20" t="s">
        <v>8</v>
      </c>
      <c r="C39" s="40" t="s">
        <v>8</v>
      </c>
      <c r="D39" s="21" t="s">
        <v>8</v>
      </c>
      <c r="E39" s="20"/>
      <c r="F39" s="44"/>
      <c r="G39" s="20"/>
      <c r="H39" s="20"/>
      <c r="I39" s="161"/>
    </row>
    <row r="40" spans="1:9" ht="13.5" hidden="1" outlineLevel="1" thickTop="1" x14ac:dyDescent="0.2">
      <c r="A40" s="130"/>
      <c r="B40" s="20" t="s">
        <v>8</v>
      </c>
      <c r="C40" s="40" t="s">
        <v>8</v>
      </c>
      <c r="D40" s="21" t="s">
        <v>8</v>
      </c>
      <c r="E40" s="20"/>
      <c r="F40" s="44"/>
      <c r="G40" s="20"/>
      <c r="H40" s="20"/>
      <c r="I40" s="161"/>
    </row>
    <row r="41" spans="1:9" ht="13.5" hidden="1" outlineLevel="1" thickTop="1" x14ac:dyDescent="0.2">
      <c r="A41" s="130"/>
      <c r="B41" s="20" t="s">
        <v>8</v>
      </c>
      <c r="C41" s="40" t="s">
        <v>8</v>
      </c>
      <c r="D41" s="21" t="s">
        <v>8</v>
      </c>
      <c r="E41" s="20"/>
      <c r="F41" s="44"/>
      <c r="G41" s="20"/>
      <c r="H41" s="20"/>
      <c r="I41" s="161"/>
    </row>
    <row r="42" spans="1:9" ht="13.5" hidden="1" outlineLevel="1" thickTop="1" x14ac:dyDescent="0.2">
      <c r="A42" s="130"/>
      <c r="B42" s="20" t="s">
        <v>8</v>
      </c>
      <c r="C42" s="40" t="s">
        <v>8</v>
      </c>
      <c r="D42" s="21" t="s">
        <v>8</v>
      </c>
      <c r="E42" s="20"/>
      <c r="F42" s="44"/>
      <c r="G42" s="20"/>
      <c r="H42" s="20"/>
      <c r="I42" s="161"/>
    </row>
    <row r="43" spans="1:9" ht="13.5" hidden="1" outlineLevel="1" thickTop="1" x14ac:dyDescent="0.2">
      <c r="A43" s="130"/>
      <c r="B43" s="20" t="s">
        <v>8</v>
      </c>
      <c r="C43" s="40" t="s">
        <v>8</v>
      </c>
      <c r="D43" s="21" t="s">
        <v>8</v>
      </c>
      <c r="E43" s="20"/>
      <c r="F43" s="44"/>
      <c r="G43" s="20"/>
      <c r="H43" s="20"/>
      <c r="I43" s="161"/>
    </row>
    <row r="44" spans="1:9" ht="13.5" hidden="1" outlineLevel="1" thickTop="1" x14ac:dyDescent="0.2">
      <c r="A44" s="130"/>
      <c r="B44" s="20" t="s">
        <v>8</v>
      </c>
      <c r="C44" s="40" t="s">
        <v>8</v>
      </c>
      <c r="D44" s="21" t="s">
        <v>8</v>
      </c>
      <c r="E44" s="20"/>
      <c r="F44" s="44"/>
      <c r="G44" s="20"/>
      <c r="H44" s="20"/>
      <c r="I44" s="161"/>
    </row>
    <row r="45" spans="1:9" ht="13.5" hidden="1" outlineLevel="1" thickTop="1" x14ac:dyDescent="0.2">
      <c r="A45" s="130"/>
      <c r="B45" s="20" t="s">
        <v>8</v>
      </c>
      <c r="C45" s="40" t="s">
        <v>8</v>
      </c>
      <c r="D45" s="21" t="s">
        <v>8</v>
      </c>
      <c r="E45" s="20"/>
      <c r="F45" s="44"/>
      <c r="G45" s="20"/>
      <c r="H45" s="20"/>
      <c r="I45" s="161"/>
    </row>
    <row r="46" spans="1:9" ht="13.5" hidden="1" outlineLevel="1" thickTop="1" x14ac:dyDescent="0.2">
      <c r="A46" s="130"/>
      <c r="B46" s="20" t="s">
        <v>8</v>
      </c>
      <c r="C46" s="40" t="s">
        <v>8</v>
      </c>
      <c r="D46" s="21" t="s">
        <v>8</v>
      </c>
      <c r="E46" s="20"/>
      <c r="F46" s="44"/>
      <c r="G46" s="20"/>
      <c r="H46" s="20"/>
      <c r="I46" s="161"/>
    </row>
    <row r="47" spans="1:9" ht="13.5" hidden="1" outlineLevel="1" thickTop="1" x14ac:dyDescent="0.2">
      <c r="A47" s="130"/>
      <c r="B47" s="20" t="s">
        <v>8</v>
      </c>
      <c r="C47" s="40" t="s">
        <v>8</v>
      </c>
      <c r="D47" s="21" t="s">
        <v>8</v>
      </c>
      <c r="E47" s="20"/>
      <c r="F47" s="44"/>
      <c r="G47" s="20"/>
      <c r="H47" s="20"/>
      <c r="I47" s="161"/>
    </row>
    <row r="48" spans="1:9" ht="13.5" hidden="1" outlineLevel="1" thickTop="1" x14ac:dyDescent="0.2">
      <c r="A48" s="130"/>
      <c r="B48" s="20" t="s">
        <v>8</v>
      </c>
      <c r="C48" s="40" t="s">
        <v>8</v>
      </c>
      <c r="D48" s="21" t="s">
        <v>8</v>
      </c>
      <c r="E48" s="20"/>
      <c r="F48" s="44"/>
      <c r="G48" s="20"/>
      <c r="H48" s="20"/>
      <c r="I48" s="161"/>
    </row>
    <row r="49" spans="1:9" ht="13.5" hidden="1" outlineLevel="1" thickTop="1" x14ac:dyDescent="0.2">
      <c r="A49" s="130"/>
      <c r="B49" s="20" t="s">
        <v>8</v>
      </c>
      <c r="C49" s="40" t="s">
        <v>8</v>
      </c>
      <c r="D49" s="21" t="s">
        <v>8</v>
      </c>
      <c r="E49" s="20"/>
      <c r="F49" s="44"/>
      <c r="G49" s="20"/>
      <c r="H49" s="20"/>
      <c r="I49" s="161"/>
    </row>
    <row r="50" spans="1:9" ht="13.5" hidden="1" outlineLevel="1" thickTop="1" x14ac:dyDescent="0.2">
      <c r="A50" s="130"/>
      <c r="B50" s="20" t="s">
        <v>8</v>
      </c>
      <c r="C50" s="40" t="s">
        <v>8</v>
      </c>
      <c r="D50" s="21" t="s">
        <v>8</v>
      </c>
      <c r="E50" s="20"/>
      <c r="F50" s="44"/>
      <c r="G50" s="20"/>
      <c r="H50" s="20"/>
      <c r="I50" s="161"/>
    </row>
    <row r="51" spans="1:9" ht="13.5" hidden="1" outlineLevel="1" thickTop="1" x14ac:dyDescent="0.2">
      <c r="A51" s="130"/>
      <c r="B51" s="20" t="s">
        <v>8</v>
      </c>
      <c r="C51" s="40" t="s">
        <v>8</v>
      </c>
      <c r="D51" s="21" t="s">
        <v>8</v>
      </c>
      <c r="E51" s="20"/>
      <c r="F51" s="44"/>
      <c r="G51" s="20"/>
      <c r="H51" s="20"/>
      <c r="I51" s="161"/>
    </row>
    <row r="52" spans="1:9" ht="13.5" hidden="1" outlineLevel="1" thickTop="1" x14ac:dyDescent="0.2">
      <c r="A52" s="130"/>
      <c r="B52" s="20" t="s">
        <v>8</v>
      </c>
      <c r="C52" s="40" t="s">
        <v>8</v>
      </c>
      <c r="D52" s="21" t="s">
        <v>8</v>
      </c>
      <c r="E52" s="20"/>
      <c r="F52" s="44"/>
      <c r="G52" s="20"/>
      <c r="H52" s="20"/>
      <c r="I52" s="161"/>
    </row>
    <row r="53" spans="1:9" ht="13.5" hidden="1" outlineLevel="1" thickTop="1" x14ac:dyDescent="0.2">
      <c r="A53" s="130"/>
      <c r="B53" s="20" t="s">
        <v>8</v>
      </c>
      <c r="C53" s="40" t="s">
        <v>8</v>
      </c>
      <c r="D53" s="21" t="s">
        <v>8</v>
      </c>
      <c r="E53" s="20"/>
      <c r="F53" s="44"/>
      <c r="G53" s="20"/>
      <c r="H53" s="20"/>
      <c r="I53" s="161"/>
    </row>
    <row r="54" spans="1:9" ht="22.5" collapsed="1" thickTop="1" thickBot="1" x14ac:dyDescent="0.25">
      <c r="A54" s="129"/>
      <c r="B54" s="22"/>
      <c r="C54" s="22"/>
      <c r="D54" s="22"/>
      <c r="E54" s="22"/>
      <c r="F54" s="22"/>
      <c r="G54" s="22"/>
      <c r="H54" s="22"/>
      <c r="I54" s="125"/>
    </row>
    <row r="55" spans="1:9" ht="21.75" thickTop="1" x14ac:dyDescent="0.2">
      <c r="A55" s="127"/>
      <c r="B55" s="128"/>
      <c r="C55" s="125"/>
      <c r="D55" s="125"/>
      <c r="E55" s="125"/>
      <c r="F55" s="39"/>
      <c r="G55" s="124" t="s">
        <v>627</v>
      </c>
      <c r="H55" s="124" t="s">
        <v>628</v>
      </c>
      <c r="I55" s="125"/>
    </row>
    <row r="56" spans="1:9" ht="55.5" customHeight="1" thickBot="1" x14ac:dyDescent="0.25">
      <c r="A56" s="129">
        <v>3</v>
      </c>
      <c r="B56" s="118" t="str">
        <f>$B$4</f>
        <v xml:space="preserve">PROCESSO / Procedimento </v>
      </c>
      <c r="C56" s="243" t="s">
        <v>65</v>
      </c>
      <c r="D56" s="119" t="s">
        <v>3</v>
      </c>
      <c r="E56" s="392" t="s">
        <v>0</v>
      </c>
      <c r="F56" s="393"/>
      <c r="G56" s="120" t="str">
        <f>IF('Val A Esempio'!L10="--",'Val A Esempio'!AA10,'Val A Esempio'!L10)</f>
        <v>--</v>
      </c>
      <c r="H56" s="121" t="str">
        <f>IF('Val A Esempio'!P10="--",'Val A Esempio'!AK10,'Val A Esempio'!P10)</f>
        <v>--</v>
      </c>
      <c r="I56" s="125"/>
    </row>
    <row r="57" spans="1:9" ht="57.75" hidden="1" customHeight="1" outlineLevel="1" thickTop="1" x14ac:dyDescent="0.2">
      <c r="A57" s="129"/>
      <c r="B57" s="116" t="str">
        <f>$B$5</f>
        <v>Operazioni afferenti al processo analizzato - Dettaglio di alcune tipologie di provvedimenti/attività procedimentali da ricondurre al processo</v>
      </c>
      <c r="C57" s="164"/>
      <c r="D57" s="117" t="s">
        <v>630</v>
      </c>
      <c r="E57" s="389" t="s">
        <v>0</v>
      </c>
      <c r="F57" s="390"/>
      <c r="G57" s="390"/>
      <c r="H57" s="391"/>
      <c r="I57" s="125"/>
    </row>
    <row r="58" spans="1:9" ht="7.5" hidden="1" customHeight="1" outlineLevel="1" x14ac:dyDescent="0.2">
      <c r="A58" s="129"/>
      <c r="B58" s="122"/>
      <c r="C58" s="32"/>
      <c r="D58" s="32"/>
      <c r="E58" s="33"/>
      <c r="F58" s="34"/>
      <c r="G58" s="34"/>
      <c r="H58" s="123"/>
      <c r="I58" s="125"/>
    </row>
    <row r="59" spans="1:9" ht="50.25" hidden="1" customHeight="1" outlineLevel="1" x14ac:dyDescent="0.2">
      <c r="A59" s="130"/>
      <c r="B59" s="19" t="s">
        <v>69</v>
      </c>
      <c r="C59" s="19" t="s">
        <v>70</v>
      </c>
      <c r="D59" s="19" t="s">
        <v>631</v>
      </c>
      <c r="E59" s="19" t="s">
        <v>66</v>
      </c>
      <c r="F59" s="19" t="s">
        <v>632</v>
      </c>
      <c r="G59" s="19" t="s">
        <v>633</v>
      </c>
      <c r="H59" s="19" t="s">
        <v>634</v>
      </c>
      <c r="I59" s="161"/>
    </row>
    <row r="60" spans="1:9" ht="13.5" hidden="1" outlineLevel="1" thickTop="1" x14ac:dyDescent="0.2">
      <c r="A60" s="130"/>
      <c r="B60" s="20" t="s">
        <v>8</v>
      </c>
      <c r="C60" s="40" t="s">
        <v>8</v>
      </c>
      <c r="D60" s="21" t="s">
        <v>8</v>
      </c>
      <c r="E60" s="20"/>
      <c r="F60" s="44"/>
      <c r="G60" s="20"/>
      <c r="H60" s="20"/>
      <c r="I60" s="161"/>
    </row>
    <row r="61" spans="1:9" ht="13.5" hidden="1" outlineLevel="1" thickTop="1" x14ac:dyDescent="0.2">
      <c r="A61" s="130"/>
      <c r="B61" s="20" t="s">
        <v>8</v>
      </c>
      <c r="C61" s="40" t="s">
        <v>8</v>
      </c>
      <c r="D61" s="21" t="s">
        <v>8</v>
      </c>
      <c r="E61" s="20"/>
      <c r="F61" s="44"/>
      <c r="G61" s="20"/>
      <c r="H61" s="20"/>
      <c r="I61" s="161"/>
    </row>
    <row r="62" spans="1:9" ht="13.5" hidden="1" outlineLevel="1" thickTop="1" x14ac:dyDescent="0.2">
      <c r="A62" s="130"/>
      <c r="B62" s="20" t="s">
        <v>8</v>
      </c>
      <c r="C62" s="40" t="s">
        <v>8</v>
      </c>
      <c r="D62" s="21" t="s">
        <v>8</v>
      </c>
      <c r="E62" s="20"/>
      <c r="F62" s="44"/>
      <c r="G62" s="20"/>
      <c r="H62" s="20"/>
      <c r="I62" s="161"/>
    </row>
    <row r="63" spans="1:9" ht="13.5" hidden="1" outlineLevel="1" thickTop="1" x14ac:dyDescent="0.2">
      <c r="A63" s="130"/>
      <c r="B63" s="20" t="s">
        <v>8</v>
      </c>
      <c r="C63" s="40" t="s">
        <v>8</v>
      </c>
      <c r="D63" s="21" t="s">
        <v>8</v>
      </c>
      <c r="E63" s="20"/>
      <c r="F63" s="44"/>
      <c r="G63" s="20"/>
      <c r="H63" s="20"/>
      <c r="I63" s="161"/>
    </row>
    <row r="64" spans="1:9" ht="13.5" hidden="1" outlineLevel="1" thickTop="1" x14ac:dyDescent="0.2">
      <c r="A64" s="130"/>
      <c r="B64" s="20" t="s">
        <v>8</v>
      </c>
      <c r="C64" s="40" t="s">
        <v>8</v>
      </c>
      <c r="D64" s="21" t="s">
        <v>8</v>
      </c>
      <c r="E64" s="20"/>
      <c r="F64" s="44"/>
      <c r="G64" s="20"/>
      <c r="H64" s="20"/>
      <c r="I64" s="161"/>
    </row>
    <row r="65" spans="1:9" ht="13.5" hidden="1" outlineLevel="1" thickTop="1" x14ac:dyDescent="0.2">
      <c r="A65" s="130"/>
      <c r="B65" s="20" t="s">
        <v>8</v>
      </c>
      <c r="C65" s="40" t="s">
        <v>8</v>
      </c>
      <c r="D65" s="21" t="s">
        <v>8</v>
      </c>
      <c r="E65" s="20"/>
      <c r="F65" s="44"/>
      <c r="G65" s="20"/>
      <c r="H65" s="20"/>
      <c r="I65" s="161"/>
    </row>
    <row r="66" spans="1:9" ht="13.5" hidden="1" outlineLevel="1" thickTop="1" x14ac:dyDescent="0.2">
      <c r="A66" s="130"/>
      <c r="B66" s="20" t="s">
        <v>8</v>
      </c>
      <c r="C66" s="40" t="s">
        <v>8</v>
      </c>
      <c r="D66" s="21" t="s">
        <v>8</v>
      </c>
      <c r="E66" s="20"/>
      <c r="F66" s="44"/>
      <c r="G66" s="20"/>
      <c r="H66" s="20"/>
      <c r="I66" s="161"/>
    </row>
    <row r="67" spans="1:9" ht="13.5" hidden="1" outlineLevel="1" thickTop="1" x14ac:dyDescent="0.2">
      <c r="A67" s="130"/>
      <c r="B67" s="20" t="s">
        <v>8</v>
      </c>
      <c r="C67" s="40" t="s">
        <v>8</v>
      </c>
      <c r="D67" s="21" t="s">
        <v>8</v>
      </c>
      <c r="E67" s="20"/>
      <c r="F67" s="44"/>
      <c r="G67" s="20"/>
      <c r="H67" s="20"/>
      <c r="I67" s="161"/>
    </row>
    <row r="68" spans="1:9" ht="13.5" hidden="1" outlineLevel="1" thickTop="1" x14ac:dyDescent="0.2">
      <c r="A68" s="130"/>
      <c r="B68" s="20" t="s">
        <v>8</v>
      </c>
      <c r="C68" s="40" t="s">
        <v>8</v>
      </c>
      <c r="D68" s="21" t="s">
        <v>8</v>
      </c>
      <c r="E68" s="20"/>
      <c r="F68" s="44"/>
      <c r="G68" s="20"/>
      <c r="H68" s="20"/>
      <c r="I68" s="161"/>
    </row>
    <row r="69" spans="1:9" ht="13.5" hidden="1" outlineLevel="1" thickTop="1" x14ac:dyDescent="0.2">
      <c r="A69" s="130"/>
      <c r="B69" s="20" t="s">
        <v>8</v>
      </c>
      <c r="C69" s="40" t="s">
        <v>8</v>
      </c>
      <c r="D69" s="21" t="s">
        <v>8</v>
      </c>
      <c r="E69" s="20"/>
      <c r="F69" s="44"/>
      <c r="G69" s="20"/>
      <c r="H69" s="20"/>
      <c r="I69" s="161"/>
    </row>
    <row r="70" spans="1:9" ht="13.5" hidden="1" outlineLevel="1" thickTop="1" x14ac:dyDescent="0.2">
      <c r="A70" s="130"/>
      <c r="B70" s="20" t="s">
        <v>8</v>
      </c>
      <c r="C70" s="40" t="s">
        <v>8</v>
      </c>
      <c r="D70" s="21" t="s">
        <v>8</v>
      </c>
      <c r="E70" s="20"/>
      <c r="F70" s="44"/>
      <c r="G70" s="20"/>
      <c r="H70" s="20"/>
      <c r="I70" s="161"/>
    </row>
    <row r="71" spans="1:9" ht="13.5" hidden="1" outlineLevel="1" thickTop="1" x14ac:dyDescent="0.2">
      <c r="A71" s="130"/>
      <c r="B71" s="20" t="s">
        <v>8</v>
      </c>
      <c r="C71" s="40" t="s">
        <v>8</v>
      </c>
      <c r="D71" s="21" t="s">
        <v>8</v>
      </c>
      <c r="E71" s="20"/>
      <c r="F71" s="44"/>
      <c r="G71" s="20"/>
      <c r="H71" s="20"/>
      <c r="I71" s="161"/>
    </row>
    <row r="72" spans="1:9" ht="13.5" hidden="1" outlineLevel="1" thickTop="1" x14ac:dyDescent="0.2">
      <c r="A72" s="130"/>
      <c r="B72" s="20" t="s">
        <v>8</v>
      </c>
      <c r="C72" s="40" t="s">
        <v>8</v>
      </c>
      <c r="D72" s="21" t="s">
        <v>8</v>
      </c>
      <c r="E72" s="20"/>
      <c r="F72" s="44"/>
      <c r="G72" s="20"/>
      <c r="H72" s="20"/>
      <c r="I72" s="161"/>
    </row>
    <row r="73" spans="1:9" ht="13.5" hidden="1" outlineLevel="1" thickTop="1" x14ac:dyDescent="0.2">
      <c r="A73" s="130"/>
      <c r="B73" s="20" t="s">
        <v>8</v>
      </c>
      <c r="C73" s="40" t="s">
        <v>8</v>
      </c>
      <c r="D73" s="21" t="s">
        <v>8</v>
      </c>
      <c r="E73" s="20"/>
      <c r="F73" s="44"/>
      <c r="G73" s="20"/>
      <c r="H73" s="20"/>
      <c r="I73" s="161"/>
    </row>
    <row r="74" spans="1:9" ht="13.5" hidden="1" outlineLevel="1" thickTop="1" x14ac:dyDescent="0.2">
      <c r="A74" s="130"/>
      <c r="B74" s="20" t="s">
        <v>8</v>
      </c>
      <c r="C74" s="40" t="s">
        <v>8</v>
      </c>
      <c r="D74" s="21" t="s">
        <v>8</v>
      </c>
      <c r="E74" s="20"/>
      <c r="F74" s="44"/>
      <c r="G74" s="20"/>
      <c r="H74" s="20"/>
      <c r="I74" s="161"/>
    </row>
    <row r="75" spans="1:9" ht="13.5" hidden="1" outlineLevel="1" thickTop="1" x14ac:dyDescent="0.2">
      <c r="A75" s="130"/>
      <c r="B75" s="20" t="s">
        <v>8</v>
      </c>
      <c r="C75" s="40" t="s">
        <v>8</v>
      </c>
      <c r="D75" s="21" t="s">
        <v>8</v>
      </c>
      <c r="E75" s="20"/>
      <c r="F75" s="44"/>
      <c r="G75" s="20"/>
      <c r="H75" s="20"/>
      <c r="I75" s="161"/>
    </row>
    <row r="76" spans="1:9" ht="13.5" hidden="1" outlineLevel="1" thickTop="1" x14ac:dyDescent="0.2">
      <c r="A76" s="130"/>
      <c r="B76" s="20" t="s">
        <v>8</v>
      </c>
      <c r="C76" s="40" t="s">
        <v>8</v>
      </c>
      <c r="D76" s="21" t="s">
        <v>8</v>
      </c>
      <c r="E76" s="20"/>
      <c r="F76" s="44"/>
      <c r="G76" s="20"/>
      <c r="H76" s="20"/>
      <c r="I76" s="161"/>
    </row>
    <row r="77" spans="1:9" ht="13.5" hidden="1" outlineLevel="1" thickTop="1" x14ac:dyDescent="0.2">
      <c r="A77" s="130"/>
      <c r="B77" s="20" t="s">
        <v>8</v>
      </c>
      <c r="C77" s="40" t="s">
        <v>8</v>
      </c>
      <c r="D77" s="21" t="s">
        <v>8</v>
      </c>
      <c r="E77" s="20"/>
      <c r="F77" s="44"/>
      <c r="G77" s="20"/>
      <c r="H77" s="20"/>
      <c r="I77" s="161"/>
    </row>
    <row r="78" spans="1:9" ht="13.5" hidden="1" outlineLevel="1" thickTop="1" x14ac:dyDescent="0.2">
      <c r="A78" s="130"/>
      <c r="B78" s="20" t="s">
        <v>8</v>
      </c>
      <c r="C78" s="40" t="s">
        <v>8</v>
      </c>
      <c r="D78" s="21" t="s">
        <v>8</v>
      </c>
      <c r="E78" s="20"/>
      <c r="F78" s="44"/>
      <c r="G78" s="20"/>
      <c r="H78" s="20"/>
      <c r="I78" s="161"/>
    </row>
    <row r="79" spans="1:9" ht="13.5" hidden="1" outlineLevel="1" thickTop="1" x14ac:dyDescent="0.2">
      <c r="A79" s="130"/>
      <c r="B79" s="20" t="s">
        <v>8</v>
      </c>
      <c r="C79" s="40" t="s">
        <v>8</v>
      </c>
      <c r="D79" s="21" t="s">
        <v>8</v>
      </c>
      <c r="E79" s="20"/>
      <c r="F79" s="44"/>
      <c r="G79" s="20"/>
      <c r="H79" s="20"/>
      <c r="I79" s="161"/>
    </row>
    <row r="80" spans="1:9" ht="22.5" collapsed="1" thickTop="1" thickBot="1" x14ac:dyDescent="0.25">
      <c r="A80" s="129"/>
      <c r="B80" s="22"/>
      <c r="C80" s="22"/>
      <c r="D80" s="22"/>
      <c r="E80" s="22"/>
      <c r="F80" s="22"/>
      <c r="G80" s="22"/>
      <c r="H80" s="22"/>
      <c r="I80" s="125"/>
    </row>
    <row r="81" spans="1:9" ht="21.75" thickTop="1" x14ac:dyDescent="0.2">
      <c r="A81" s="127"/>
      <c r="B81" s="128"/>
      <c r="C81" s="125"/>
      <c r="D81" s="125"/>
      <c r="E81" s="125"/>
      <c r="F81" s="39"/>
      <c r="G81" s="124" t="s">
        <v>627</v>
      </c>
      <c r="H81" s="124" t="s">
        <v>628</v>
      </c>
      <c r="I81" s="125"/>
    </row>
    <row r="82" spans="1:9" ht="55.5" customHeight="1" thickBot="1" x14ac:dyDescent="0.25">
      <c r="A82" s="129">
        <v>4</v>
      </c>
      <c r="B82" s="118" t="str">
        <f>$B$4</f>
        <v xml:space="preserve">PROCESSO / Procedimento </v>
      </c>
      <c r="C82" s="243" t="s">
        <v>65</v>
      </c>
      <c r="D82" s="119" t="s">
        <v>3</v>
      </c>
      <c r="E82" s="392" t="s">
        <v>0</v>
      </c>
      <c r="F82" s="393"/>
      <c r="G82" s="120" t="str">
        <f>IF('Val A Esempio'!L13="--",'Val A Esempio'!AA13,'Val A Esempio'!L13)</f>
        <v>--</v>
      </c>
      <c r="H82" s="121">
        <f>IF('Val A Esempio'!P36="--",'Val A Esempio'!AK36,'Val A Esempio'!P36)</f>
        <v>0</v>
      </c>
      <c r="I82" s="125"/>
    </row>
    <row r="83" spans="1:9" ht="57.75" hidden="1" customHeight="1" outlineLevel="1" thickTop="1" x14ac:dyDescent="0.2">
      <c r="A83" s="129"/>
      <c r="B83" s="116" t="str">
        <f>$B$5</f>
        <v>Operazioni afferenti al processo analizzato - Dettaglio di alcune tipologie di provvedimenti/attività procedimentali da ricondurre al processo</v>
      </c>
      <c r="C83" s="164"/>
      <c r="D83" s="117" t="s">
        <v>630</v>
      </c>
      <c r="E83" s="389" t="s">
        <v>0</v>
      </c>
      <c r="F83" s="390"/>
      <c r="G83" s="390"/>
      <c r="H83" s="391"/>
      <c r="I83" s="125"/>
    </row>
    <row r="84" spans="1:9" ht="7.5" hidden="1" customHeight="1" outlineLevel="1" x14ac:dyDescent="0.2">
      <c r="A84" s="129"/>
      <c r="B84" s="122"/>
      <c r="C84" s="32"/>
      <c r="D84" s="32"/>
      <c r="E84" s="33"/>
      <c r="F84" s="34"/>
      <c r="G84" s="34"/>
      <c r="H84" s="123"/>
      <c r="I84" s="125"/>
    </row>
    <row r="85" spans="1:9" ht="50.25" hidden="1" customHeight="1" outlineLevel="1" x14ac:dyDescent="0.2">
      <c r="A85" s="130"/>
      <c r="B85" s="19" t="s">
        <v>69</v>
      </c>
      <c r="C85" s="19" t="s">
        <v>70</v>
      </c>
      <c r="D85" s="19" t="s">
        <v>631</v>
      </c>
      <c r="E85" s="19" t="s">
        <v>66</v>
      </c>
      <c r="F85" s="19" t="s">
        <v>632</v>
      </c>
      <c r="G85" s="19" t="s">
        <v>633</v>
      </c>
      <c r="H85" s="19" t="s">
        <v>634</v>
      </c>
      <c r="I85" s="161"/>
    </row>
    <row r="86" spans="1:9" ht="13.5" hidden="1" outlineLevel="1" thickTop="1" x14ac:dyDescent="0.2">
      <c r="A86" s="130"/>
      <c r="B86" s="20" t="s">
        <v>8</v>
      </c>
      <c r="C86" s="40" t="s">
        <v>8</v>
      </c>
      <c r="D86" s="21" t="s">
        <v>8</v>
      </c>
      <c r="E86" s="20"/>
      <c r="F86" s="44"/>
      <c r="G86" s="20"/>
      <c r="H86" s="20"/>
      <c r="I86" s="161"/>
    </row>
    <row r="87" spans="1:9" ht="13.5" hidden="1" outlineLevel="1" thickTop="1" x14ac:dyDescent="0.2">
      <c r="A87" s="130"/>
      <c r="B87" s="20" t="s">
        <v>8</v>
      </c>
      <c r="C87" s="40" t="s">
        <v>8</v>
      </c>
      <c r="D87" s="21" t="s">
        <v>8</v>
      </c>
      <c r="E87" s="20"/>
      <c r="F87" s="44"/>
      <c r="G87" s="20"/>
      <c r="H87" s="20"/>
      <c r="I87" s="161"/>
    </row>
    <row r="88" spans="1:9" ht="13.5" hidden="1" outlineLevel="1" thickTop="1" x14ac:dyDescent="0.2">
      <c r="A88" s="130"/>
      <c r="B88" s="20" t="s">
        <v>8</v>
      </c>
      <c r="C88" s="40" t="s">
        <v>8</v>
      </c>
      <c r="D88" s="21" t="s">
        <v>8</v>
      </c>
      <c r="E88" s="20"/>
      <c r="F88" s="44"/>
      <c r="G88" s="20"/>
      <c r="H88" s="20"/>
      <c r="I88" s="161"/>
    </row>
    <row r="89" spans="1:9" ht="13.5" hidden="1" outlineLevel="1" thickTop="1" x14ac:dyDescent="0.2">
      <c r="A89" s="130"/>
      <c r="B89" s="20" t="s">
        <v>8</v>
      </c>
      <c r="C89" s="40" t="s">
        <v>8</v>
      </c>
      <c r="D89" s="21" t="s">
        <v>8</v>
      </c>
      <c r="E89" s="20"/>
      <c r="F89" s="44"/>
      <c r="G89" s="20"/>
      <c r="H89" s="20"/>
      <c r="I89" s="161"/>
    </row>
    <row r="90" spans="1:9" ht="13.5" hidden="1" outlineLevel="1" thickTop="1" x14ac:dyDescent="0.2">
      <c r="A90" s="130"/>
      <c r="B90" s="20" t="s">
        <v>8</v>
      </c>
      <c r="C90" s="40" t="s">
        <v>8</v>
      </c>
      <c r="D90" s="21" t="s">
        <v>8</v>
      </c>
      <c r="E90" s="20"/>
      <c r="F90" s="44"/>
      <c r="G90" s="20"/>
      <c r="H90" s="20"/>
      <c r="I90" s="161"/>
    </row>
    <row r="91" spans="1:9" ht="13.5" hidden="1" outlineLevel="1" thickTop="1" x14ac:dyDescent="0.2">
      <c r="A91" s="130"/>
      <c r="B91" s="20" t="s">
        <v>8</v>
      </c>
      <c r="C91" s="40" t="s">
        <v>8</v>
      </c>
      <c r="D91" s="21" t="s">
        <v>8</v>
      </c>
      <c r="E91" s="20"/>
      <c r="F91" s="44"/>
      <c r="G91" s="20"/>
      <c r="H91" s="20"/>
      <c r="I91" s="161"/>
    </row>
    <row r="92" spans="1:9" ht="13.5" hidden="1" outlineLevel="1" thickTop="1" x14ac:dyDescent="0.2">
      <c r="A92" s="130"/>
      <c r="B92" s="20" t="s">
        <v>8</v>
      </c>
      <c r="C92" s="40" t="s">
        <v>8</v>
      </c>
      <c r="D92" s="21" t="s">
        <v>8</v>
      </c>
      <c r="E92" s="20"/>
      <c r="F92" s="44"/>
      <c r="G92" s="20"/>
      <c r="H92" s="20"/>
      <c r="I92" s="161"/>
    </row>
    <row r="93" spans="1:9" ht="13.5" hidden="1" outlineLevel="1" thickTop="1" x14ac:dyDescent="0.2">
      <c r="A93" s="130"/>
      <c r="B93" s="20" t="s">
        <v>8</v>
      </c>
      <c r="C93" s="40" t="s">
        <v>8</v>
      </c>
      <c r="D93" s="21" t="s">
        <v>8</v>
      </c>
      <c r="E93" s="20"/>
      <c r="F93" s="44"/>
      <c r="G93" s="20"/>
      <c r="H93" s="20"/>
      <c r="I93" s="161"/>
    </row>
    <row r="94" spans="1:9" ht="13.5" hidden="1" outlineLevel="1" thickTop="1" x14ac:dyDescent="0.2">
      <c r="A94" s="130"/>
      <c r="B94" s="20" t="s">
        <v>8</v>
      </c>
      <c r="C94" s="40" t="s">
        <v>8</v>
      </c>
      <c r="D94" s="21" t="s">
        <v>8</v>
      </c>
      <c r="E94" s="20"/>
      <c r="F94" s="44"/>
      <c r="G94" s="20"/>
      <c r="H94" s="20"/>
      <c r="I94" s="161"/>
    </row>
    <row r="95" spans="1:9" ht="13.5" hidden="1" outlineLevel="1" thickTop="1" x14ac:dyDescent="0.2">
      <c r="A95" s="130"/>
      <c r="B95" s="20" t="s">
        <v>8</v>
      </c>
      <c r="C95" s="40" t="s">
        <v>8</v>
      </c>
      <c r="D95" s="21" t="s">
        <v>8</v>
      </c>
      <c r="E95" s="20"/>
      <c r="F95" s="44"/>
      <c r="G95" s="20"/>
      <c r="H95" s="20"/>
      <c r="I95" s="161"/>
    </row>
    <row r="96" spans="1:9" ht="13.5" hidden="1" outlineLevel="1" thickTop="1" x14ac:dyDescent="0.2">
      <c r="A96" s="130"/>
      <c r="B96" s="20" t="s">
        <v>8</v>
      </c>
      <c r="C96" s="40" t="s">
        <v>8</v>
      </c>
      <c r="D96" s="21" t="s">
        <v>8</v>
      </c>
      <c r="E96" s="20"/>
      <c r="F96" s="44"/>
      <c r="G96" s="20"/>
      <c r="H96" s="20"/>
      <c r="I96" s="161"/>
    </row>
    <row r="97" spans="1:9" ht="13.5" hidden="1" outlineLevel="1" thickTop="1" x14ac:dyDescent="0.2">
      <c r="A97" s="130"/>
      <c r="B97" s="20" t="s">
        <v>8</v>
      </c>
      <c r="C97" s="40" t="s">
        <v>8</v>
      </c>
      <c r="D97" s="21" t="s">
        <v>8</v>
      </c>
      <c r="E97" s="20"/>
      <c r="F97" s="44"/>
      <c r="G97" s="20"/>
      <c r="H97" s="20"/>
      <c r="I97" s="161"/>
    </row>
    <row r="98" spans="1:9" ht="13.5" hidden="1" outlineLevel="1" thickTop="1" x14ac:dyDescent="0.2">
      <c r="A98" s="130"/>
      <c r="B98" s="20" t="s">
        <v>8</v>
      </c>
      <c r="C98" s="40" t="s">
        <v>8</v>
      </c>
      <c r="D98" s="21" t="s">
        <v>8</v>
      </c>
      <c r="E98" s="20"/>
      <c r="F98" s="44"/>
      <c r="G98" s="20"/>
      <c r="H98" s="20"/>
      <c r="I98" s="161"/>
    </row>
    <row r="99" spans="1:9" ht="13.5" hidden="1" outlineLevel="1" thickTop="1" x14ac:dyDescent="0.2">
      <c r="A99" s="130"/>
      <c r="B99" s="20" t="s">
        <v>8</v>
      </c>
      <c r="C99" s="40" t="s">
        <v>8</v>
      </c>
      <c r="D99" s="21" t="s">
        <v>8</v>
      </c>
      <c r="E99" s="20"/>
      <c r="F99" s="44"/>
      <c r="G99" s="20"/>
      <c r="H99" s="20"/>
      <c r="I99" s="161"/>
    </row>
    <row r="100" spans="1:9" ht="13.5" hidden="1" outlineLevel="1" thickTop="1" x14ac:dyDescent="0.2">
      <c r="A100" s="130"/>
      <c r="B100" s="20" t="s">
        <v>8</v>
      </c>
      <c r="C100" s="40" t="s">
        <v>8</v>
      </c>
      <c r="D100" s="21" t="s">
        <v>8</v>
      </c>
      <c r="E100" s="20"/>
      <c r="F100" s="44"/>
      <c r="G100" s="20"/>
      <c r="H100" s="20"/>
      <c r="I100" s="161"/>
    </row>
    <row r="101" spans="1:9" ht="13.5" hidden="1" outlineLevel="1" thickTop="1" x14ac:dyDescent="0.2">
      <c r="A101" s="130"/>
      <c r="B101" s="20" t="s">
        <v>8</v>
      </c>
      <c r="C101" s="40" t="s">
        <v>8</v>
      </c>
      <c r="D101" s="21" t="s">
        <v>8</v>
      </c>
      <c r="E101" s="20"/>
      <c r="F101" s="44"/>
      <c r="G101" s="20"/>
      <c r="H101" s="20"/>
      <c r="I101" s="161"/>
    </row>
    <row r="102" spans="1:9" ht="13.5" hidden="1" outlineLevel="1" thickTop="1" x14ac:dyDescent="0.2">
      <c r="A102" s="130"/>
      <c r="B102" s="20" t="s">
        <v>8</v>
      </c>
      <c r="C102" s="40" t="s">
        <v>8</v>
      </c>
      <c r="D102" s="21" t="s">
        <v>8</v>
      </c>
      <c r="E102" s="20"/>
      <c r="F102" s="44"/>
      <c r="G102" s="20"/>
      <c r="H102" s="20"/>
      <c r="I102" s="161"/>
    </row>
    <row r="103" spans="1:9" ht="13.5" hidden="1" outlineLevel="1" thickTop="1" x14ac:dyDescent="0.2">
      <c r="A103" s="130"/>
      <c r="B103" s="20" t="s">
        <v>8</v>
      </c>
      <c r="C103" s="40" t="s">
        <v>8</v>
      </c>
      <c r="D103" s="21" t="s">
        <v>8</v>
      </c>
      <c r="E103" s="20"/>
      <c r="F103" s="44"/>
      <c r="G103" s="20"/>
      <c r="H103" s="20"/>
      <c r="I103" s="161"/>
    </row>
    <row r="104" spans="1:9" ht="13.5" hidden="1" outlineLevel="1" thickTop="1" x14ac:dyDescent="0.2">
      <c r="A104" s="130"/>
      <c r="B104" s="20" t="s">
        <v>8</v>
      </c>
      <c r="C104" s="40" t="s">
        <v>8</v>
      </c>
      <c r="D104" s="21" t="s">
        <v>8</v>
      </c>
      <c r="E104" s="20"/>
      <c r="F104" s="44"/>
      <c r="G104" s="20"/>
      <c r="H104" s="20"/>
      <c r="I104" s="161"/>
    </row>
    <row r="105" spans="1:9" ht="13.5" hidden="1" outlineLevel="1" thickTop="1" x14ac:dyDescent="0.2">
      <c r="A105" s="130"/>
      <c r="B105" s="20" t="s">
        <v>8</v>
      </c>
      <c r="C105" s="40" t="s">
        <v>8</v>
      </c>
      <c r="D105" s="21" t="s">
        <v>8</v>
      </c>
      <c r="E105" s="20"/>
      <c r="F105" s="44"/>
      <c r="G105" s="20"/>
      <c r="H105" s="20"/>
      <c r="I105" s="161"/>
    </row>
    <row r="106" spans="1:9" ht="22.5" collapsed="1" thickTop="1" thickBot="1" x14ac:dyDescent="0.25">
      <c r="A106" s="129"/>
      <c r="B106" s="22"/>
      <c r="C106" s="22"/>
      <c r="D106" s="22"/>
      <c r="E106" s="22"/>
      <c r="F106" s="22"/>
      <c r="G106" s="22"/>
      <c r="H106" s="22"/>
      <c r="I106" s="125"/>
    </row>
    <row r="107" spans="1:9" ht="21.75" thickTop="1" x14ac:dyDescent="0.2">
      <c r="A107" s="127"/>
      <c r="B107" s="128"/>
      <c r="C107" s="125"/>
      <c r="D107" s="125"/>
      <c r="E107" s="125"/>
      <c r="F107" s="39"/>
      <c r="G107" s="124" t="s">
        <v>627</v>
      </c>
      <c r="H107" s="124" t="s">
        <v>628</v>
      </c>
      <c r="I107" s="125"/>
    </row>
    <row r="108" spans="1:9" ht="55.5" customHeight="1" thickBot="1" x14ac:dyDescent="0.25">
      <c r="A108" s="129">
        <v>5</v>
      </c>
      <c r="B108" s="118" t="str">
        <f>$B$4</f>
        <v xml:space="preserve">PROCESSO / Procedimento </v>
      </c>
      <c r="C108" s="243" t="s">
        <v>65</v>
      </c>
      <c r="D108" s="119" t="s">
        <v>3</v>
      </c>
      <c r="E108" s="392" t="s">
        <v>0</v>
      </c>
      <c r="F108" s="393"/>
      <c r="G108" s="120" t="str">
        <f>IF('Val A Esempio'!L16="--",'Val A Esempio'!AA16,'Val A Esempio'!L16)</f>
        <v>--</v>
      </c>
      <c r="H108" s="121" t="str">
        <f>IF('Val A Esempio'!P16="--",'Val A Esempio'!AK16,'Val A Esempio'!P16)</f>
        <v>--</v>
      </c>
      <c r="I108" s="125"/>
    </row>
    <row r="109" spans="1:9" ht="57.75" hidden="1" customHeight="1" outlineLevel="1" thickTop="1" x14ac:dyDescent="0.2">
      <c r="A109" s="129"/>
      <c r="B109" s="116" t="str">
        <f>$B$5</f>
        <v>Operazioni afferenti al processo analizzato - Dettaglio di alcune tipologie di provvedimenti/attività procedimentali da ricondurre al processo</v>
      </c>
      <c r="C109" s="164"/>
      <c r="D109" s="117" t="s">
        <v>630</v>
      </c>
      <c r="E109" s="389" t="s">
        <v>0</v>
      </c>
      <c r="F109" s="390"/>
      <c r="G109" s="390"/>
      <c r="H109" s="391"/>
      <c r="I109" s="125"/>
    </row>
    <row r="110" spans="1:9" ht="7.5" hidden="1" customHeight="1" outlineLevel="1" x14ac:dyDescent="0.2">
      <c r="A110" s="129"/>
      <c r="B110" s="122"/>
      <c r="C110" s="32"/>
      <c r="D110" s="32"/>
      <c r="E110" s="33"/>
      <c r="F110" s="34"/>
      <c r="G110" s="34"/>
      <c r="H110" s="123"/>
      <c r="I110" s="125"/>
    </row>
    <row r="111" spans="1:9" ht="50.25" hidden="1" customHeight="1" outlineLevel="1" x14ac:dyDescent="0.2">
      <c r="A111" s="130"/>
      <c r="B111" s="19" t="s">
        <v>69</v>
      </c>
      <c r="C111" s="19" t="s">
        <v>70</v>
      </c>
      <c r="D111" s="19" t="s">
        <v>631</v>
      </c>
      <c r="E111" s="19" t="s">
        <v>66</v>
      </c>
      <c r="F111" s="19" t="s">
        <v>632</v>
      </c>
      <c r="G111" s="19" t="s">
        <v>633</v>
      </c>
      <c r="H111" s="19" t="s">
        <v>634</v>
      </c>
      <c r="I111" s="161"/>
    </row>
    <row r="112" spans="1:9" ht="13.5" hidden="1" outlineLevel="1" thickTop="1" x14ac:dyDescent="0.2">
      <c r="A112" s="130"/>
      <c r="B112" s="20" t="s">
        <v>8</v>
      </c>
      <c r="C112" s="40" t="s">
        <v>8</v>
      </c>
      <c r="D112" s="21" t="s">
        <v>8</v>
      </c>
      <c r="E112" s="20"/>
      <c r="F112" s="44"/>
      <c r="G112" s="20"/>
      <c r="H112" s="20"/>
      <c r="I112" s="161"/>
    </row>
    <row r="113" spans="1:9" ht="13.5" hidden="1" outlineLevel="1" thickTop="1" x14ac:dyDescent="0.2">
      <c r="A113" s="130"/>
      <c r="B113" s="20" t="s">
        <v>8</v>
      </c>
      <c r="C113" s="40" t="s">
        <v>8</v>
      </c>
      <c r="D113" s="21" t="s">
        <v>8</v>
      </c>
      <c r="E113" s="20"/>
      <c r="F113" s="44"/>
      <c r="G113" s="20"/>
      <c r="H113" s="20"/>
      <c r="I113" s="161"/>
    </row>
    <row r="114" spans="1:9" ht="13.5" hidden="1" outlineLevel="1" thickTop="1" x14ac:dyDescent="0.2">
      <c r="A114" s="130"/>
      <c r="B114" s="20" t="s">
        <v>8</v>
      </c>
      <c r="C114" s="40" t="s">
        <v>8</v>
      </c>
      <c r="D114" s="21" t="s">
        <v>8</v>
      </c>
      <c r="E114" s="20"/>
      <c r="F114" s="44"/>
      <c r="G114" s="20"/>
      <c r="H114" s="20"/>
      <c r="I114" s="161"/>
    </row>
    <row r="115" spans="1:9" ht="13.5" hidden="1" outlineLevel="1" thickTop="1" x14ac:dyDescent="0.2">
      <c r="A115" s="130"/>
      <c r="B115" s="20" t="s">
        <v>8</v>
      </c>
      <c r="C115" s="40" t="s">
        <v>8</v>
      </c>
      <c r="D115" s="21" t="s">
        <v>8</v>
      </c>
      <c r="E115" s="20"/>
      <c r="F115" s="44"/>
      <c r="G115" s="20"/>
      <c r="H115" s="20"/>
      <c r="I115" s="161"/>
    </row>
    <row r="116" spans="1:9" ht="13.5" hidden="1" outlineLevel="1" thickTop="1" x14ac:dyDescent="0.2">
      <c r="A116" s="130"/>
      <c r="B116" s="20" t="s">
        <v>8</v>
      </c>
      <c r="C116" s="40" t="s">
        <v>8</v>
      </c>
      <c r="D116" s="21" t="s">
        <v>8</v>
      </c>
      <c r="E116" s="20"/>
      <c r="F116" s="44"/>
      <c r="G116" s="20"/>
      <c r="H116" s="20"/>
      <c r="I116" s="161"/>
    </row>
    <row r="117" spans="1:9" ht="13.5" hidden="1" outlineLevel="1" thickTop="1" x14ac:dyDescent="0.2">
      <c r="A117" s="130"/>
      <c r="B117" s="20" t="s">
        <v>8</v>
      </c>
      <c r="C117" s="40" t="s">
        <v>8</v>
      </c>
      <c r="D117" s="21" t="s">
        <v>8</v>
      </c>
      <c r="E117" s="20"/>
      <c r="F117" s="44"/>
      <c r="G117" s="20"/>
      <c r="H117" s="20"/>
      <c r="I117" s="161"/>
    </row>
    <row r="118" spans="1:9" ht="13.5" hidden="1" outlineLevel="1" thickTop="1" x14ac:dyDescent="0.2">
      <c r="A118" s="130"/>
      <c r="B118" s="20" t="s">
        <v>8</v>
      </c>
      <c r="C118" s="40" t="s">
        <v>8</v>
      </c>
      <c r="D118" s="21" t="s">
        <v>8</v>
      </c>
      <c r="E118" s="20"/>
      <c r="F118" s="44"/>
      <c r="G118" s="20"/>
      <c r="H118" s="20"/>
      <c r="I118" s="161"/>
    </row>
    <row r="119" spans="1:9" ht="13.5" hidden="1" outlineLevel="1" thickTop="1" x14ac:dyDescent="0.2">
      <c r="A119" s="130"/>
      <c r="B119" s="20" t="s">
        <v>8</v>
      </c>
      <c r="C119" s="40" t="s">
        <v>8</v>
      </c>
      <c r="D119" s="21" t="s">
        <v>8</v>
      </c>
      <c r="E119" s="20"/>
      <c r="F119" s="44"/>
      <c r="G119" s="20"/>
      <c r="H119" s="20"/>
      <c r="I119" s="161"/>
    </row>
    <row r="120" spans="1:9" ht="13.5" hidden="1" outlineLevel="1" thickTop="1" x14ac:dyDescent="0.2">
      <c r="A120" s="130"/>
      <c r="B120" s="20" t="s">
        <v>8</v>
      </c>
      <c r="C120" s="40" t="s">
        <v>8</v>
      </c>
      <c r="D120" s="21" t="s">
        <v>8</v>
      </c>
      <c r="E120" s="20"/>
      <c r="F120" s="44"/>
      <c r="G120" s="20"/>
      <c r="H120" s="20"/>
      <c r="I120" s="161"/>
    </row>
    <row r="121" spans="1:9" ht="13.5" hidden="1" outlineLevel="1" thickTop="1" x14ac:dyDescent="0.2">
      <c r="A121" s="130"/>
      <c r="B121" s="20" t="s">
        <v>8</v>
      </c>
      <c r="C121" s="40" t="s">
        <v>8</v>
      </c>
      <c r="D121" s="21" t="s">
        <v>8</v>
      </c>
      <c r="E121" s="20"/>
      <c r="F121" s="44"/>
      <c r="G121" s="20"/>
      <c r="H121" s="20"/>
      <c r="I121" s="161"/>
    </row>
    <row r="122" spans="1:9" ht="13.5" hidden="1" outlineLevel="1" thickTop="1" x14ac:dyDescent="0.2">
      <c r="A122" s="130"/>
      <c r="B122" s="20" t="s">
        <v>8</v>
      </c>
      <c r="C122" s="40" t="s">
        <v>8</v>
      </c>
      <c r="D122" s="21" t="s">
        <v>8</v>
      </c>
      <c r="E122" s="20"/>
      <c r="F122" s="44"/>
      <c r="G122" s="20"/>
      <c r="H122" s="20"/>
      <c r="I122" s="161"/>
    </row>
    <row r="123" spans="1:9" ht="13.5" hidden="1" outlineLevel="1" thickTop="1" x14ac:dyDescent="0.2">
      <c r="A123" s="130"/>
      <c r="B123" s="20" t="s">
        <v>8</v>
      </c>
      <c r="C123" s="40" t="s">
        <v>8</v>
      </c>
      <c r="D123" s="21" t="s">
        <v>8</v>
      </c>
      <c r="E123" s="20"/>
      <c r="F123" s="44"/>
      <c r="G123" s="20"/>
      <c r="H123" s="20"/>
      <c r="I123" s="161"/>
    </row>
    <row r="124" spans="1:9" ht="13.5" hidden="1" outlineLevel="1" thickTop="1" x14ac:dyDescent="0.2">
      <c r="A124" s="130"/>
      <c r="B124" s="20" t="s">
        <v>8</v>
      </c>
      <c r="C124" s="40" t="s">
        <v>8</v>
      </c>
      <c r="D124" s="21" t="s">
        <v>8</v>
      </c>
      <c r="E124" s="20"/>
      <c r="F124" s="44"/>
      <c r="G124" s="20"/>
      <c r="H124" s="20"/>
      <c r="I124" s="161"/>
    </row>
    <row r="125" spans="1:9" ht="13.5" hidden="1" outlineLevel="1" thickTop="1" x14ac:dyDescent="0.2">
      <c r="A125" s="130"/>
      <c r="B125" s="20" t="s">
        <v>8</v>
      </c>
      <c r="C125" s="40" t="s">
        <v>8</v>
      </c>
      <c r="D125" s="21" t="s">
        <v>8</v>
      </c>
      <c r="E125" s="20"/>
      <c r="F125" s="44"/>
      <c r="G125" s="20"/>
      <c r="H125" s="20"/>
      <c r="I125" s="161"/>
    </row>
    <row r="126" spans="1:9" ht="13.5" hidden="1" outlineLevel="1" thickTop="1" x14ac:dyDescent="0.2">
      <c r="A126" s="130"/>
      <c r="B126" s="20" t="s">
        <v>8</v>
      </c>
      <c r="C126" s="40" t="s">
        <v>8</v>
      </c>
      <c r="D126" s="21" t="s">
        <v>8</v>
      </c>
      <c r="E126" s="20"/>
      <c r="F126" s="44"/>
      <c r="G126" s="20"/>
      <c r="H126" s="20"/>
      <c r="I126" s="161"/>
    </row>
    <row r="127" spans="1:9" ht="13.5" hidden="1" outlineLevel="1" thickTop="1" x14ac:dyDescent="0.2">
      <c r="A127" s="130"/>
      <c r="B127" s="20" t="s">
        <v>8</v>
      </c>
      <c r="C127" s="40" t="s">
        <v>8</v>
      </c>
      <c r="D127" s="21" t="s">
        <v>8</v>
      </c>
      <c r="E127" s="20"/>
      <c r="F127" s="44"/>
      <c r="G127" s="20"/>
      <c r="H127" s="20"/>
      <c r="I127" s="161"/>
    </row>
    <row r="128" spans="1:9" ht="13.5" hidden="1" outlineLevel="1" thickTop="1" x14ac:dyDescent="0.2">
      <c r="A128" s="130"/>
      <c r="B128" s="20" t="s">
        <v>8</v>
      </c>
      <c r="C128" s="40" t="s">
        <v>8</v>
      </c>
      <c r="D128" s="21" t="s">
        <v>8</v>
      </c>
      <c r="E128" s="20"/>
      <c r="F128" s="44"/>
      <c r="G128" s="20"/>
      <c r="H128" s="20"/>
      <c r="I128" s="161"/>
    </row>
    <row r="129" spans="1:9" ht="13.5" hidden="1" outlineLevel="1" thickTop="1" x14ac:dyDescent="0.2">
      <c r="A129" s="130"/>
      <c r="B129" s="20" t="s">
        <v>8</v>
      </c>
      <c r="C129" s="40" t="s">
        <v>8</v>
      </c>
      <c r="D129" s="21" t="s">
        <v>8</v>
      </c>
      <c r="E129" s="20"/>
      <c r="F129" s="44"/>
      <c r="G129" s="20"/>
      <c r="H129" s="20"/>
      <c r="I129" s="161"/>
    </row>
    <row r="130" spans="1:9" ht="13.5" hidden="1" outlineLevel="1" thickTop="1" x14ac:dyDescent="0.2">
      <c r="A130" s="130"/>
      <c r="B130" s="20" t="s">
        <v>8</v>
      </c>
      <c r="C130" s="40" t="s">
        <v>8</v>
      </c>
      <c r="D130" s="21" t="s">
        <v>8</v>
      </c>
      <c r="E130" s="20"/>
      <c r="F130" s="44"/>
      <c r="G130" s="20"/>
      <c r="H130" s="20"/>
      <c r="I130" s="161"/>
    </row>
    <row r="131" spans="1:9" ht="13.5" hidden="1" outlineLevel="1" thickTop="1" x14ac:dyDescent="0.2">
      <c r="A131" s="130"/>
      <c r="B131" s="20" t="s">
        <v>8</v>
      </c>
      <c r="C131" s="40" t="s">
        <v>8</v>
      </c>
      <c r="D131" s="21" t="s">
        <v>8</v>
      </c>
      <c r="E131" s="20"/>
      <c r="F131" s="44"/>
      <c r="G131" s="20"/>
      <c r="H131" s="20"/>
      <c r="I131" s="161"/>
    </row>
    <row r="132" spans="1:9" ht="22.5" collapsed="1" thickTop="1" thickBot="1" x14ac:dyDescent="0.25">
      <c r="A132" s="129"/>
      <c r="B132" s="22"/>
      <c r="C132" s="22"/>
      <c r="D132" s="22"/>
      <c r="E132" s="22"/>
      <c r="F132" s="22"/>
      <c r="G132" s="22"/>
      <c r="H132" s="22"/>
      <c r="I132" s="125"/>
    </row>
    <row r="133" spans="1:9" ht="21.75" thickTop="1" x14ac:dyDescent="0.2">
      <c r="A133" s="127"/>
      <c r="B133" s="128"/>
      <c r="C133" s="125"/>
      <c r="D133" s="125"/>
      <c r="E133" s="125"/>
      <c r="F133" s="39"/>
      <c r="G133" s="124" t="s">
        <v>627</v>
      </c>
      <c r="H133" s="124" t="s">
        <v>628</v>
      </c>
      <c r="I133" s="125"/>
    </row>
    <row r="134" spans="1:9" ht="55.5" customHeight="1" thickBot="1" x14ac:dyDescent="0.25">
      <c r="A134" s="129">
        <v>6</v>
      </c>
      <c r="B134" s="118" t="str">
        <f>$B$4</f>
        <v xml:space="preserve">PROCESSO / Procedimento </v>
      </c>
      <c r="C134" s="243" t="s">
        <v>65</v>
      </c>
      <c r="D134" s="119" t="s">
        <v>3</v>
      </c>
      <c r="E134" s="392" t="s">
        <v>0</v>
      </c>
      <c r="F134" s="393"/>
      <c r="G134" s="120" t="str">
        <f>IF('Val A Esempio'!L19="--",'Val A Esempio'!AA19,'Val A Esempio'!L19)</f>
        <v>--</v>
      </c>
      <c r="H134" s="121" t="str">
        <f>IF('Val A Esempio'!P19="--",'Val A Esempio'!AK19,'Val A Esempio'!P19)</f>
        <v>--</v>
      </c>
      <c r="I134" s="125"/>
    </row>
    <row r="135" spans="1:9" ht="57.75" hidden="1" customHeight="1" outlineLevel="1" thickTop="1" x14ac:dyDescent="0.2">
      <c r="A135" s="129"/>
      <c r="B135" s="116" t="str">
        <f>$B$5</f>
        <v>Operazioni afferenti al processo analizzato - Dettaglio di alcune tipologie di provvedimenti/attività procedimentali da ricondurre al processo</v>
      </c>
      <c r="C135" s="164"/>
      <c r="D135" s="117" t="s">
        <v>630</v>
      </c>
      <c r="E135" s="389" t="s">
        <v>0</v>
      </c>
      <c r="F135" s="390"/>
      <c r="G135" s="390"/>
      <c r="H135" s="391"/>
      <c r="I135" s="125"/>
    </row>
    <row r="136" spans="1:9" ht="7.5" hidden="1" customHeight="1" outlineLevel="1" x14ac:dyDescent="0.2">
      <c r="A136" s="129"/>
      <c r="B136" s="122"/>
      <c r="C136" s="32"/>
      <c r="D136" s="32"/>
      <c r="E136" s="33"/>
      <c r="F136" s="34"/>
      <c r="G136" s="34"/>
      <c r="H136" s="123"/>
      <c r="I136" s="125"/>
    </row>
    <row r="137" spans="1:9" ht="50.25" hidden="1" customHeight="1" outlineLevel="1" x14ac:dyDescent="0.2">
      <c r="A137" s="130"/>
      <c r="B137" s="19" t="s">
        <v>69</v>
      </c>
      <c r="C137" s="19" t="s">
        <v>70</v>
      </c>
      <c r="D137" s="19" t="s">
        <v>631</v>
      </c>
      <c r="E137" s="19" t="s">
        <v>66</v>
      </c>
      <c r="F137" s="19" t="s">
        <v>632</v>
      </c>
      <c r="G137" s="19" t="s">
        <v>633</v>
      </c>
      <c r="H137" s="19" t="s">
        <v>634</v>
      </c>
      <c r="I137" s="161"/>
    </row>
    <row r="138" spans="1:9" ht="13.5" hidden="1" outlineLevel="1" thickTop="1" x14ac:dyDescent="0.2">
      <c r="A138" s="130"/>
      <c r="B138" s="20" t="s">
        <v>8</v>
      </c>
      <c r="C138" s="40" t="s">
        <v>8</v>
      </c>
      <c r="D138" s="21" t="s">
        <v>8</v>
      </c>
      <c r="E138" s="20"/>
      <c r="F138" s="44"/>
      <c r="G138" s="20"/>
      <c r="H138" s="20"/>
      <c r="I138" s="161"/>
    </row>
    <row r="139" spans="1:9" ht="13.5" hidden="1" outlineLevel="1" thickTop="1" x14ac:dyDescent="0.2">
      <c r="A139" s="130"/>
      <c r="B139" s="20" t="s">
        <v>8</v>
      </c>
      <c r="C139" s="40" t="s">
        <v>8</v>
      </c>
      <c r="D139" s="21" t="s">
        <v>8</v>
      </c>
      <c r="E139" s="20"/>
      <c r="F139" s="44"/>
      <c r="G139" s="20"/>
      <c r="H139" s="20"/>
      <c r="I139" s="161"/>
    </row>
    <row r="140" spans="1:9" ht="13.5" hidden="1" outlineLevel="1" thickTop="1" x14ac:dyDescent="0.2">
      <c r="A140" s="130"/>
      <c r="B140" s="20" t="s">
        <v>8</v>
      </c>
      <c r="C140" s="40" t="s">
        <v>8</v>
      </c>
      <c r="D140" s="21" t="s">
        <v>8</v>
      </c>
      <c r="E140" s="20"/>
      <c r="F140" s="44"/>
      <c r="G140" s="20"/>
      <c r="H140" s="20"/>
      <c r="I140" s="161"/>
    </row>
    <row r="141" spans="1:9" ht="13.5" hidden="1" outlineLevel="1" thickTop="1" x14ac:dyDescent="0.2">
      <c r="A141" s="130"/>
      <c r="B141" s="20" t="s">
        <v>8</v>
      </c>
      <c r="C141" s="40" t="s">
        <v>8</v>
      </c>
      <c r="D141" s="21" t="s">
        <v>8</v>
      </c>
      <c r="E141" s="20"/>
      <c r="F141" s="44"/>
      <c r="G141" s="20"/>
      <c r="H141" s="20"/>
      <c r="I141" s="161"/>
    </row>
    <row r="142" spans="1:9" ht="13.5" hidden="1" outlineLevel="1" thickTop="1" x14ac:dyDescent="0.2">
      <c r="A142" s="130"/>
      <c r="B142" s="20" t="s">
        <v>8</v>
      </c>
      <c r="C142" s="40" t="s">
        <v>8</v>
      </c>
      <c r="D142" s="21" t="s">
        <v>8</v>
      </c>
      <c r="E142" s="20"/>
      <c r="F142" s="44"/>
      <c r="G142" s="20"/>
      <c r="H142" s="20"/>
      <c r="I142" s="161"/>
    </row>
    <row r="143" spans="1:9" ht="13.5" hidden="1" outlineLevel="1" thickTop="1" x14ac:dyDescent="0.2">
      <c r="A143" s="130"/>
      <c r="B143" s="20" t="s">
        <v>8</v>
      </c>
      <c r="C143" s="40" t="s">
        <v>8</v>
      </c>
      <c r="D143" s="21" t="s">
        <v>8</v>
      </c>
      <c r="E143" s="20"/>
      <c r="F143" s="44"/>
      <c r="G143" s="20"/>
      <c r="H143" s="20"/>
      <c r="I143" s="161"/>
    </row>
    <row r="144" spans="1:9" ht="13.5" hidden="1" outlineLevel="1" thickTop="1" x14ac:dyDescent="0.2">
      <c r="A144" s="130"/>
      <c r="B144" s="20" t="s">
        <v>8</v>
      </c>
      <c r="C144" s="40" t="s">
        <v>8</v>
      </c>
      <c r="D144" s="21" t="s">
        <v>8</v>
      </c>
      <c r="E144" s="20"/>
      <c r="F144" s="44"/>
      <c r="G144" s="20"/>
      <c r="H144" s="20"/>
      <c r="I144" s="161"/>
    </row>
    <row r="145" spans="1:9" ht="13.5" hidden="1" outlineLevel="1" thickTop="1" x14ac:dyDescent="0.2">
      <c r="A145" s="130"/>
      <c r="B145" s="20" t="s">
        <v>8</v>
      </c>
      <c r="C145" s="40" t="s">
        <v>8</v>
      </c>
      <c r="D145" s="21" t="s">
        <v>8</v>
      </c>
      <c r="E145" s="20"/>
      <c r="F145" s="44"/>
      <c r="G145" s="20"/>
      <c r="H145" s="20"/>
      <c r="I145" s="161"/>
    </row>
    <row r="146" spans="1:9" ht="13.5" hidden="1" outlineLevel="1" thickTop="1" x14ac:dyDescent="0.2">
      <c r="A146" s="130"/>
      <c r="B146" s="20" t="s">
        <v>8</v>
      </c>
      <c r="C146" s="40" t="s">
        <v>8</v>
      </c>
      <c r="D146" s="21" t="s">
        <v>8</v>
      </c>
      <c r="E146" s="20"/>
      <c r="F146" s="44"/>
      <c r="G146" s="20"/>
      <c r="H146" s="20"/>
      <c r="I146" s="161"/>
    </row>
    <row r="147" spans="1:9" ht="13.5" hidden="1" outlineLevel="1" thickTop="1" x14ac:dyDescent="0.2">
      <c r="A147" s="130"/>
      <c r="B147" s="20" t="s">
        <v>8</v>
      </c>
      <c r="C147" s="40" t="s">
        <v>8</v>
      </c>
      <c r="D147" s="21" t="s">
        <v>8</v>
      </c>
      <c r="E147" s="20"/>
      <c r="F147" s="44"/>
      <c r="G147" s="20"/>
      <c r="H147" s="20"/>
      <c r="I147" s="161"/>
    </row>
    <row r="148" spans="1:9" ht="13.5" hidden="1" outlineLevel="1" thickTop="1" x14ac:dyDescent="0.2">
      <c r="A148" s="130"/>
      <c r="B148" s="20" t="s">
        <v>8</v>
      </c>
      <c r="C148" s="40" t="s">
        <v>8</v>
      </c>
      <c r="D148" s="21" t="s">
        <v>8</v>
      </c>
      <c r="E148" s="20"/>
      <c r="F148" s="44"/>
      <c r="G148" s="20"/>
      <c r="H148" s="20"/>
      <c r="I148" s="161"/>
    </row>
    <row r="149" spans="1:9" ht="13.5" hidden="1" outlineLevel="1" thickTop="1" x14ac:dyDescent="0.2">
      <c r="A149" s="130"/>
      <c r="B149" s="20" t="s">
        <v>8</v>
      </c>
      <c r="C149" s="40" t="s">
        <v>8</v>
      </c>
      <c r="D149" s="21" t="s">
        <v>8</v>
      </c>
      <c r="E149" s="20"/>
      <c r="F149" s="44"/>
      <c r="G149" s="20"/>
      <c r="H149" s="20"/>
      <c r="I149" s="161"/>
    </row>
    <row r="150" spans="1:9" ht="13.5" hidden="1" outlineLevel="1" thickTop="1" x14ac:dyDescent="0.2">
      <c r="A150" s="130"/>
      <c r="B150" s="20" t="s">
        <v>8</v>
      </c>
      <c r="C150" s="40" t="s">
        <v>8</v>
      </c>
      <c r="D150" s="21" t="s">
        <v>8</v>
      </c>
      <c r="E150" s="20"/>
      <c r="F150" s="44"/>
      <c r="G150" s="20"/>
      <c r="H150" s="20"/>
      <c r="I150" s="161"/>
    </row>
    <row r="151" spans="1:9" ht="13.5" hidden="1" outlineLevel="1" thickTop="1" x14ac:dyDescent="0.2">
      <c r="A151" s="130"/>
      <c r="B151" s="20" t="s">
        <v>8</v>
      </c>
      <c r="C151" s="40" t="s">
        <v>8</v>
      </c>
      <c r="D151" s="21" t="s">
        <v>8</v>
      </c>
      <c r="E151" s="20"/>
      <c r="F151" s="44"/>
      <c r="G151" s="20"/>
      <c r="H151" s="20"/>
      <c r="I151" s="161"/>
    </row>
    <row r="152" spans="1:9" ht="13.5" hidden="1" outlineLevel="1" thickTop="1" x14ac:dyDescent="0.2">
      <c r="A152" s="130"/>
      <c r="B152" s="20" t="s">
        <v>8</v>
      </c>
      <c r="C152" s="40" t="s">
        <v>8</v>
      </c>
      <c r="D152" s="21" t="s">
        <v>8</v>
      </c>
      <c r="E152" s="20"/>
      <c r="F152" s="44"/>
      <c r="G152" s="20"/>
      <c r="H152" s="20"/>
      <c r="I152" s="161"/>
    </row>
    <row r="153" spans="1:9" ht="13.5" hidden="1" outlineLevel="1" thickTop="1" x14ac:dyDescent="0.2">
      <c r="A153" s="130"/>
      <c r="B153" s="20" t="s">
        <v>8</v>
      </c>
      <c r="C153" s="40" t="s">
        <v>8</v>
      </c>
      <c r="D153" s="21" t="s">
        <v>8</v>
      </c>
      <c r="E153" s="20"/>
      <c r="F153" s="44"/>
      <c r="G153" s="20"/>
      <c r="H153" s="20"/>
      <c r="I153" s="161"/>
    </row>
    <row r="154" spans="1:9" ht="13.5" hidden="1" outlineLevel="1" thickTop="1" x14ac:dyDescent="0.2">
      <c r="A154" s="130"/>
      <c r="B154" s="20" t="s">
        <v>8</v>
      </c>
      <c r="C154" s="40" t="s">
        <v>8</v>
      </c>
      <c r="D154" s="21" t="s">
        <v>8</v>
      </c>
      <c r="E154" s="20"/>
      <c r="F154" s="44"/>
      <c r="G154" s="20"/>
      <c r="H154" s="20"/>
      <c r="I154" s="161"/>
    </row>
    <row r="155" spans="1:9" ht="13.5" hidden="1" outlineLevel="1" thickTop="1" x14ac:dyDescent="0.2">
      <c r="A155" s="130"/>
      <c r="B155" s="20" t="s">
        <v>8</v>
      </c>
      <c r="C155" s="40" t="s">
        <v>8</v>
      </c>
      <c r="D155" s="21" t="s">
        <v>8</v>
      </c>
      <c r="E155" s="20"/>
      <c r="F155" s="44"/>
      <c r="G155" s="20"/>
      <c r="H155" s="20"/>
      <c r="I155" s="161"/>
    </row>
    <row r="156" spans="1:9" ht="13.5" hidden="1" outlineLevel="1" thickTop="1" x14ac:dyDescent="0.2">
      <c r="A156" s="130"/>
      <c r="B156" s="20" t="s">
        <v>8</v>
      </c>
      <c r="C156" s="40" t="s">
        <v>8</v>
      </c>
      <c r="D156" s="21" t="s">
        <v>8</v>
      </c>
      <c r="E156" s="20"/>
      <c r="F156" s="44"/>
      <c r="G156" s="20"/>
      <c r="H156" s="20"/>
      <c r="I156" s="161"/>
    </row>
    <row r="157" spans="1:9" ht="13.5" hidden="1" outlineLevel="1" thickTop="1" x14ac:dyDescent="0.2">
      <c r="A157" s="130"/>
      <c r="B157" s="20" t="s">
        <v>8</v>
      </c>
      <c r="C157" s="40" t="s">
        <v>8</v>
      </c>
      <c r="D157" s="21" t="s">
        <v>8</v>
      </c>
      <c r="E157" s="20"/>
      <c r="F157" s="44"/>
      <c r="G157" s="20"/>
      <c r="H157" s="20"/>
      <c r="I157" s="161"/>
    </row>
    <row r="158" spans="1:9" ht="22.5" collapsed="1" thickTop="1" thickBot="1" x14ac:dyDescent="0.25">
      <c r="A158" s="129"/>
      <c r="B158" s="22"/>
      <c r="C158" s="22"/>
      <c r="D158" s="22"/>
      <c r="E158" s="22"/>
      <c r="F158" s="22"/>
      <c r="G158" s="22"/>
      <c r="H158" s="22"/>
      <c r="I158" s="125"/>
    </row>
    <row r="159" spans="1:9" ht="21.75" thickTop="1" x14ac:dyDescent="0.2">
      <c r="A159" s="127"/>
      <c r="B159" s="128"/>
      <c r="C159" s="125"/>
      <c r="D159" s="125"/>
      <c r="E159" s="125"/>
      <c r="F159" s="39"/>
      <c r="G159" s="124" t="s">
        <v>627</v>
      </c>
      <c r="H159" s="124" t="s">
        <v>628</v>
      </c>
      <c r="I159" s="125"/>
    </row>
    <row r="160" spans="1:9" ht="55.5" customHeight="1" thickBot="1" x14ac:dyDescent="0.25">
      <c r="A160" s="129">
        <v>7</v>
      </c>
      <c r="B160" s="118" t="str">
        <f>$B$4</f>
        <v xml:space="preserve">PROCESSO / Procedimento </v>
      </c>
      <c r="C160" s="243" t="s">
        <v>65</v>
      </c>
      <c r="D160" s="119" t="s">
        <v>3</v>
      </c>
      <c r="E160" s="392" t="s">
        <v>0</v>
      </c>
      <c r="F160" s="393"/>
      <c r="G160" s="120" t="str">
        <f>IF('Val A Esempio'!L22="--",'Val A Esempio'!AA22,'Val A Esempio'!L22)</f>
        <v>--</v>
      </c>
      <c r="H160" s="121" t="str">
        <f>IF('Val A Esempio'!P22="--",'Val A Esempio'!AK22,'Val A Esempio'!P22)</f>
        <v>--</v>
      </c>
      <c r="I160" s="125"/>
    </row>
    <row r="161" spans="1:9" ht="57.75" hidden="1" customHeight="1" outlineLevel="1" thickTop="1" x14ac:dyDescent="0.2">
      <c r="A161" s="129"/>
      <c r="B161" s="116" t="str">
        <f>$B$5</f>
        <v>Operazioni afferenti al processo analizzato - Dettaglio di alcune tipologie di provvedimenti/attività procedimentali da ricondurre al processo</v>
      </c>
      <c r="C161" s="164"/>
      <c r="D161" s="117" t="s">
        <v>630</v>
      </c>
      <c r="E161" s="389" t="s">
        <v>0</v>
      </c>
      <c r="F161" s="390"/>
      <c r="G161" s="390"/>
      <c r="H161" s="391"/>
      <c r="I161" s="125"/>
    </row>
    <row r="162" spans="1:9" ht="7.5" hidden="1" customHeight="1" outlineLevel="1" x14ac:dyDescent="0.2">
      <c r="A162" s="129"/>
      <c r="B162" s="122"/>
      <c r="C162" s="32"/>
      <c r="D162" s="32"/>
      <c r="E162" s="33"/>
      <c r="F162" s="34"/>
      <c r="G162" s="34"/>
      <c r="H162" s="123"/>
      <c r="I162" s="125"/>
    </row>
    <row r="163" spans="1:9" ht="50.25" hidden="1" customHeight="1" outlineLevel="1" x14ac:dyDescent="0.2">
      <c r="A163" s="130"/>
      <c r="B163" s="19" t="s">
        <v>69</v>
      </c>
      <c r="C163" s="19" t="s">
        <v>70</v>
      </c>
      <c r="D163" s="19" t="s">
        <v>631</v>
      </c>
      <c r="E163" s="19" t="s">
        <v>66</v>
      </c>
      <c r="F163" s="19" t="s">
        <v>632</v>
      </c>
      <c r="G163" s="19" t="s">
        <v>633</v>
      </c>
      <c r="H163" s="19" t="s">
        <v>634</v>
      </c>
      <c r="I163" s="161"/>
    </row>
    <row r="164" spans="1:9" ht="13.5" hidden="1" outlineLevel="1" thickTop="1" x14ac:dyDescent="0.2">
      <c r="A164" s="130"/>
      <c r="B164" s="20" t="s">
        <v>8</v>
      </c>
      <c r="C164" s="40" t="s">
        <v>8</v>
      </c>
      <c r="D164" s="21" t="s">
        <v>8</v>
      </c>
      <c r="E164" s="20"/>
      <c r="F164" s="44"/>
      <c r="G164" s="20"/>
      <c r="H164" s="20"/>
      <c r="I164" s="161"/>
    </row>
    <row r="165" spans="1:9" ht="13.5" hidden="1" outlineLevel="1" thickTop="1" x14ac:dyDescent="0.2">
      <c r="A165" s="130"/>
      <c r="B165" s="20" t="s">
        <v>8</v>
      </c>
      <c r="C165" s="40" t="s">
        <v>8</v>
      </c>
      <c r="D165" s="21" t="s">
        <v>8</v>
      </c>
      <c r="E165" s="20"/>
      <c r="F165" s="44"/>
      <c r="G165" s="20"/>
      <c r="H165" s="20"/>
      <c r="I165" s="161"/>
    </row>
    <row r="166" spans="1:9" ht="13.5" hidden="1" outlineLevel="1" thickTop="1" x14ac:dyDescent="0.2">
      <c r="A166" s="130"/>
      <c r="B166" s="20" t="s">
        <v>8</v>
      </c>
      <c r="C166" s="40" t="s">
        <v>8</v>
      </c>
      <c r="D166" s="21" t="s">
        <v>8</v>
      </c>
      <c r="E166" s="20"/>
      <c r="F166" s="44"/>
      <c r="G166" s="20"/>
      <c r="H166" s="20"/>
      <c r="I166" s="161"/>
    </row>
    <row r="167" spans="1:9" ht="13.5" hidden="1" outlineLevel="1" thickTop="1" x14ac:dyDescent="0.2">
      <c r="A167" s="130"/>
      <c r="B167" s="20" t="s">
        <v>8</v>
      </c>
      <c r="C167" s="40" t="s">
        <v>8</v>
      </c>
      <c r="D167" s="21" t="s">
        <v>8</v>
      </c>
      <c r="E167" s="20"/>
      <c r="F167" s="44"/>
      <c r="G167" s="20"/>
      <c r="H167" s="20"/>
      <c r="I167" s="161"/>
    </row>
    <row r="168" spans="1:9" ht="13.5" hidden="1" outlineLevel="1" thickTop="1" x14ac:dyDescent="0.2">
      <c r="A168" s="130"/>
      <c r="B168" s="20" t="s">
        <v>8</v>
      </c>
      <c r="C168" s="40" t="s">
        <v>8</v>
      </c>
      <c r="D168" s="21" t="s">
        <v>8</v>
      </c>
      <c r="E168" s="20"/>
      <c r="F168" s="44"/>
      <c r="G168" s="20"/>
      <c r="H168" s="20"/>
      <c r="I168" s="161"/>
    </row>
    <row r="169" spans="1:9" ht="13.5" hidden="1" outlineLevel="1" thickTop="1" x14ac:dyDescent="0.2">
      <c r="A169" s="130"/>
      <c r="B169" s="20" t="s">
        <v>8</v>
      </c>
      <c r="C169" s="40" t="s">
        <v>8</v>
      </c>
      <c r="D169" s="21" t="s">
        <v>8</v>
      </c>
      <c r="E169" s="20"/>
      <c r="F169" s="44"/>
      <c r="G169" s="20"/>
      <c r="H169" s="20"/>
      <c r="I169" s="161"/>
    </row>
    <row r="170" spans="1:9" ht="13.5" hidden="1" outlineLevel="1" thickTop="1" x14ac:dyDescent="0.2">
      <c r="A170" s="130"/>
      <c r="B170" s="20" t="s">
        <v>8</v>
      </c>
      <c r="C170" s="40" t="s">
        <v>8</v>
      </c>
      <c r="D170" s="21" t="s">
        <v>8</v>
      </c>
      <c r="E170" s="20"/>
      <c r="F170" s="44"/>
      <c r="G170" s="20"/>
      <c r="H170" s="20"/>
      <c r="I170" s="161"/>
    </row>
    <row r="171" spans="1:9" ht="13.5" hidden="1" outlineLevel="1" thickTop="1" x14ac:dyDescent="0.2">
      <c r="A171" s="130"/>
      <c r="B171" s="20" t="s">
        <v>8</v>
      </c>
      <c r="C171" s="40" t="s">
        <v>8</v>
      </c>
      <c r="D171" s="21" t="s">
        <v>8</v>
      </c>
      <c r="E171" s="20"/>
      <c r="F171" s="44"/>
      <c r="G171" s="20"/>
      <c r="H171" s="20"/>
      <c r="I171" s="161"/>
    </row>
    <row r="172" spans="1:9" ht="13.5" hidden="1" outlineLevel="1" thickTop="1" x14ac:dyDescent="0.2">
      <c r="A172" s="130"/>
      <c r="B172" s="20" t="s">
        <v>8</v>
      </c>
      <c r="C172" s="40" t="s">
        <v>8</v>
      </c>
      <c r="D172" s="21" t="s">
        <v>8</v>
      </c>
      <c r="E172" s="20"/>
      <c r="F172" s="44"/>
      <c r="G172" s="20"/>
      <c r="H172" s="20"/>
      <c r="I172" s="161"/>
    </row>
    <row r="173" spans="1:9" ht="13.5" hidden="1" outlineLevel="1" thickTop="1" x14ac:dyDescent="0.2">
      <c r="A173" s="130"/>
      <c r="B173" s="20" t="s">
        <v>8</v>
      </c>
      <c r="C173" s="40" t="s">
        <v>8</v>
      </c>
      <c r="D173" s="21" t="s">
        <v>8</v>
      </c>
      <c r="E173" s="20"/>
      <c r="F173" s="44"/>
      <c r="G173" s="20"/>
      <c r="H173" s="20"/>
      <c r="I173" s="161"/>
    </row>
    <row r="174" spans="1:9" ht="13.5" hidden="1" outlineLevel="1" thickTop="1" x14ac:dyDescent="0.2">
      <c r="A174" s="130"/>
      <c r="B174" s="20" t="s">
        <v>8</v>
      </c>
      <c r="C174" s="40" t="s">
        <v>8</v>
      </c>
      <c r="D174" s="21" t="s">
        <v>8</v>
      </c>
      <c r="E174" s="20"/>
      <c r="F174" s="44"/>
      <c r="G174" s="20"/>
      <c r="H174" s="20"/>
      <c r="I174" s="161"/>
    </row>
    <row r="175" spans="1:9" ht="13.5" hidden="1" outlineLevel="1" thickTop="1" x14ac:dyDescent="0.2">
      <c r="A175" s="130"/>
      <c r="B175" s="20" t="s">
        <v>8</v>
      </c>
      <c r="C175" s="40" t="s">
        <v>8</v>
      </c>
      <c r="D175" s="21" t="s">
        <v>8</v>
      </c>
      <c r="E175" s="20"/>
      <c r="F175" s="44"/>
      <c r="G175" s="20"/>
      <c r="H175" s="20"/>
      <c r="I175" s="161"/>
    </row>
    <row r="176" spans="1:9" ht="13.5" hidden="1" outlineLevel="1" thickTop="1" x14ac:dyDescent="0.2">
      <c r="A176" s="130"/>
      <c r="B176" s="20" t="s">
        <v>8</v>
      </c>
      <c r="C176" s="40" t="s">
        <v>8</v>
      </c>
      <c r="D176" s="21" t="s">
        <v>8</v>
      </c>
      <c r="E176" s="20"/>
      <c r="F176" s="44"/>
      <c r="G176" s="20"/>
      <c r="H176" s="20"/>
      <c r="I176" s="161"/>
    </row>
    <row r="177" spans="1:9" ht="13.5" hidden="1" outlineLevel="1" thickTop="1" x14ac:dyDescent="0.2">
      <c r="A177" s="130"/>
      <c r="B177" s="20" t="s">
        <v>8</v>
      </c>
      <c r="C177" s="40" t="s">
        <v>8</v>
      </c>
      <c r="D177" s="21" t="s">
        <v>8</v>
      </c>
      <c r="E177" s="20"/>
      <c r="F177" s="44"/>
      <c r="G177" s="20"/>
      <c r="H177" s="20"/>
      <c r="I177" s="161"/>
    </row>
    <row r="178" spans="1:9" ht="13.5" hidden="1" outlineLevel="1" thickTop="1" x14ac:dyDescent="0.2">
      <c r="A178" s="130"/>
      <c r="B178" s="20" t="s">
        <v>8</v>
      </c>
      <c r="C178" s="40" t="s">
        <v>8</v>
      </c>
      <c r="D178" s="21" t="s">
        <v>8</v>
      </c>
      <c r="E178" s="20"/>
      <c r="F178" s="44"/>
      <c r="G178" s="20"/>
      <c r="H178" s="20"/>
      <c r="I178" s="161"/>
    </row>
    <row r="179" spans="1:9" ht="13.5" hidden="1" outlineLevel="1" thickTop="1" x14ac:dyDescent="0.2">
      <c r="A179" s="130"/>
      <c r="B179" s="20" t="s">
        <v>8</v>
      </c>
      <c r="C179" s="40" t="s">
        <v>8</v>
      </c>
      <c r="D179" s="21" t="s">
        <v>8</v>
      </c>
      <c r="E179" s="20"/>
      <c r="F179" s="44"/>
      <c r="G179" s="20"/>
      <c r="H179" s="20"/>
      <c r="I179" s="161"/>
    </row>
    <row r="180" spans="1:9" ht="13.5" hidden="1" outlineLevel="1" thickTop="1" x14ac:dyDescent="0.2">
      <c r="A180" s="130"/>
      <c r="B180" s="20" t="s">
        <v>8</v>
      </c>
      <c r="C180" s="40" t="s">
        <v>8</v>
      </c>
      <c r="D180" s="21" t="s">
        <v>8</v>
      </c>
      <c r="E180" s="20"/>
      <c r="F180" s="44"/>
      <c r="G180" s="20"/>
      <c r="H180" s="20"/>
      <c r="I180" s="161"/>
    </row>
    <row r="181" spans="1:9" ht="13.5" hidden="1" outlineLevel="1" thickTop="1" x14ac:dyDescent="0.2">
      <c r="A181" s="130"/>
      <c r="B181" s="20" t="s">
        <v>8</v>
      </c>
      <c r="C181" s="40" t="s">
        <v>8</v>
      </c>
      <c r="D181" s="21" t="s">
        <v>8</v>
      </c>
      <c r="E181" s="20"/>
      <c r="F181" s="44"/>
      <c r="G181" s="20"/>
      <c r="H181" s="20"/>
      <c r="I181" s="161"/>
    </row>
    <row r="182" spans="1:9" ht="13.5" hidden="1" outlineLevel="1" thickTop="1" x14ac:dyDescent="0.2">
      <c r="A182" s="130"/>
      <c r="B182" s="20" t="s">
        <v>8</v>
      </c>
      <c r="C182" s="40" t="s">
        <v>8</v>
      </c>
      <c r="D182" s="21" t="s">
        <v>8</v>
      </c>
      <c r="E182" s="20"/>
      <c r="F182" s="44"/>
      <c r="G182" s="20"/>
      <c r="H182" s="20"/>
      <c r="I182" s="161"/>
    </row>
    <row r="183" spans="1:9" ht="13.5" hidden="1" outlineLevel="1" thickTop="1" x14ac:dyDescent="0.2">
      <c r="A183" s="130"/>
      <c r="B183" s="20" t="s">
        <v>8</v>
      </c>
      <c r="C183" s="40" t="s">
        <v>8</v>
      </c>
      <c r="D183" s="21" t="s">
        <v>8</v>
      </c>
      <c r="E183" s="20"/>
      <c r="F183" s="44"/>
      <c r="G183" s="20"/>
      <c r="H183" s="20"/>
      <c r="I183" s="161"/>
    </row>
    <row r="184" spans="1:9" ht="22.5" collapsed="1" thickTop="1" thickBot="1" x14ac:dyDescent="0.25">
      <c r="A184" s="129"/>
      <c r="B184" s="22"/>
      <c r="C184" s="22"/>
      <c r="D184" s="22"/>
      <c r="E184" s="22"/>
      <c r="F184" s="22"/>
      <c r="G184" s="22"/>
      <c r="H184" s="22"/>
      <c r="I184" s="125"/>
    </row>
    <row r="185" spans="1:9" ht="21.75" thickTop="1" x14ac:dyDescent="0.2">
      <c r="A185" s="127"/>
      <c r="B185" s="128"/>
      <c r="C185" s="125"/>
      <c r="D185" s="125"/>
      <c r="E185" s="125"/>
      <c r="F185" s="39"/>
      <c r="G185" s="124" t="s">
        <v>627</v>
      </c>
      <c r="H185" s="124" t="s">
        <v>628</v>
      </c>
      <c r="I185" s="125"/>
    </row>
    <row r="186" spans="1:9" ht="55.5" customHeight="1" thickBot="1" x14ac:dyDescent="0.25">
      <c r="A186" s="129">
        <v>8</v>
      </c>
      <c r="B186" s="118" t="str">
        <f>$B$4</f>
        <v xml:space="preserve">PROCESSO / Procedimento </v>
      </c>
      <c r="C186" s="243" t="s">
        <v>65</v>
      </c>
      <c r="D186" s="119" t="s">
        <v>3</v>
      </c>
      <c r="E186" s="392" t="s">
        <v>0</v>
      </c>
      <c r="F186" s="393"/>
      <c r="G186" s="120" t="str">
        <f>IF('Val A Esempio'!L25="--",'Val A Esempio'!AA25,'Val A Esempio'!L25)</f>
        <v>--</v>
      </c>
      <c r="H186" s="121" t="str">
        <f>IF('Val A Esempio'!P25="--",'Val A Esempio'!AK25,'Val A Esempio'!P25)</f>
        <v>--</v>
      </c>
      <c r="I186" s="125"/>
    </row>
    <row r="187" spans="1:9" ht="57.75" hidden="1" customHeight="1" outlineLevel="1" thickTop="1" x14ac:dyDescent="0.2">
      <c r="A187" s="129"/>
      <c r="B187" s="116" t="str">
        <f>$B$5</f>
        <v>Operazioni afferenti al processo analizzato - Dettaglio di alcune tipologie di provvedimenti/attività procedimentali da ricondurre al processo</v>
      </c>
      <c r="C187" s="164"/>
      <c r="D187" s="117" t="s">
        <v>630</v>
      </c>
      <c r="E187" s="389" t="s">
        <v>0</v>
      </c>
      <c r="F187" s="390"/>
      <c r="G187" s="390"/>
      <c r="H187" s="391"/>
      <c r="I187" s="125"/>
    </row>
    <row r="188" spans="1:9" ht="7.5" hidden="1" customHeight="1" outlineLevel="1" x14ac:dyDescent="0.2">
      <c r="A188" s="129"/>
      <c r="B188" s="122"/>
      <c r="C188" s="32"/>
      <c r="D188" s="32"/>
      <c r="E188" s="33"/>
      <c r="F188" s="34"/>
      <c r="G188" s="34"/>
      <c r="H188" s="123"/>
      <c r="I188" s="125"/>
    </row>
    <row r="189" spans="1:9" ht="50.25" hidden="1" customHeight="1" outlineLevel="1" x14ac:dyDescent="0.2">
      <c r="A189" s="130"/>
      <c r="B189" s="19" t="s">
        <v>69</v>
      </c>
      <c r="C189" s="19" t="s">
        <v>70</v>
      </c>
      <c r="D189" s="19" t="s">
        <v>631</v>
      </c>
      <c r="E189" s="19" t="s">
        <v>66</v>
      </c>
      <c r="F189" s="19" t="s">
        <v>632</v>
      </c>
      <c r="G189" s="19" t="s">
        <v>633</v>
      </c>
      <c r="H189" s="19" t="s">
        <v>634</v>
      </c>
      <c r="I189" s="161"/>
    </row>
    <row r="190" spans="1:9" ht="13.5" hidden="1" outlineLevel="1" thickTop="1" x14ac:dyDescent="0.2">
      <c r="A190" s="130"/>
      <c r="B190" s="20" t="s">
        <v>8</v>
      </c>
      <c r="C190" s="40" t="s">
        <v>8</v>
      </c>
      <c r="D190" s="21" t="s">
        <v>8</v>
      </c>
      <c r="E190" s="20"/>
      <c r="F190" s="44"/>
      <c r="G190" s="20"/>
      <c r="H190" s="20"/>
      <c r="I190" s="161"/>
    </row>
    <row r="191" spans="1:9" ht="13.5" hidden="1" outlineLevel="1" thickTop="1" x14ac:dyDescent="0.2">
      <c r="A191" s="130"/>
      <c r="B191" s="20" t="s">
        <v>8</v>
      </c>
      <c r="C191" s="40" t="s">
        <v>8</v>
      </c>
      <c r="D191" s="21" t="s">
        <v>8</v>
      </c>
      <c r="E191" s="20"/>
      <c r="F191" s="44"/>
      <c r="G191" s="20"/>
      <c r="H191" s="20"/>
      <c r="I191" s="161"/>
    </row>
    <row r="192" spans="1:9" ht="13.5" hidden="1" outlineLevel="1" thickTop="1" x14ac:dyDescent="0.2">
      <c r="A192" s="130"/>
      <c r="B192" s="20" t="s">
        <v>8</v>
      </c>
      <c r="C192" s="40" t="s">
        <v>8</v>
      </c>
      <c r="D192" s="21" t="s">
        <v>8</v>
      </c>
      <c r="E192" s="20"/>
      <c r="F192" s="44"/>
      <c r="G192" s="20"/>
      <c r="H192" s="20"/>
      <c r="I192" s="161"/>
    </row>
    <row r="193" spans="1:9" ht="13.5" hidden="1" outlineLevel="1" thickTop="1" x14ac:dyDescent="0.2">
      <c r="A193" s="130"/>
      <c r="B193" s="20" t="s">
        <v>8</v>
      </c>
      <c r="C193" s="40" t="s">
        <v>8</v>
      </c>
      <c r="D193" s="21" t="s">
        <v>8</v>
      </c>
      <c r="E193" s="20"/>
      <c r="F193" s="44"/>
      <c r="G193" s="20"/>
      <c r="H193" s="20"/>
      <c r="I193" s="161"/>
    </row>
    <row r="194" spans="1:9" ht="13.5" hidden="1" outlineLevel="1" thickTop="1" x14ac:dyDescent="0.2">
      <c r="A194" s="130"/>
      <c r="B194" s="20" t="s">
        <v>8</v>
      </c>
      <c r="C194" s="40" t="s">
        <v>8</v>
      </c>
      <c r="D194" s="21" t="s">
        <v>8</v>
      </c>
      <c r="E194" s="20"/>
      <c r="F194" s="44"/>
      <c r="G194" s="20"/>
      <c r="H194" s="20"/>
      <c r="I194" s="161"/>
    </row>
    <row r="195" spans="1:9" ht="13.5" hidden="1" outlineLevel="1" thickTop="1" x14ac:dyDescent="0.2">
      <c r="A195" s="130"/>
      <c r="B195" s="20" t="s">
        <v>8</v>
      </c>
      <c r="C195" s="40" t="s">
        <v>8</v>
      </c>
      <c r="D195" s="21" t="s">
        <v>8</v>
      </c>
      <c r="E195" s="20"/>
      <c r="F195" s="44"/>
      <c r="G195" s="20"/>
      <c r="H195" s="20"/>
      <c r="I195" s="161"/>
    </row>
    <row r="196" spans="1:9" ht="13.5" hidden="1" outlineLevel="1" thickTop="1" x14ac:dyDescent="0.2">
      <c r="A196" s="130"/>
      <c r="B196" s="20" t="s">
        <v>8</v>
      </c>
      <c r="C196" s="40" t="s">
        <v>8</v>
      </c>
      <c r="D196" s="21" t="s">
        <v>8</v>
      </c>
      <c r="E196" s="20"/>
      <c r="F196" s="44"/>
      <c r="G196" s="20"/>
      <c r="H196" s="20"/>
      <c r="I196" s="161"/>
    </row>
    <row r="197" spans="1:9" ht="13.5" hidden="1" outlineLevel="1" thickTop="1" x14ac:dyDescent="0.2">
      <c r="A197" s="130"/>
      <c r="B197" s="20" t="s">
        <v>8</v>
      </c>
      <c r="C197" s="40" t="s">
        <v>8</v>
      </c>
      <c r="D197" s="21" t="s">
        <v>8</v>
      </c>
      <c r="E197" s="20"/>
      <c r="F197" s="44"/>
      <c r="G197" s="20"/>
      <c r="H197" s="20"/>
      <c r="I197" s="161"/>
    </row>
    <row r="198" spans="1:9" ht="13.5" hidden="1" outlineLevel="1" thickTop="1" x14ac:dyDescent="0.2">
      <c r="A198" s="130"/>
      <c r="B198" s="20" t="s">
        <v>8</v>
      </c>
      <c r="C198" s="40" t="s">
        <v>8</v>
      </c>
      <c r="D198" s="21" t="s">
        <v>8</v>
      </c>
      <c r="E198" s="20"/>
      <c r="F198" s="44"/>
      <c r="G198" s="20"/>
      <c r="H198" s="20"/>
      <c r="I198" s="161"/>
    </row>
    <row r="199" spans="1:9" ht="13.5" hidden="1" outlineLevel="1" thickTop="1" x14ac:dyDescent="0.2">
      <c r="A199" s="130"/>
      <c r="B199" s="20" t="s">
        <v>8</v>
      </c>
      <c r="C199" s="40" t="s">
        <v>8</v>
      </c>
      <c r="D199" s="21" t="s">
        <v>8</v>
      </c>
      <c r="E199" s="20"/>
      <c r="F199" s="44"/>
      <c r="G199" s="20"/>
      <c r="H199" s="20"/>
      <c r="I199" s="161"/>
    </row>
    <row r="200" spans="1:9" ht="13.5" hidden="1" outlineLevel="1" thickTop="1" x14ac:dyDescent="0.2">
      <c r="A200" s="130"/>
      <c r="B200" s="20" t="s">
        <v>8</v>
      </c>
      <c r="C200" s="40" t="s">
        <v>8</v>
      </c>
      <c r="D200" s="21" t="s">
        <v>8</v>
      </c>
      <c r="E200" s="20"/>
      <c r="F200" s="44"/>
      <c r="G200" s="20"/>
      <c r="H200" s="20"/>
      <c r="I200" s="161"/>
    </row>
    <row r="201" spans="1:9" ht="13.5" hidden="1" outlineLevel="1" thickTop="1" x14ac:dyDescent="0.2">
      <c r="A201" s="130"/>
      <c r="B201" s="20" t="s">
        <v>8</v>
      </c>
      <c r="C201" s="40" t="s">
        <v>8</v>
      </c>
      <c r="D201" s="21" t="s">
        <v>8</v>
      </c>
      <c r="E201" s="20"/>
      <c r="F201" s="44"/>
      <c r="G201" s="20"/>
      <c r="H201" s="20"/>
      <c r="I201" s="161"/>
    </row>
    <row r="202" spans="1:9" ht="13.5" hidden="1" outlineLevel="1" thickTop="1" x14ac:dyDescent="0.2">
      <c r="A202" s="130"/>
      <c r="B202" s="20" t="s">
        <v>8</v>
      </c>
      <c r="C202" s="40" t="s">
        <v>8</v>
      </c>
      <c r="D202" s="21" t="s">
        <v>8</v>
      </c>
      <c r="E202" s="20"/>
      <c r="F202" s="44"/>
      <c r="G202" s="20"/>
      <c r="H202" s="20"/>
      <c r="I202" s="161"/>
    </row>
    <row r="203" spans="1:9" ht="13.5" hidden="1" outlineLevel="1" thickTop="1" x14ac:dyDescent="0.2">
      <c r="A203" s="130"/>
      <c r="B203" s="20" t="s">
        <v>8</v>
      </c>
      <c r="C203" s="40" t="s">
        <v>8</v>
      </c>
      <c r="D203" s="21" t="s">
        <v>8</v>
      </c>
      <c r="E203" s="20"/>
      <c r="F203" s="44"/>
      <c r="G203" s="20"/>
      <c r="H203" s="20"/>
      <c r="I203" s="161"/>
    </row>
    <row r="204" spans="1:9" ht="13.5" hidden="1" outlineLevel="1" thickTop="1" x14ac:dyDescent="0.2">
      <c r="A204" s="130"/>
      <c r="B204" s="20" t="s">
        <v>8</v>
      </c>
      <c r="C204" s="40" t="s">
        <v>8</v>
      </c>
      <c r="D204" s="21" t="s">
        <v>8</v>
      </c>
      <c r="E204" s="20"/>
      <c r="F204" s="44"/>
      <c r="G204" s="20"/>
      <c r="H204" s="20"/>
      <c r="I204" s="161"/>
    </row>
    <row r="205" spans="1:9" ht="13.5" hidden="1" outlineLevel="1" thickTop="1" x14ac:dyDescent="0.2">
      <c r="A205" s="130"/>
      <c r="B205" s="20" t="s">
        <v>8</v>
      </c>
      <c r="C205" s="40" t="s">
        <v>8</v>
      </c>
      <c r="D205" s="21" t="s">
        <v>8</v>
      </c>
      <c r="E205" s="20"/>
      <c r="F205" s="44"/>
      <c r="G205" s="20"/>
      <c r="H205" s="20"/>
      <c r="I205" s="161"/>
    </row>
    <row r="206" spans="1:9" ht="13.5" hidden="1" outlineLevel="1" thickTop="1" x14ac:dyDescent="0.2">
      <c r="A206" s="130"/>
      <c r="B206" s="20" t="s">
        <v>8</v>
      </c>
      <c r="C206" s="40" t="s">
        <v>8</v>
      </c>
      <c r="D206" s="21" t="s">
        <v>8</v>
      </c>
      <c r="E206" s="20"/>
      <c r="F206" s="44"/>
      <c r="G206" s="20"/>
      <c r="H206" s="20"/>
      <c r="I206" s="161"/>
    </row>
    <row r="207" spans="1:9" ht="13.5" hidden="1" outlineLevel="1" thickTop="1" x14ac:dyDescent="0.2">
      <c r="A207" s="130"/>
      <c r="B207" s="20" t="s">
        <v>8</v>
      </c>
      <c r="C207" s="40" t="s">
        <v>8</v>
      </c>
      <c r="D207" s="21" t="s">
        <v>8</v>
      </c>
      <c r="E207" s="20"/>
      <c r="F207" s="44"/>
      <c r="G207" s="20"/>
      <c r="H207" s="20"/>
      <c r="I207" s="161"/>
    </row>
    <row r="208" spans="1:9" ht="13.5" hidden="1" outlineLevel="1" thickTop="1" x14ac:dyDescent="0.2">
      <c r="A208" s="130"/>
      <c r="B208" s="20" t="s">
        <v>8</v>
      </c>
      <c r="C208" s="40" t="s">
        <v>8</v>
      </c>
      <c r="D208" s="21" t="s">
        <v>8</v>
      </c>
      <c r="E208" s="20"/>
      <c r="F208" s="44"/>
      <c r="G208" s="20"/>
      <c r="H208" s="20"/>
      <c r="I208" s="161"/>
    </row>
    <row r="209" spans="1:9" ht="13.5" hidden="1" outlineLevel="1" thickTop="1" x14ac:dyDescent="0.2">
      <c r="A209" s="130"/>
      <c r="B209" s="20" t="s">
        <v>8</v>
      </c>
      <c r="C209" s="40" t="s">
        <v>8</v>
      </c>
      <c r="D209" s="21" t="s">
        <v>8</v>
      </c>
      <c r="E209" s="20"/>
      <c r="F209" s="44"/>
      <c r="G209" s="20"/>
      <c r="H209" s="20"/>
      <c r="I209" s="161"/>
    </row>
    <row r="210" spans="1:9" ht="22.5" collapsed="1" thickTop="1" thickBot="1" x14ac:dyDescent="0.25">
      <c r="A210" s="129"/>
      <c r="B210" s="22"/>
      <c r="C210" s="22"/>
      <c r="D210" s="22"/>
      <c r="E210" s="22"/>
      <c r="F210" s="22"/>
      <c r="G210" s="22"/>
      <c r="H210" s="22"/>
      <c r="I210" s="125"/>
    </row>
    <row r="211" spans="1:9" ht="21.75" thickTop="1" x14ac:dyDescent="0.2">
      <c r="A211" s="127"/>
      <c r="B211" s="128"/>
      <c r="C211" s="125"/>
      <c r="D211" s="125"/>
      <c r="E211" s="125"/>
      <c r="F211" s="39"/>
      <c r="G211" s="124" t="s">
        <v>627</v>
      </c>
      <c r="H211" s="124" t="s">
        <v>628</v>
      </c>
      <c r="I211" s="125"/>
    </row>
    <row r="212" spans="1:9" ht="55.5" customHeight="1" thickBot="1" x14ac:dyDescent="0.25">
      <c r="A212" s="129">
        <v>9</v>
      </c>
      <c r="B212" s="118" t="str">
        <f>$B$4</f>
        <v xml:space="preserve">PROCESSO / Procedimento </v>
      </c>
      <c r="C212" s="243" t="s">
        <v>65</v>
      </c>
      <c r="D212" s="119" t="s">
        <v>3</v>
      </c>
      <c r="E212" s="392" t="s">
        <v>0</v>
      </c>
      <c r="F212" s="393"/>
      <c r="G212" s="120" t="str">
        <f>IF('Val A Esempio'!L28="--",'Val A Esempio'!AA28,'Val A Esempio'!L28)</f>
        <v>--</v>
      </c>
      <c r="H212" s="121" t="str">
        <f>IF('Val A Esempio'!P28="--",'Val A Esempio'!AK28,'Val A Esempio'!P28)</f>
        <v>--</v>
      </c>
      <c r="I212" s="125"/>
    </row>
    <row r="213" spans="1:9" ht="57.75" hidden="1" customHeight="1" outlineLevel="1" thickTop="1" x14ac:dyDescent="0.2">
      <c r="A213" s="129"/>
      <c r="B213" s="116" t="str">
        <f>$B$5</f>
        <v>Operazioni afferenti al processo analizzato - Dettaglio di alcune tipologie di provvedimenti/attività procedimentali da ricondurre al processo</v>
      </c>
      <c r="C213" s="164"/>
      <c r="D213" s="117" t="s">
        <v>630</v>
      </c>
      <c r="E213" s="389" t="s">
        <v>0</v>
      </c>
      <c r="F213" s="390"/>
      <c r="G213" s="390"/>
      <c r="H213" s="391"/>
      <c r="I213" s="125"/>
    </row>
    <row r="214" spans="1:9" ht="7.5" hidden="1" customHeight="1" outlineLevel="1" x14ac:dyDescent="0.2">
      <c r="A214" s="129"/>
      <c r="B214" s="122"/>
      <c r="C214" s="32"/>
      <c r="D214" s="32"/>
      <c r="E214" s="33"/>
      <c r="F214" s="34"/>
      <c r="G214" s="34"/>
      <c r="H214" s="123"/>
      <c r="I214" s="125"/>
    </row>
    <row r="215" spans="1:9" ht="50.25" hidden="1" customHeight="1" outlineLevel="1" x14ac:dyDescent="0.2">
      <c r="A215" s="130"/>
      <c r="B215" s="19" t="s">
        <v>69</v>
      </c>
      <c r="C215" s="19" t="s">
        <v>70</v>
      </c>
      <c r="D215" s="19" t="s">
        <v>631</v>
      </c>
      <c r="E215" s="19" t="s">
        <v>66</v>
      </c>
      <c r="F215" s="19" t="s">
        <v>632</v>
      </c>
      <c r="G215" s="19" t="s">
        <v>633</v>
      </c>
      <c r="H215" s="19" t="s">
        <v>634</v>
      </c>
      <c r="I215" s="161"/>
    </row>
    <row r="216" spans="1:9" ht="13.5" hidden="1" outlineLevel="1" thickTop="1" x14ac:dyDescent="0.2">
      <c r="A216" s="130"/>
      <c r="B216" s="20" t="s">
        <v>8</v>
      </c>
      <c r="C216" s="40" t="s">
        <v>8</v>
      </c>
      <c r="D216" s="21" t="s">
        <v>8</v>
      </c>
      <c r="E216" s="20"/>
      <c r="F216" s="44"/>
      <c r="G216" s="20"/>
      <c r="H216" s="20"/>
      <c r="I216" s="161"/>
    </row>
    <row r="217" spans="1:9" ht="13.5" hidden="1" outlineLevel="1" thickTop="1" x14ac:dyDescent="0.2">
      <c r="A217" s="130"/>
      <c r="B217" s="20" t="s">
        <v>8</v>
      </c>
      <c r="C217" s="40" t="s">
        <v>8</v>
      </c>
      <c r="D217" s="21" t="s">
        <v>8</v>
      </c>
      <c r="E217" s="20"/>
      <c r="F217" s="44"/>
      <c r="G217" s="20"/>
      <c r="H217" s="20"/>
      <c r="I217" s="161"/>
    </row>
    <row r="218" spans="1:9" ht="13.5" hidden="1" outlineLevel="1" thickTop="1" x14ac:dyDescent="0.2">
      <c r="A218" s="130"/>
      <c r="B218" s="20" t="s">
        <v>8</v>
      </c>
      <c r="C218" s="40" t="s">
        <v>8</v>
      </c>
      <c r="D218" s="21" t="s">
        <v>8</v>
      </c>
      <c r="E218" s="20"/>
      <c r="F218" s="44"/>
      <c r="G218" s="20"/>
      <c r="H218" s="20"/>
      <c r="I218" s="161"/>
    </row>
    <row r="219" spans="1:9" ht="13.5" hidden="1" outlineLevel="1" thickTop="1" x14ac:dyDescent="0.2">
      <c r="A219" s="130"/>
      <c r="B219" s="20" t="s">
        <v>8</v>
      </c>
      <c r="C219" s="40" t="s">
        <v>8</v>
      </c>
      <c r="D219" s="21" t="s">
        <v>8</v>
      </c>
      <c r="E219" s="20"/>
      <c r="F219" s="44"/>
      <c r="G219" s="20"/>
      <c r="H219" s="20"/>
      <c r="I219" s="161"/>
    </row>
    <row r="220" spans="1:9" ht="13.5" hidden="1" outlineLevel="1" thickTop="1" x14ac:dyDescent="0.2">
      <c r="A220" s="130"/>
      <c r="B220" s="20" t="s">
        <v>8</v>
      </c>
      <c r="C220" s="40" t="s">
        <v>8</v>
      </c>
      <c r="D220" s="21" t="s">
        <v>8</v>
      </c>
      <c r="E220" s="20"/>
      <c r="F220" s="44"/>
      <c r="G220" s="20"/>
      <c r="H220" s="20"/>
      <c r="I220" s="161"/>
    </row>
    <row r="221" spans="1:9" ht="13.5" hidden="1" outlineLevel="1" thickTop="1" x14ac:dyDescent="0.2">
      <c r="A221" s="130"/>
      <c r="B221" s="20" t="s">
        <v>8</v>
      </c>
      <c r="C221" s="40" t="s">
        <v>8</v>
      </c>
      <c r="D221" s="21" t="s">
        <v>8</v>
      </c>
      <c r="E221" s="20"/>
      <c r="F221" s="44"/>
      <c r="G221" s="20"/>
      <c r="H221" s="20"/>
      <c r="I221" s="161"/>
    </row>
    <row r="222" spans="1:9" ht="13.5" hidden="1" outlineLevel="1" thickTop="1" x14ac:dyDescent="0.2">
      <c r="A222" s="130"/>
      <c r="B222" s="20" t="s">
        <v>8</v>
      </c>
      <c r="C222" s="40" t="s">
        <v>8</v>
      </c>
      <c r="D222" s="21" t="s">
        <v>8</v>
      </c>
      <c r="E222" s="20"/>
      <c r="F222" s="44"/>
      <c r="G222" s="20"/>
      <c r="H222" s="20"/>
      <c r="I222" s="161"/>
    </row>
    <row r="223" spans="1:9" ht="13.5" hidden="1" outlineLevel="1" thickTop="1" x14ac:dyDescent="0.2">
      <c r="A223" s="130"/>
      <c r="B223" s="20" t="s">
        <v>8</v>
      </c>
      <c r="C223" s="40" t="s">
        <v>8</v>
      </c>
      <c r="D223" s="21" t="s">
        <v>8</v>
      </c>
      <c r="E223" s="20"/>
      <c r="F223" s="44"/>
      <c r="G223" s="20"/>
      <c r="H223" s="20"/>
      <c r="I223" s="161"/>
    </row>
    <row r="224" spans="1:9" ht="13.5" hidden="1" outlineLevel="1" thickTop="1" x14ac:dyDescent="0.2">
      <c r="A224" s="130"/>
      <c r="B224" s="20" t="s">
        <v>8</v>
      </c>
      <c r="C224" s="40" t="s">
        <v>8</v>
      </c>
      <c r="D224" s="21" t="s">
        <v>8</v>
      </c>
      <c r="E224" s="20"/>
      <c r="F224" s="44"/>
      <c r="G224" s="20"/>
      <c r="H224" s="20"/>
      <c r="I224" s="161"/>
    </row>
    <row r="225" spans="1:9" ht="13.5" hidden="1" outlineLevel="1" thickTop="1" x14ac:dyDescent="0.2">
      <c r="A225" s="130"/>
      <c r="B225" s="20" t="s">
        <v>8</v>
      </c>
      <c r="C225" s="40" t="s">
        <v>8</v>
      </c>
      <c r="D225" s="21" t="s">
        <v>8</v>
      </c>
      <c r="E225" s="20"/>
      <c r="F225" s="44"/>
      <c r="G225" s="20"/>
      <c r="H225" s="20"/>
      <c r="I225" s="161"/>
    </row>
    <row r="226" spans="1:9" ht="13.5" hidden="1" outlineLevel="1" thickTop="1" x14ac:dyDescent="0.2">
      <c r="A226" s="130"/>
      <c r="B226" s="20" t="s">
        <v>8</v>
      </c>
      <c r="C226" s="40" t="s">
        <v>8</v>
      </c>
      <c r="D226" s="21" t="s">
        <v>8</v>
      </c>
      <c r="E226" s="20"/>
      <c r="F226" s="44"/>
      <c r="G226" s="20"/>
      <c r="H226" s="20"/>
      <c r="I226" s="161"/>
    </row>
    <row r="227" spans="1:9" ht="13.5" hidden="1" outlineLevel="1" thickTop="1" x14ac:dyDescent="0.2">
      <c r="A227" s="130"/>
      <c r="B227" s="20" t="s">
        <v>8</v>
      </c>
      <c r="C227" s="40" t="s">
        <v>8</v>
      </c>
      <c r="D227" s="21" t="s">
        <v>8</v>
      </c>
      <c r="E227" s="20"/>
      <c r="F227" s="44"/>
      <c r="G227" s="20"/>
      <c r="H227" s="20"/>
      <c r="I227" s="161"/>
    </row>
    <row r="228" spans="1:9" ht="13.5" hidden="1" outlineLevel="1" thickTop="1" x14ac:dyDescent="0.2">
      <c r="A228" s="130"/>
      <c r="B228" s="20" t="s">
        <v>8</v>
      </c>
      <c r="C228" s="40" t="s">
        <v>8</v>
      </c>
      <c r="D228" s="21" t="s">
        <v>8</v>
      </c>
      <c r="E228" s="20"/>
      <c r="F228" s="44"/>
      <c r="G228" s="20"/>
      <c r="H228" s="20"/>
      <c r="I228" s="161"/>
    </row>
    <row r="229" spans="1:9" ht="13.5" hidden="1" outlineLevel="1" thickTop="1" x14ac:dyDescent="0.2">
      <c r="A229" s="130"/>
      <c r="B229" s="20" t="s">
        <v>8</v>
      </c>
      <c r="C229" s="40" t="s">
        <v>8</v>
      </c>
      <c r="D229" s="21" t="s">
        <v>8</v>
      </c>
      <c r="E229" s="20"/>
      <c r="F229" s="44"/>
      <c r="G229" s="20"/>
      <c r="H229" s="20"/>
      <c r="I229" s="161"/>
    </row>
    <row r="230" spans="1:9" ht="13.5" hidden="1" outlineLevel="1" thickTop="1" x14ac:dyDescent="0.2">
      <c r="A230" s="130"/>
      <c r="B230" s="20" t="s">
        <v>8</v>
      </c>
      <c r="C230" s="40" t="s">
        <v>8</v>
      </c>
      <c r="D230" s="21" t="s">
        <v>8</v>
      </c>
      <c r="E230" s="20"/>
      <c r="F230" s="44"/>
      <c r="G230" s="20"/>
      <c r="H230" s="20"/>
      <c r="I230" s="161"/>
    </row>
    <row r="231" spans="1:9" ht="13.5" hidden="1" outlineLevel="1" thickTop="1" x14ac:dyDescent="0.2">
      <c r="A231" s="130"/>
      <c r="B231" s="20" t="s">
        <v>8</v>
      </c>
      <c r="C231" s="40" t="s">
        <v>8</v>
      </c>
      <c r="D231" s="21" t="s">
        <v>8</v>
      </c>
      <c r="E231" s="20"/>
      <c r="F231" s="44"/>
      <c r="G231" s="20"/>
      <c r="H231" s="20"/>
      <c r="I231" s="161"/>
    </row>
    <row r="232" spans="1:9" ht="13.5" hidden="1" outlineLevel="1" thickTop="1" x14ac:dyDescent="0.2">
      <c r="A232" s="130"/>
      <c r="B232" s="20" t="s">
        <v>8</v>
      </c>
      <c r="C232" s="40" t="s">
        <v>8</v>
      </c>
      <c r="D232" s="21" t="s">
        <v>8</v>
      </c>
      <c r="E232" s="20"/>
      <c r="F232" s="44"/>
      <c r="G232" s="20"/>
      <c r="H232" s="20"/>
      <c r="I232" s="161"/>
    </row>
    <row r="233" spans="1:9" ht="13.5" hidden="1" outlineLevel="1" thickTop="1" x14ac:dyDescent="0.2">
      <c r="A233" s="130"/>
      <c r="B233" s="20" t="s">
        <v>8</v>
      </c>
      <c r="C233" s="40" t="s">
        <v>8</v>
      </c>
      <c r="D233" s="21" t="s">
        <v>8</v>
      </c>
      <c r="E233" s="20"/>
      <c r="F233" s="44"/>
      <c r="G233" s="20"/>
      <c r="H233" s="20"/>
      <c r="I233" s="161"/>
    </row>
    <row r="234" spans="1:9" ht="13.5" hidden="1" outlineLevel="1" thickTop="1" x14ac:dyDescent="0.2">
      <c r="A234" s="130"/>
      <c r="B234" s="20" t="s">
        <v>8</v>
      </c>
      <c r="C234" s="40" t="s">
        <v>8</v>
      </c>
      <c r="D234" s="21" t="s">
        <v>8</v>
      </c>
      <c r="E234" s="20"/>
      <c r="F234" s="44"/>
      <c r="G234" s="20"/>
      <c r="H234" s="20"/>
      <c r="I234" s="161"/>
    </row>
    <row r="235" spans="1:9" ht="13.5" hidden="1" outlineLevel="1" thickTop="1" x14ac:dyDescent="0.2">
      <c r="A235" s="130"/>
      <c r="B235" s="20" t="s">
        <v>8</v>
      </c>
      <c r="C235" s="40" t="s">
        <v>8</v>
      </c>
      <c r="D235" s="21" t="s">
        <v>8</v>
      </c>
      <c r="E235" s="20"/>
      <c r="F235" s="44"/>
      <c r="G235" s="20"/>
      <c r="H235" s="20"/>
      <c r="I235" s="161"/>
    </row>
    <row r="236" spans="1:9" ht="22.5" collapsed="1" thickTop="1" thickBot="1" x14ac:dyDescent="0.25">
      <c r="A236" s="129"/>
      <c r="B236" s="22"/>
      <c r="C236" s="22"/>
      <c r="D236" s="22"/>
      <c r="E236" s="22"/>
      <c r="F236" s="22"/>
      <c r="G236" s="22"/>
      <c r="H236" s="22"/>
      <c r="I236" s="125"/>
    </row>
    <row r="237" spans="1:9" ht="21.75" thickTop="1" x14ac:dyDescent="0.2">
      <c r="A237" s="127"/>
      <c r="B237" s="128"/>
      <c r="C237" s="125"/>
      <c r="D237" s="125"/>
      <c r="E237" s="125"/>
      <c r="F237" s="39"/>
      <c r="G237" s="124" t="s">
        <v>627</v>
      </c>
      <c r="H237" s="124" t="s">
        <v>628</v>
      </c>
      <c r="I237" s="125"/>
    </row>
    <row r="238" spans="1:9" ht="55.5" customHeight="1" thickBot="1" x14ac:dyDescent="0.25">
      <c r="A238" s="129">
        <v>10</v>
      </c>
      <c r="B238" s="118" t="str">
        <f>$B$4</f>
        <v xml:space="preserve">PROCESSO / Procedimento </v>
      </c>
      <c r="C238" s="243" t="s">
        <v>65</v>
      </c>
      <c r="D238" s="119" t="s">
        <v>3</v>
      </c>
      <c r="E238" s="392" t="s">
        <v>0</v>
      </c>
      <c r="F238" s="393"/>
      <c r="G238" s="120" t="str">
        <f>IF('Val A Esempio'!L31="--",'Val A Esempio'!AA31,'Val A Esempio'!L31)</f>
        <v>--</v>
      </c>
      <c r="H238" s="121" t="str">
        <f>IF('Val A Esempio'!P31="--",'Val A Esempio'!AK31,'Val A Esempio'!P31)</f>
        <v>--</v>
      </c>
      <c r="I238" s="125"/>
    </row>
    <row r="239" spans="1:9" ht="57.75" hidden="1" customHeight="1" outlineLevel="1" thickTop="1" x14ac:dyDescent="0.2">
      <c r="A239" s="129"/>
      <c r="B239" s="116" t="str">
        <f>$B$5</f>
        <v>Operazioni afferenti al processo analizzato - Dettaglio di alcune tipologie di provvedimenti/attività procedimentali da ricondurre al processo</v>
      </c>
      <c r="C239" s="164"/>
      <c r="D239" s="117" t="s">
        <v>630</v>
      </c>
      <c r="E239" s="389" t="s">
        <v>0</v>
      </c>
      <c r="F239" s="390"/>
      <c r="G239" s="390"/>
      <c r="H239" s="391"/>
      <c r="I239" s="125"/>
    </row>
    <row r="240" spans="1:9" ht="7.5" hidden="1" customHeight="1" outlineLevel="1" x14ac:dyDescent="0.2">
      <c r="A240" s="129"/>
      <c r="B240" s="122"/>
      <c r="C240" s="32"/>
      <c r="D240" s="32"/>
      <c r="E240" s="33"/>
      <c r="F240" s="34"/>
      <c r="G240" s="34"/>
      <c r="H240" s="123"/>
      <c r="I240" s="125"/>
    </row>
    <row r="241" spans="1:9" ht="50.25" hidden="1" customHeight="1" outlineLevel="1" x14ac:dyDescent="0.2">
      <c r="A241" s="130"/>
      <c r="B241" s="19" t="s">
        <v>69</v>
      </c>
      <c r="C241" s="19" t="s">
        <v>70</v>
      </c>
      <c r="D241" s="19" t="s">
        <v>631</v>
      </c>
      <c r="E241" s="19" t="s">
        <v>66</v>
      </c>
      <c r="F241" s="19" t="s">
        <v>632</v>
      </c>
      <c r="G241" s="19" t="s">
        <v>633</v>
      </c>
      <c r="H241" s="19" t="s">
        <v>634</v>
      </c>
      <c r="I241" s="161"/>
    </row>
    <row r="242" spans="1:9" ht="13.5" hidden="1" outlineLevel="1" thickTop="1" x14ac:dyDescent="0.2">
      <c r="A242" s="130"/>
      <c r="B242" s="20" t="s">
        <v>8</v>
      </c>
      <c r="C242" s="40" t="s">
        <v>8</v>
      </c>
      <c r="D242" s="21" t="s">
        <v>8</v>
      </c>
      <c r="E242" s="20"/>
      <c r="F242" s="44"/>
      <c r="G242" s="20"/>
      <c r="H242" s="20"/>
      <c r="I242" s="161"/>
    </row>
    <row r="243" spans="1:9" ht="13.5" hidden="1" outlineLevel="1" thickTop="1" x14ac:dyDescent="0.2">
      <c r="A243" s="130"/>
      <c r="B243" s="20" t="s">
        <v>8</v>
      </c>
      <c r="C243" s="40" t="s">
        <v>8</v>
      </c>
      <c r="D243" s="21" t="s">
        <v>8</v>
      </c>
      <c r="E243" s="20"/>
      <c r="F243" s="44"/>
      <c r="G243" s="20"/>
      <c r="H243" s="20"/>
      <c r="I243" s="161"/>
    </row>
    <row r="244" spans="1:9" ht="13.5" hidden="1" outlineLevel="1" thickTop="1" x14ac:dyDescent="0.2">
      <c r="A244" s="130"/>
      <c r="B244" s="20" t="s">
        <v>8</v>
      </c>
      <c r="C244" s="40" t="s">
        <v>8</v>
      </c>
      <c r="D244" s="21" t="s">
        <v>8</v>
      </c>
      <c r="E244" s="20"/>
      <c r="F244" s="44"/>
      <c r="G244" s="20"/>
      <c r="H244" s="20"/>
      <c r="I244" s="161"/>
    </row>
    <row r="245" spans="1:9" ht="13.5" hidden="1" outlineLevel="1" thickTop="1" x14ac:dyDescent="0.2">
      <c r="A245" s="130"/>
      <c r="B245" s="20" t="s">
        <v>8</v>
      </c>
      <c r="C245" s="40" t="s">
        <v>8</v>
      </c>
      <c r="D245" s="21" t="s">
        <v>8</v>
      </c>
      <c r="E245" s="20"/>
      <c r="F245" s="44"/>
      <c r="G245" s="20"/>
      <c r="H245" s="20"/>
      <c r="I245" s="161"/>
    </row>
    <row r="246" spans="1:9" ht="13.5" hidden="1" outlineLevel="1" thickTop="1" x14ac:dyDescent="0.2">
      <c r="A246" s="130"/>
      <c r="B246" s="20" t="s">
        <v>8</v>
      </c>
      <c r="C246" s="40" t="s">
        <v>8</v>
      </c>
      <c r="D246" s="21" t="s">
        <v>8</v>
      </c>
      <c r="E246" s="20"/>
      <c r="F246" s="44"/>
      <c r="G246" s="20"/>
      <c r="H246" s="20"/>
      <c r="I246" s="161"/>
    </row>
    <row r="247" spans="1:9" ht="13.5" hidden="1" outlineLevel="1" thickTop="1" x14ac:dyDescent="0.2">
      <c r="A247" s="130"/>
      <c r="B247" s="20" t="s">
        <v>8</v>
      </c>
      <c r="C247" s="40" t="s">
        <v>8</v>
      </c>
      <c r="D247" s="21" t="s">
        <v>8</v>
      </c>
      <c r="E247" s="20"/>
      <c r="F247" s="44"/>
      <c r="G247" s="20"/>
      <c r="H247" s="20"/>
      <c r="I247" s="161"/>
    </row>
    <row r="248" spans="1:9" ht="13.5" hidden="1" outlineLevel="1" thickTop="1" x14ac:dyDescent="0.2">
      <c r="A248" s="130"/>
      <c r="B248" s="20" t="s">
        <v>8</v>
      </c>
      <c r="C248" s="40" t="s">
        <v>8</v>
      </c>
      <c r="D248" s="21" t="s">
        <v>8</v>
      </c>
      <c r="E248" s="20"/>
      <c r="F248" s="44"/>
      <c r="G248" s="20"/>
      <c r="H248" s="20"/>
      <c r="I248" s="161"/>
    </row>
    <row r="249" spans="1:9" ht="13.5" hidden="1" outlineLevel="1" thickTop="1" x14ac:dyDescent="0.2">
      <c r="A249" s="130"/>
      <c r="B249" s="20" t="s">
        <v>8</v>
      </c>
      <c r="C249" s="40" t="s">
        <v>8</v>
      </c>
      <c r="D249" s="21" t="s">
        <v>8</v>
      </c>
      <c r="E249" s="20"/>
      <c r="F249" s="44"/>
      <c r="G249" s="20"/>
      <c r="H249" s="20"/>
      <c r="I249" s="161"/>
    </row>
    <row r="250" spans="1:9" ht="13.5" hidden="1" outlineLevel="1" thickTop="1" x14ac:dyDescent="0.2">
      <c r="A250" s="130"/>
      <c r="B250" s="20" t="s">
        <v>8</v>
      </c>
      <c r="C250" s="40" t="s">
        <v>8</v>
      </c>
      <c r="D250" s="21" t="s">
        <v>8</v>
      </c>
      <c r="E250" s="20"/>
      <c r="F250" s="44"/>
      <c r="G250" s="20"/>
      <c r="H250" s="20"/>
      <c r="I250" s="161"/>
    </row>
    <row r="251" spans="1:9" ht="13.5" hidden="1" outlineLevel="1" thickTop="1" x14ac:dyDescent="0.2">
      <c r="A251" s="130"/>
      <c r="B251" s="20" t="s">
        <v>8</v>
      </c>
      <c r="C251" s="40" t="s">
        <v>8</v>
      </c>
      <c r="D251" s="21" t="s">
        <v>8</v>
      </c>
      <c r="E251" s="20"/>
      <c r="F251" s="44"/>
      <c r="G251" s="20"/>
      <c r="H251" s="20"/>
      <c r="I251" s="161"/>
    </row>
    <row r="252" spans="1:9" ht="13.5" hidden="1" outlineLevel="1" thickTop="1" x14ac:dyDescent="0.2">
      <c r="A252" s="130"/>
      <c r="B252" s="20" t="s">
        <v>8</v>
      </c>
      <c r="C252" s="40" t="s">
        <v>8</v>
      </c>
      <c r="D252" s="21" t="s">
        <v>8</v>
      </c>
      <c r="E252" s="20"/>
      <c r="F252" s="44"/>
      <c r="G252" s="20"/>
      <c r="H252" s="20"/>
      <c r="I252" s="161"/>
    </row>
    <row r="253" spans="1:9" ht="13.5" hidden="1" outlineLevel="1" thickTop="1" x14ac:dyDescent="0.2">
      <c r="A253" s="130"/>
      <c r="B253" s="20" t="s">
        <v>8</v>
      </c>
      <c r="C253" s="40" t="s">
        <v>8</v>
      </c>
      <c r="D253" s="21" t="s">
        <v>8</v>
      </c>
      <c r="E253" s="20"/>
      <c r="F253" s="44"/>
      <c r="G253" s="20"/>
      <c r="H253" s="20"/>
      <c r="I253" s="161"/>
    </row>
    <row r="254" spans="1:9" ht="13.5" hidden="1" outlineLevel="1" thickTop="1" x14ac:dyDescent="0.2">
      <c r="A254" s="130"/>
      <c r="B254" s="20" t="s">
        <v>8</v>
      </c>
      <c r="C254" s="40" t="s">
        <v>8</v>
      </c>
      <c r="D254" s="21" t="s">
        <v>8</v>
      </c>
      <c r="E254" s="20"/>
      <c r="F254" s="44"/>
      <c r="G254" s="20"/>
      <c r="H254" s="20"/>
      <c r="I254" s="161"/>
    </row>
    <row r="255" spans="1:9" ht="13.5" hidden="1" outlineLevel="1" thickTop="1" x14ac:dyDescent="0.2">
      <c r="A255" s="130"/>
      <c r="B255" s="20" t="s">
        <v>8</v>
      </c>
      <c r="C255" s="40" t="s">
        <v>8</v>
      </c>
      <c r="D255" s="21" t="s">
        <v>8</v>
      </c>
      <c r="E255" s="20"/>
      <c r="F255" s="44"/>
      <c r="G255" s="20"/>
      <c r="H255" s="20"/>
      <c r="I255" s="161"/>
    </row>
    <row r="256" spans="1:9" ht="13.5" hidden="1" outlineLevel="1" thickTop="1" x14ac:dyDescent="0.2">
      <c r="A256" s="130"/>
      <c r="B256" s="20" t="s">
        <v>8</v>
      </c>
      <c r="C256" s="40" t="s">
        <v>8</v>
      </c>
      <c r="D256" s="21" t="s">
        <v>8</v>
      </c>
      <c r="E256" s="20"/>
      <c r="F256" s="44"/>
      <c r="G256" s="20"/>
      <c r="H256" s="20"/>
      <c r="I256" s="161"/>
    </row>
    <row r="257" spans="1:9" ht="13.5" hidden="1" outlineLevel="1" thickTop="1" x14ac:dyDescent="0.2">
      <c r="A257" s="130"/>
      <c r="B257" s="20" t="s">
        <v>8</v>
      </c>
      <c r="C257" s="40" t="s">
        <v>8</v>
      </c>
      <c r="D257" s="21" t="s">
        <v>8</v>
      </c>
      <c r="E257" s="20"/>
      <c r="F257" s="44"/>
      <c r="G257" s="20"/>
      <c r="H257" s="20"/>
      <c r="I257" s="161"/>
    </row>
    <row r="258" spans="1:9" ht="13.5" hidden="1" outlineLevel="1" thickTop="1" x14ac:dyDescent="0.2">
      <c r="A258" s="130"/>
      <c r="B258" s="20" t="s">
        <v>8</v>
      </c>
      <c r="C258" s="40" t="s">
        <v>8</v>
      </c>
      <c r="D258" s="21" t="s">
        <v>8</v>
      </c>
      <c r="E258" s="20"/>
      <c r="F258" s="44"/>
      <c r="G258" s="20"/>
      <c r="H258" s="20"/>
      <c r="I258" s="161"/>
    </row>
    <row r="259" spans="1:9" ht="13.5" hidden="1" outlineLevel="1" thickTop="1" x14ac:dyDescent="0.2">
      <c r="A259" s="130"/>
      <c r="B259" s="20" t="s">
        <v>8</v>
      </c>
      <c r="C259" s="40" t="s">
        <v>8</v>
      </c>
      <c r="D259" s="21" t="s">
        <v>8</v>
      </c>
      <c r="E259" s="20"/>
      <c r="F259" s="44"/>
      <c r="G259" s="20"/>
      <c r="H259" s="20"/>
      <c r="I259" s="161"/>
    </row>
    <row r="260" spans="1:9" ht="13.5" hidden="1" outlineLevel="1" thickTop="1" x14ac:dyDescent="0.2">
      <c r="A260" s="130"/>
      <c r="B260" s="20" t="s">
        <v>8</v>
      </c>
      <c r="C260" s="40" t="s">
        <v>8</v>
      </c>
      <c r="D260" s="21" t="s">
        <v>8</v>
      </c>
      <c r="E260" s="20"/>
      <c r="F260" s="44"/>
      <c r="G260" s="20"/>
      <c r="H260" s="20"/>
      <c r="I260" s="161"/>
    </row>
    <row r="261" spans="1:9" ht="13.5" hidden="1" outlineLevel="1" thickTop="1" x14ac:dyDescent="0.2">
      <c r="A261" s="130"/>
      <c r="B261" s="20" t="s">
        <v>8</v>
      </c>
      <c r="C261" s="40" t="s">
        <v>8</v>
      </c>
      <c r="D261" s="21" t="s">
        <v>8</v>
      </c>
      <c r="E261" s="20"/>
      <c r="F261" s="44"/>
      <c r="G261" s="20"/>
      <c r="H261" s="20"/>
      <c r="I261" s="161"/>
    </row>
    <row r="262" spans="1:9" ht="22.5" collapsed="1" thickTop="1" thickBot="1" x14ac:dyDescent="0.25">
      <c r="A262" s="129"/>
      <c r="B262" s="22"/>
      <c r="C262" s="22"/>
      <c r="D262" s="22"/>
      <c r="E262" s="22"/>
      <c r="F262" s="22"/>
      <c r="G262" s="22"/>
      <c r="H262" s="22"/>
      <c r="I262" s="125"/>
    </row>
    <row r="263" spans="1:9" ht="21.75" thickTop="1" x14ac:dyDescent="0.2">
      <c r="A263" s="127"/>
      <c r="B263" s="128"/>
      <c r="C263" s="125"/>
      <c r="D263" s="125"/>
      <c r="E263" s="125"/>
      <c r="F263" s="39"/>
      <c r="G263" s="124" t="s">
        <v>627</v>
      </c>
      <c r="H263" s="124" t="s">
        <v>628</v>
      </c>
      <c r="I263" s="125"/>
    </row>
    <row r="264" spans="1:9" ht="55.5" customHeight="1" thickBot="1" x14ac:dyDescent="0.25">
      <c r="A264" s="129">
        <v>11</v>
      </c>
      <c r="B264" s="118" t="str">
        <f>$B$4</f>
        <v xml:space="preserve">PROCESSO / Procedimento </v>
      </c>
      <c r="C264" s="243" t="s">
        <v>65</v>
      </c>
      <c r="D264" s="119" t="s">
        <v>3</v>
      </c>
      <c r="E264" s="392" t="s">
        <v>0</v>
      </c>
      <c r="F264" s="393"/>
      <c r="G264" s="120" t="str">
        <f>IF('Val A Esempio'!L34="--",'Val A Esempio'!AA34,'Val A Esempio'!L34)</f>
        <v>--</v>
      </c>
      <c r="H264" s="121" t="str">
        <f>IF('Val A Esempio'!P34="--",'Val A Esempio'!AK34,'Val A Esempio'!P34)</f>
        <v>--</v>
      </c>
      <c r="I264" s="125"/>
    </row>
    <row r="265" spans="1:9" ht="57.75" hidden="1" customHeight="1" outlineLevel="1" thickTop="1" x14ac:dyDescent="0.2">
      <c r="A265" s="129"/>
      <c r="B265" s="116" t="str">
        <f>$B$5</f>
        <v>Operazioni afferenti al processo analizzato - Dettaglio di alcune tipologie di provvedimenti/attività procedimentali da ricondurre al processo</v>
      </c>
      <c r="C265" s="164"/>
      <c r="D265" s="117" t="s">
        <v>630</v>
      </c>
      <c r="E265" s="389" t="s">
        <v>0</v>
      </c>
      <c r="F265" s="390"/>
      <c r="G265" s="390"/>
      <c r="H265" s="391"/>
      <c r="I265" s="125"/>
    </row>
    <row r="266" spans="1:9" ht="7.5" hidden="1" customHeight="1" outlineLevel="1" x14ac:dyDescent="0.2">
      <c r="A266" s="129"/>
      <c r="B266" s="122"/>
      <c r="C266" s="32"/>
      <c r="D266" s="32"/>
      <c r="E266" s="33"/>
      <c r="F266" s="34"/>
      <c r="G266" s="34"/>
      <c r="H266" s="123"/>
      <c r="I266" s="125"/>
    </row>
    <row r="267" spans="1:9" ht="50.25" hidden="1" customHeight="1" outlineLevel="1" x14ac:dyDescent="0.2">
      <c r="A267" s="130"/>
      <c r="B267" s="19" t="s">
        <v>69</v>
      </c>
      <c r="C267" s="19" t="s">
        <v>70</v>
      </c>
      <c r="D267" s="19" t="s">
        <v>631</v>
      </c>
      <c r="E267" s="19" t="s">
        <v>66</v>
      </c>
      <c r="F267" s="19" t="s">
        <v>632</v>
      </c>
      <c r="G267" s="19" t="s">
        <v>633</v>
      </c>
      <c r="H267" s="19" t="s">
        <v>634</v>
      </c>
      <c r="I267" s="161"/>
    </row>
    <row r="268" spans="1:9" ht="13.5" hidden="1" outlineLevel="1" thickTop="1" x14ac:dyDescent="0.2">
      <c r="A268" s="130"/>
      <c r="B268" s="20" t="s">
        <v>8</v>
      </c>
      <c r="C268" s="40" t="s">
        <v>8</v>
      </c>
      <c r="D268" s="21" t="s">
        <v>8</v>
      </c>
      <c r="E268" s="20"/>
      <c r="F268" s="44"/>
      <c r="G268" s="20"/>
      <c r="H268" s="20"/>
      <c r="I268" s="161"/>
    </row>
    <row r="269" spans="1:9" ht="13.5" hidden="1" outlineLevel="1" thickTop="1" x14ac:dyDescent="0.2">
      <c r="A269" s="130"/>
      <c r="B269" s="20" t="s">
        <v>8</v>
      </c>
      <c r="C269" s="40" t="s">
        <v>8</v>
      </c>
      <c r="D269" s="21" t="s">
        <v>8</v>
      </c>
      <c r="E269" s="20"/>
      <c r="F269" s="44"/>
      <c r="G269" s="20"/>
      <c r="H269" s="20"/>
      <c r="I269" s="161"/>
    </row>
    <row r="270" spans="1:9" ht="13.5" hidden="1" outlineLevel="1" thickTop="1" x14ac:dyDescent="0.2">
      <c r="A270" s="130"/>
      <c r="B270" s="20" t="s">
        <v>8</v>
      </c>
      <c r="C270" s="40" t="s">
        <v>8</v>
      </c>
      <c r="D270" s="21" t="s">
        <v>8</v>
      </c>
      <c r="E270" s="20"/>
      <c r="F270" s="44"/>
      <c r="G270" s="20"/>
      <c r="H270" s="20"/>
      <c r="I270" s="161"/>
    </row>
    <row r="271" spans="1:9" ht="13.5" hidden="1" outlineLevel="1" thickTop="1" x14ac:dyDescent="0.2">
      <c r="A271" s="130"/>
      <c r="B271" s="20" t="s">
        <v>8</v>
      </c>
      <c r="C271" s="40" t="s">
        <v>8</v>
      </c>
      <c r="D271" s="21" t="s">
        <v>8</v>
      </c>
      <c r="E271" s="20"/>
      <c r="F271" s="44"/>
      <c r="G271" s="20"/>
      <c r="H271" s="20"/>
      <c r="I271" s="161"/>
    </row>
    <row r="272" spans="1:9" ht="13.5" hidden="1" outlineLevel="1" thickTop="1" x14ac:dyDescent="0.2">
      <c r="A272" s="130"/>
      <c r="B272" s="20" t="s">
        <v>8</v>
      </c>
      <c r="C272" s="40" t="s">
        <v>8</v>
      </c>
      <c r="D272" s="21" t="s">
        <v>8</v>
      </c>
      <c r="E272" s="20"/>
      <c r="F272" s="44"/>
      <c r="G272" s="20"/>
      <c r="H272" s="20"/>
      <c r="I272" s="161"/>
    </row>
    <row r="273" spans="1:9" ht="13.5" hidden="1" outlineLevel="1" thickTop="1" x14ac:dyDescent="0.2">
      <c r="A273" s="130"/>
      <c r="B273" s="20" t="s">
        <v>8</v>
      </c>
      <c r="C273" s="40" t="s">
        <v>8</v>
      </c>
      <c r="D273" s="21" t="s">
        <v>8</v>
      </c>
      <c r="E273" s="20"/>
      <c r="F273" s="44"/>
      <c r="G273" s="20"/>
      <c r="H273" s="20"/>
      <c r="I273" s="161"/>
    </row>
    <row r="274" spans="1:9" ht="13.5" hidden="1" outlineLevel="1" thickTop="1" x14ac:dyDescent="0.2">
      <c r="A274" s="130"/>
      <c r="B274" s="20" t="s">
        <v>8</v>
      </c>
      <c r="C274" s="40" t="s">
        <v>8</v>
      </c>
      <c r="D274" s="21" t="s">
        <v>8</v>
      </c>
      <c r="E274" s="20"/>
      <c r="F274" s="44"/>
      <c r="G274" s="20"/>
      <c r="H274" s="20"/>
      <c r="I274" s="161"/>
    </row>
    <row r="275" spans="1:9" ht="13.5" hidden="1" outlineLevel="1" thickTop="1" x14ac:dyDescent="0.2">
      <c r="A275" s="130"/>
      <c r="B275" s="20" t="s">
        <v>8</v>
      </c>
      <c r="C275" s="40" t="s">
        <v>8</v>
      </c>
      <c r="D275" s="21" t="s">
        <v>8</v>
      </c>
      <c r="E275" s="20"/>
      <c r="F275" s="44"/>
      <c r="G275" s="20"/>
      <c r="H275" s="20"/>
      <c r="I275" s="161"/>
    </row>
    <row r="276" spans="1:9" ht="13.5" hidden="1" outlineLevel="1" thickTop="1" x14ac:dyDescent="0.2">
      <c r="A276" s="130"/>
      <c r="B276" s="20" t="s">
        <v>8</v>
      </c>
      <c r="C276" s="40" t="s">
        <v>8</v>
      </c>
      <c r="D276" s="21" t="s">
        <v>8</v>
      </c>
      <c r="E276" s="20"/>
      <c r="F276" s="44"/>
      <c r="G276" s="20"/>
      <c r="H276" s="20"/>
      <c r="I276" s="161"/>
    </row>
    <row r="277" spans="1:9" ht="13.5" hidden="1" outlineLevel="1" thickTop="1" x14ac:dyDescent="0.2">
      <c r="A277" s="130"/>
      <c r="B277" s="20" t="s">
        <v>8</v>
      </c>
      <c r="C277" s="40" t="s">
        <v>8</v>
      </c>
      <c r="D277" s="21" t="s">
        <v>8</v>
      </c>
      <c r="E277" s="20"/>
      <c r="F277" s="44"/>
      <c r="G277" s="20"/>
      <c r="H277" s="20"/>
      <c r="I277" s="161"/>
    </row>
    <row r="278" spans="1:9" ht="13.5" hidden="1" outlineLevel="1" thickTop="1" x14ac:dyDescent="0.2">
      <c r="A278" s="130"/>
      <c r="B278" s="20" t="s">
        <v>8</v>
      </c>
      <c r="C278" s="40" t="s">
        <v>8</v>
      </c>
      <c r="D278" s="21" t="s">
        <v>8</v>
      </c>
      <c r="E278" s="20"/>
      <c r="F278" s="44"/>
      <c r="G278" s="20"/>
      <c r="H278" s="20"/>
      <c r="I278" s="161"/>
    </row>
    <row r="279" spans="1:9" ht="13.5" hidden="1" outlineLevel="1" thickTop="1" x14ac:dyDescent="0.2">
      <c r="A279" s="130"/>
      <c r="B279" s="20" t="s">
        <v>8</v>
      </c>
      <c r="C279" s="40" t="s">
        <v>8</v>
      </c>
      <c r="D279" s="21" t="s">
        <v>8</v>
      </c>
      <c r="E279" s="20"/>
      <c r="F279" s="44"/>
      <c r="G279" s="20"/>
      <c r="H279" s="20"/>
      <c r="I279" s="161"/>
    </row>
    <row r="280" spans="1:9" ht="13.5" hidden="1" outlineLevel="1" thickTop="1" x14ac:dyDescent="0.2">
      <c r="A280" s="130"/>
      <c r="B280" s="20" t="s">
        <v>8</v>
      </c>
      <c r="C280" s="40" t="s">
        <v>8</v>
      </c>
      <c r="D280" s="21" t="s">
        <v>8</v>
      </c>
      <c r="E280" s="20"/>
      <c r="F280" s="44"/>
      <c r="G280" s="20"/>
      <c r="H280" s="20"/>
      <c r="I280" s="161"/>
    </row>
    <row r="281" spans="1:9" ht="13.5" hidden="1" outlineLevel="1" thickTop="1" x14ac:dyDescent="0.2">
      <c r="A281" s="130"/>
      <c r="B281" s="20" t="s">
        <v>8</v>
      </c>
      <c r="C281" s="40" t="s">
        <v>8</v>
      </c>
      <c r="D281" s="21" t="s">
        <v>8</v>
      </c>
      <c r="E281" s="20"/>
      <c r="F281" s="44"/>
      <c r="G281" s="20"/>
      <c r="H281" s="20"/>
      <c r="I281" s="161"/>
    </row>
    <row r="282" spans="1:9" ht="13.5" hidden="1" outlineLevel="1" thickTop="1" x14ac:dyDescent="0.2">
      <c r="A282" s="130"/>
      <c r="B282" s="20" t="s">
        <v>8</v>
      </c>
      <c r="C282" s="40" t="s">
        <v>8</v>
      </c>
      <c r="D282" s="21" t="s">
        <v>8</v>
      </c>
      <c r="E282" s="20"/>
      <c r="F282" s="44"/>
      <c r="G282" s="20"/>
      <c r="H282" s="20"/>
      <c r="I282" s="161"/>
    </row>
    <row r="283" spans="1:9" ht="13.5" hidden="1" outlineLevel="1" thickTop="1" x14ac:dyDescent="0.2">
      <c r="A283" s="130"/>
      <c r="B283" s="20" t="s">
        <v>8</v>
      </c>
      <c r="C283" s="40" t="s">
        <v>8</v>
      </c>
      <c r="D283" s="21" t="s">
        <v>8</v>
      </c>
      <c r="E283" s="20"/>
      <c r="F283" s="44"/>
      <c r="G283" s="20"/>
      <c r="H283" s="20"/>
      <c r="I283" s="161"/>
    </row>
    <row r="284" spans="1:9" ht="13.5" hidden="1" outlineLevel="1" thickTop="1" x14ac:dyDescent="0.2">
      <c r="A284" s="130"/>
      <c r="B284" s="20" t="s">
        <v>8</v>
      </c>
      <c r="C284" s="40" t="s">
        <v>8</v>
      </c>
      <c r="D284" s="21" t="s">
        <v>8</v>
      </c>
      <c r="E284" s="20"/>
      <c r="F284" s="44"/>
      <c r="G284" s="20"/>
      <c r="H284" s="20"/>
      <c r="I284" s="161"/>
    </row>
    <row r="285" spans="1:9" ht="13.5" hidden="1" outlineLevel="1" thickTop="1" x14ac:dyDescent="0.2">
      <c r="A285" s="130"/>
      <c r="B285" s="20" t="s">
        <v>8</v>
      </c>
      <c r="C285" s="40" t="s">
        <v>8</v>
      </c>
      <c r="D285" s="21" t="s">
        <v>8</v>
      </c>
      <c r="E285" s="20"/>
      <c r="F285" s="44"/>
      <c r="G285" s="20"/>
      <c r="H285" s="20"/>
      <c r="I285" s="161"/>
    </row>
    <row r="286" spans="1:9" ht="13.5" hidden="1" outlineLevel="1" thickTop="1" x14ac:dyDescent="0.2">
      <c r="A286" s="130"/>
      <c r="B286" s="20" t="s">
        <v>8</v>
      </c>
      <c r="C286" s="40" t="s">
        <v>8</v>
      </c>
      <c r="D286" s="21" t="s">
        <v>8</v>
      </c>
      <c r="E286" s="20"/>
      <c r="F286" s="44"/>
      <c r="G286" s="20"/>
      <c r="H286" s="20"/>
      <c r="I286" s="161"/>
    </row>
    <row r="287" spans="1:9" ht="13.5" hidden="1" outlineLevel="1" thickTop="1" x14ac:dyDescent="0.2">
      <c r="A287" s="130"/>
      <c r="B287" s="20" t="s">
        <v>8</v>
      </c>
      <c r="C287" s="40" t="s">
        <v>8</v>
      </c>
      <c r="D287" s="21" t="s">
        <v>8</v>
      </c>
      <c r="E287" s="20"/>
      <c r="F287" s="44"/>
      <c r="G287" s="20"/>
      <c r="H287" s="20"/>
      <c r="I287" s="161"/>
    </row>
    <row r="288" spans="1:9" ht="22.5" collapsed="1" thickTop="1" thickBot="1" x14ac:dyDescent="0.25">
      <c r="A288" s="129"/>
      <c r="B288" s="22"/>
      <c r="C288" s="22"/>
      <c r="D288" s="22"/>
      <c r="E288" s="22"/>
      <c r="F288" s="22"/>
      <c r="G288" s="22"/>
      <c r="H288" s="22"/>
      <c r="I288" s="125"/>
    </row>
    <row r="289" spans="1:9" ht="21.75" thickTop="1" x14ac:dyDescent="0.2">
      <c r="A289" s="127"/>
      <c r="B289" s="128"/>
      <c r="C289" s="125"/>
      <c r="D289" s="125"/>
      <c r="E289" s="125"/>
      <c r="F289" s="39"/>
      <c r="G289" s="124" t="s">
        <v>627</v>
      </c>
      <c r="H289" s="124" t="s">
        <v>628</v>
      </c>
      <c r="I289" s="125"/>
    </row>
    <row r="290" spans="1:9" ht="55.5" customHeight="1" thickBot="1" x14ac:dyDescent="0.25">
      <c r="A290" s="129">
        <v>12</v>
      </c>
      <c r="B290" s="118" t="str">
        <f>$B$4</f>
        <v xml:space="preserve">PROCESSO / Procedimento </v>
      </c>
      <c r="C290" s="243" t="s">
        <v>65</v>
      </c>
      <c r="D290" s="119" t="s">
        <v>3</v>
      </c>
      <c r="E290" s="392" t="s">
        <v>0</v>
      </c>
      <c r="F290" s="393"/>
      <c r="G290" s="120" t="str">
        <f>IF('Val A Esempio'!L37="--",'Val A Esempio'!AA37,'Val A Esempio'!L37)</f>
        <v>--</v>
      </c>
      <c r="H290" s="121" t="str">
        <f>IF('Val A Esempio'!P37="--",'Val A Esempio'!AK37,'Val A Esempio'!P37)</f>
        <v>--</v>
      </c>
      <c r="I290" s="125"/>
    </row>
    <row r="291" spans="1:9" ht="57.75" hidden="1" customHeight="1" outlineLevel="1" thickTop="1" x14ac:dyDescent="0.2">
      <c r="A291" s="129"/>
      <c r="B291" s="116" t="str">
        <f>$B$5</f>
        <v>Operazioni afferenti al processo analizzato - Dettaglio di alcune tipologie di provvedimenti/attività procedimentali da ricondurre al processo</v>
      </c>
      <c r="C291" s="164"/>
      <c r="D291" s="117" t="s">
        <v>630</v>
      </c>
      <c r="E291" s="389" t="s">
        <v>0</v>
      </c>
      <c r="F291" s="390"/>
      <c r="G291" s="390"/>
      <c r="H291" s="391"/>
      <c r="I291" s="125"/>
    </row>
    <row r="292" spans="1:9" ht="7.5" hidden="1" customHeight="1" outlineLevel="1" x14ac:dyDescent="0.2">
      <c r="A292" s="129"/>
      <c r="B292" s="122"/>
      <c r="C292" s="32"/>
      <c r="D292" s="32"/>
      <c r="E292" s="33"/>
      <c r="F292" s="34"/>
      <c r="G292" s="34"/>
      <c r="H292" s="123"/>
      <c r="I292" s="125"/>
    </row>
    <row r="293" spans="1:9" ht="50.25" hidden="1" customHeight="1" outlineLevel="1" x14ac:dyDescent="0.2">
      <c r="A293" s="130"/>
      <c r="B293" s="19" t="s">
        <v>69</v>
      </c>
      <c r="C293" s="19" t="s">
        <v>70</v>
      </c>
      <c r="D293" s="19" t="s">
        <v>631</v>
      </c>
      <c r="E293" s="19" t="s">
        <v>66</v>
      </c>
      <c r="F293" s="19" t="s">
        <v>632</v>
      </c>
      <c r="G293" s="19" t="s">
        <v>633</v>
      </c>
      <c r="H293" s="19" t="s">
        <v>634</v>
      </c>
      <c r="I293" s="161"/>
    </row>
    <row r="294" spans="1:9" ht="13.5" hidden="1" outlineLevel="1" thickTop="1" x14ac:dyDescent="0.2">
      <c r="A294" s="130"/>
      <c r="B294" s="20" t="s">
        <v>8</v>
      </c>
      <c r="C294" s="40" t="s">
        <v>8</v>
      </c>
      <c r="D294" s="21" t="s">
        <v>8</v>
      </c>
      <c r="E294" s="20"/>
      <c r="F294" s="44"/>
      <c r="G294" s="20"/>
      <c r="H294" s="20"/>
      <c r="I294" s="161"/>
    </row>
    <row r="295" spans="1:9" ht="13.5" hidden="1" outlineLevel="1" thickTop="1" x14ac:dyDescent="0.2">
      <c r="A295" s="130"/>
      <c r="B295" s="20" t="s">
        <v>8</v>
      </c>
      <c r="C295" s="40" t="s">
        <v>8</v>
      </c>
      <c r="D295" s="21" t="s">
        <v>8</v>
      </c>
      <c r="E295" s="20"/>
      <c r="F295" s="44"/>
      <c r="G295" s="20"/>
      <c r="H295" s="20"/>
      <c r="I295" s="161"/>
    </row>
    <row r="296" spans="1:9" ht="13.5" hidden="1" outlineLevel="1" thickTop="1" x14ac:dyDescent="0.2">
      <c r="A296" s="130"/>
      <c r="B296" s="20" t="s">
        <v>8</v>
      </c>
      <c r="C296" s="40" t="s">
        <v>8</v>
      </c>
      <c r="D296" s="21" t="s">
        <v>8</v>
      </c>
      <c r="E296" s="20"/>
      <c r="F296" s="44"/>
      <c r="G296" s="20"/>
      <c r="H296" s="20"/>
      <c r="I296" s="161"/>
    </row>
    <row r="297" spans="1:9" ht="13.5" hidden="1" outlineLevel="1" thickTop="1" x14ac:dyDescent="0.2">
      <c r="A297" s="130"/>
      <c r="B297" s="20" t="s">
        <v>8</v>
      </c>
      <c r="C297" s="40" t="s">
        <v>8</v>
      </c>
      <c r="D297" s="21" t="s">
        <v>8</v>
      </c>
      <c r="E297" s="20"/>
      <c r="F297" s="44"/>
      <c r="G297" s="20"/>
      <c r="H297" s="20"/>
      <c r="I297" s="161"/>
    </row>
    <row r="298" spans="1:9" ht="13.5" hidden="1" outlineLevel="1" thickTop="1" x14ac:dyDescent="0.2">
      <c r="A298" s="130"/>
      <c r="B298" s="20" t="s">
        <v>8</v>
      </c>
      <c r="C298" s="40" t="s">
        <v>8</v>
      </c>
      <c r="D298" s="21" t="s">
        <v>8</v>
      </c>
      <c r="E298" s="20"/>
      <c r="F298" s="44"/>
      <c r="G298" s="20"/>
      <c r="H298" s="20"/>
      <c r="I298" s="161"/>
    </row>
    <row r="299" spans="1:9" ht="13.5" hidden="1" outlineLevel="1" thickTop="1" x14ac:dyDescent="0.2">
      <c r="A299" s="130"/>
      <c r="B299" s="20" t="s">
        <v>8</v>
      </c>
      <c r="C299" s="40" t="s">
        <v>8</v>
      </c>
      <c r="D299" s="21" t="s">
        <v>8</v>
      </c>
      <c r="E299" s="20"/>
      <c r="F299" s="44"/>
      <c r="G299" s="20"/>
      <c r="H299" s="20"/>
      <c r="I299" s="161"/>
    </row>
    <row r="300" spans="1:9" ht="13.5" hidden="1" outlineLevel="1" thickTop="1" x14ac:dyDescent="0.2">
      <c r="A300" s="130"/>
      <c r="B300" s="20" t="s">
        <v>8</v>
      </c>
      <c r="C300" s="40" t="s">
        <v>8</v>
      </c>
      <c r="D300" s="21" t="s">
        <v>8</v>
      </c>
      <c r="E300" s="20"/>
      <c r="F300" s="44"/>
      <c r="G300" s="20"/>
      <c r="H300" s="20"/>
      <c r="I300" s="161"/>
    </row>
    <row r="301" spans="1:9" ht="13.5" hidden="1" outlineLevel="1" thickTop="1" x14ac:dyDescent="0.2">
      <c r="A301" s="130"/>
      <c r="B301" s="20" t="s">
        <v>8</v>
      </c>
      <c r="C301" s="40" t="s">
        <v>8</v>
      </c>
      <c r="D301" s="21" t="s">
        <v>8</v>
      </c>
      <c r="E301" s="20"/>
      <c r="F301" s="44"/>
      <c r="G301" s="20"/>
      <c r="H301" s="20"/>
      <c r="I301" s="161"/>
    </row>
    <row r="302" spans="1:9" ht="13.5" hidden="1" outlineLevel="1" thickTop="1" x14ac:dyDescent="0.2">
      <c r="A302" s="130"/>
      <c r="B302" s="20" t="s">
        <v>8</v>
      </c>
      <c r="C302" s="40" t="s">
        <v>8</v>
      </c>
      <c r="D302" s="21" t="s">
        <v>8</v>
      </c>
      <c r="E302" s="20"/>
      <c r="F302" s="44"/>
      <c r="G302" s="20"/>
      <c r="H302" s="20"/>
      <c r="I302" s="161"/>
    </row>
    <row r="303" spans="1:9" ht="13.5" hidden="1" outlineLevel="1" thickTop="1" x14ac:dyDescent="0.2">
      <c r="A303" s="130"/>
      <c r="B303" s="20" t="s">
        <v>8</v>
      </c>
      <c r="C303" s="40" t="s">
        <v>8</v>
      </c>
      <c r="D303" s="21" t="s">
        <v>8</v>
      </c>
      <c r="E303" s="20"/>
      <c r="F303" s="44"/>
      <c r="G303" s="20"/>
      <c r="H303" s="20"/>
      <c r="I303" s="161"/>
    </row>
    <row r="304" spans="1:9" ht="13.5" hidden="1" outlineLevel="1" thickTop="1" x14ac:dyDescent="0.2">
      <c r="A304" s="130"/>
      <c r="B304" s="20" t="s">
        <v>8</v>
      </c>
      <c r="C304" s="40" t="s">
        <v>8</v>
      </c>
      <c r="D304" s="21" t="s">
        <v>8</v>
      </c>
      <c r="E304" s="20"/>
      <c r="F304" s="44"/>
      <c r="G304" s="20"/>
      <c r="H304" s="20"/>
      <c r="I304" s="161"/>
    </row>
    <row r="305" spans="1:9" ht="13.5" hidden="1" outlineLevel="1" thickTop="1" x14ac:dyDescent="0.2">
      <c r="A305" s="130"/>
      <c r="B305" s="20" t="s">
        <v>8</v>
      </c>
      <c r="C305" s="40" t="s">
        <v>8</v>
      </c>
      <c r="D305" s="21" t="s">
        <v>8</v>
      </c>
      <c r="E305" s="20"/>
      <c r="F305" s="44"/>
      <c r="G305" s="20"/>
      <c r="H305" s="20"/>
      <c r="I305" s="161"/>
    </row>
    <row r="306" spans="1:9" ht="13.5" hidden="1" outlineLevel="1" thickTop="1" x14ac:dyDescent="0.2">
      <c r="A306" s="130"/>
      <c r="B306" s="20" t="s">
        <v>8</v>
      </c>
      <c r="C306" s="40" t="s">
        <v>8</v>
      </c>
      <c r="D306" s="21" t="s">
        <v>8</v>
      </c>
      <c r="E306" s="20"/>
      <c r="F306" s="44"/>
      <c r="G306" s="20"/>
      <c r="H306" s="20"/>
      <c r="I306" s="161"/>
    </row>
    <row r="307" spans="1:9" ht="13.5" hidden="1" outlineLevel="1" thickTop="1" x14ac:dyDescent="0.2">
      <c r="A307" s="130"/>
      <c r="B307" s="20" t="s">
        <v>8</v>
      </c>
      <c r="C307" s="40" t="s">
        <v>8</v>
      </c>
      <c r="D307" s="21" t="s">
        <v>8</v>
      </c>
      <c r="E307" s="20"/>
      <c r="F307" s="44"/>
      <c r="G307" s="20"/>
      <c r="H307" s="20"/>
      <c r="I307" s="161"/>
    </row>
    <row r="308" spans="1:9" ht="13.5" hidden="1" outlineLevel="1" thickTop="1" x14ac:dyDescent="0.2">
      <c r="A308" s="130"/>
      <c r="B308" s="20" t="s">
        <v>8</v>
      </c>
      <c r="C308" s="40" t="s">
        <v>8</v>
      </c>
      <c r="D308" s="21" t="s">
        <v>8</v>
      </c>
      <c r="E308" s="20"/>
      <c r="F308" s="44"/>
      <c r="G308" s="20"/>
      <c r="H308" s="20"/>
      <c r="I308" s="161"/>
    </row>
    <row r="309" spans="1:9" ht="13.5" hidden="1" outlineLevel="1" thickTop="1" x14ac:dyDescent="0.2">
      <c r="A309" s="130"/>
      <c r="B309" s="20" t="s">
        <v>8</v>
      </c>
      <c r="C309" s="40" t="s">
        <v>8</v>
      </c>
      <c r="D309" s="21" t="s">
        <v>8</v>
      </c>
      <c r="E309" s="20"/>
      <c r="F309" s="44"/>
      <c r="G309" s="20"/>
      <c r="H309" s="20"/>
      <c r="I309" s="161"/>
    </row>
    <row r="310" spans="1:9" ht="13.5" hidden="1" outlineLevel="1" thickTop="1" x14ac:dyDescent="0.2">
      <c r="A310" s="130"/>
      <c r="B310" s="20" t="s">
        <v>8</v>
      </c>
      <c r="C310" s="40" t="s">
        <v>8</v>
      </c>
      <c r="D310" s="21" t="s">
        <v>8</v>
      </c>
      <c r="E310" s="20"/>
      <c r="F310" s="44"/>
      <c r="G310" s="20"/>
      <c r="H310" s="20"/>
      <c r="I310" s="161"/>
    </row>
    <row r="311" spans="1:9" ht="13.5" hidden="1" outlineLevel="1" thickTop="1" x14ac:dyDescent="0.2">
      <c r="A311" s="130"/>
      <c r="B311" s="20" t="s">
        <v>8</v>
      </c>
      <c r="C311" s="40" t="s">
        <v>8</v>
      </c>
      <c r="D311" s="21" t="s">
        <v>8</v>
      </c>
      <c r="E311" s="20"/>
      <c r="F311" s="44"/>
      <c r="G311" s="20"/>
      <c r="H311" s="20"/>
      <c r="I311" s="161"/>
    </row>
    <row r="312" spans="1:9" ht="13.5" hidden="1" outlineLevel="1" thickTop="1" x14ac:dyDescent="0.2">
      <c r="A312" s="130"/>
      <c r="B312" s="20" t="s">
        <v>8</v>
      </c>
      <c r="C312" s="40" t="s">
        <v>8</v>
      </c>
      <c r="D312" s="21" t="s">
        <v>8</v>
      </c>
      <c r="E312" s="20"/>
      <c r="F312" s="44"/>
      <c r="G312" s="20"/>
      <c r="H312" s="20"/>
      <c r="I312" s="161"/>
    </row>
    <row r="313" spans="1:9" ht="13.5" hidden="1" outlineLevel="1" thickTop="1" x14ac:dyDescent="0.2">
      <c r="A313" s="130"/>
      <c r="B313" s="20" t="s">
        <v>8</v>
      </c>
      <c r="C313" s="40" t="s">
        <v>8</v>
      </c>
      <c r="D313" s="21" t="s">
        <v>8</v>
      </c>
      <c r="E313" s="20"/>
      <c r="F313" s="44"/>
      <c r="G313" s="20"/>
      <c r="H313" s="20"/>
      <c r="I313" s="161"/>
    </row>
    <row r="314" spans="1:9" ht="22.5" collapsed="1" thickTop="1" thickBot="1" x14ac:dyDescent="0.25">
      <c r="A314" s="129"/>
      <c r="B314" s="22"/>
      <c r="C314" s="22"/>
      <c r="D314" s="22"/>
      <c r="E314" s="22"/>
      <c r="F314" s="22"/>
      <c r="G314" s="22"/>
      <c r="H314" s="22"/>
      <c r="I314" s="125"/>
    </row>
    <row r="315" spans="1:9" ht="21.75" thickTop="1" x14ac:dyDescent="0.2">
      <c r="A315" s="127"/>
      <c r="B315" s="128"/>
      <c r="C315" s="125"/>
      <c r="D315" s="125"/>
      <c r="E315" s="125"/>
      <c r="F315" s="39"/>
      <c r="G315" s="124" t="s">
        <v>627</v>
      </c>
      <c r="H315" s="124" t="s">
        <v>628</v>
      </c>
      <c r="I315" s="125"/>
    </row>
    <row r="316" spans="1:9" ht="55.5" customHeight="1" thickBot="1" x14ac:dyDescent="0.25">
      <c r="A316" s="129">
        <v>13</v>
      </c>
      <c r="B316" s="118" t="str">
        <f>$B$4</f>
        <v xml:space="preserve">PROCESSO / Procedimento </v>
      </c>
      <c r="C316" s="243" t="s">
        <v>65</v>
      </c>
      <c r="D316" s="119" t="s">
        <v>3</v>
      </c>
      <c r="E316" s="392" t="s">
        <v>0</v>
      </c>
      <c r="F316" s="393"/>
      <c r="G316" s="120" t="str">
        <f>IF('Val A Esempio'!L40="--",'Val A Esempio'!AA40,'Val A Esempio'!L40)</f>
        <v>--</v>
      </c>
      <c r="H316" s="121" t="str">
        <f>IF('Val A Esempio'!P40="--",'Val A Esempio'!AK40,'Val A Esempio'!P40)</f>
        <v>--</v>
      </c>
      <c r="I316" s="125"/>
    </row>
    <row r="317" spans="1:9" ht="57.75" hidden="1" customHeight="1" outlineLevel="1" thickTop="1" x14ac:dyDescent="0.2">
      <c r="A317" s="129"/>
      <c r="B317" s="116" t="str">
        <f>$B$5</f>
        <v>Operazioni afferenti al processo analizzato - Dettaglio di alcune tipologie di provvedimenti/attività procedimentali da ricondurre al processo</v>
      </c>
      <c r="C317" s="164"/>
      <c r="D317" s="117" t="s">
        <v>630</v>
      </c>
      <c r="E317" s="389" t="s">
        <v>0</v>
      </c>
      <c r="F317" s="390"/>
      <c r="G317" s="390"/>
      <c r="H317" s="391"/>
      <c r="I317" s="125"/>
    </row>
    <row r="318" spans="1:9" ht="7.5" hidden="1" customHeight="1" outlineLevel="1" x14ac:dyDescent="0.2">
      <c r="A318" s="129"/>
      <c r="B318" s="122"/>
      <c r="C318" s="32"/>
      <c r="D318" s="32"/>
      <c r="E318" s="33"/>
      <c r="F318" s="34"/>
      <c r="G318" s="34"/>
      <c r="H318" s="123"/>
      <c r="I318" s="125"/>
    </row>
    <row r="319" spans="1:9" ht="50.25" hidden="1" customHeight="1" outlineLevel="1" x14ac:dyDescent="0.2">
      <c r="A319" s="130"/>
      <c r="B319" s="19" t="s">
        <v>69</v>
      </c>
      <c r="C319" s="19" t="s">
        <v>70</v>
      </c>
      <c r="D319" s="19" t="s">
        <v>631</v>
      </c>
      <c r="E319" s="19" t="s">
        <v>66</v>
      </c>
      <c r="F319" s="19" t="s">
        <v>632</v>
      </c>
      <c r="G319" s="19" t="s">
        <v>633</v>
      </c>
      <c r="H319" s="19" t="s">
        <v>634</v>
      </c>
      <c r="I319" s="161"/>
    </row>
    <row r="320" spans="1:9" ht="13.5" hidden="1" outlineLevel="1" thickTop="1" x14ac:dyDescent="0.2">
      <c r="A320" s="130"/>
      <c r="B320" s="20" t="s">
        <v>8</v>
      </c>
      <c r="C320" s="40" t="s">
        <v>8</v>
      </c>
      <c r="D320" s="21" t="s">
        <v>8</v>
      </c>
      <c r="E320" s="20"/>
      <c r="F320" s="44"/>
      <c r="G320" s="20"/>
      <c r="H320" s="20"/>
      <c r="I320" s="161"/>
    </row>
    <row r="321" spans="1:9" ht="13.5" hidden="1" outlineLevel="1" thickTop="1" x14ac:dyDescent="0.2">
      <c r="A321" s="130"/>
      <c r="B321" s="20" t="s">
        <v>8</v>
      </c>
      <c r="C321" s="40" t="s">
        <v>8</v>
      </c>
      <c r="D321" s="21" t="s">
        <v>8</v>
      </c>
      <c r="E321" s="20"/>
      <c r="F321" s="44"/>
      <c r="G321" s="20"/>
      <c r="H321" s="20"/>
      <c r="I321" s="161"/>
    </row>
    <row r="322" spans="1:9" ht="13.5" hidden="1" outlineLevel="1" thickTop="1" x14ac:dyDescent="0.2">
      <c r="A322" s="130"/>
      <c r="B322" s="20" t="s">
        <v>8</v>
      </c>
      <c r="C322" s="40" t="s">
        <v>8</v>
      </c>
      <c r="D322" s="21" t="s">
        <v>8</v>
      </c>
      <c r="E322" s="20"/>
      <c r="F322" s="44"/>
      <c r="G322" s="20"/>
      <c r="H322" s="20"/>
      <c r="I322" s="161"/>
    </row>
    <row r="323" spans="1:9" ht="13.5" hidden="1" outlineLevel="1" thickTop="1" x14ac:dyDescent="0.2">
      <c r="A323" s="130"/>
      <c r="B323" s="20" t="s">
        <v>8</v>
      </c>
      <c r="C323" s="40" t="s">
        <v>8</v>
      </c>
      <c r="D323" s="21" t="s">
        <v>8</v>
      </c>
      <c r="E323" s="20"/>
      <c r="F323" s="44"/>
      <c r="G323" s="20"/>
      <c r="H323" s="20"/>
      <c r="I323" s="161"/>
    </row>
    <row r="324" spans="1:9" ht="13.5" hidden="1" outlineLevel="1" thickTop="1" x14ac:dyDescent="0.2">
      <c r="A324" s="130"/>
      <c r="B324" s="20" t="s">
        <v>8</v>
      </c>
      <c r="C324" s="40" t="s">
        <v>8</v>
      </c>
      <c r="D324" s="21" t="s">
        <v>8</v>
      </c>
      <c r="E324" s="20"/>
      <c r="F324" s="44"/>
      <c r="G324" s="20"/>
      <c r="H324" s="20"/>
      <c r="I324" s="161"/>
    </row>
    <row r="325" spans="1:9" ht="13.5" hidden="1" outlineLevel="1" thickTop="1" x14ac:dyDescent="0.2">
      <c r="A325" s="130"/>
      <c r="B325" s="20" t="s">
        <v>8</v>
      </c>
      <c r="C325" s="40" t="s">
        <v>8</v>
      </c>
      <c r="D325" s="21" t="s">
        <v>8</v>
      </c>
      <c r="E325" s="20"/>
      <c r="F325" s="44"/>
      <c r="G325" s="20"/>
      <c r="H325" s="20"/>
      <c r="I325" s="161"/>
    </row>
    <row r="326" spans="1:9" ht="13.5" hidden="1" outlineLevel="1" thickTop="1" x14ac:dyDescent="0.2">
      <c r="A326" s="130"/>
      <c r="B326" s="20" t="s">
        <v>8</v>
      </c>
      <c r="C326" s="40" t="s">
        <v>8</v>
      </c>
      <c r="D326" s="21" t="s">
        <v>8</v>
      </c>
      <c r="E326" s="20"/>
      <c r="F326" s="44"/>
      <c r="G326" s="20"/>
      <c r="H326" s="20"/>
      <c r="I326" s="161"/>
    </row>
    <row r="327" spans="1:9" ht="13.5" hidden="1" outlineLevel="1" thickTop="1" x14ac:dyDescent="0.2">
      <c r="A327" s="130"/>
      <c r="B327" s="20" t="s">
        <v>8</v>
      </c>
      <c r="C327" s="40" t="s">
        <v>8</v>
      </c>
      <c r="D327" s="21" t="s">
        <v>8</v>
      </c>
      <c r="E327" s="20"/>
      <c r="F327" s="44"/>
      <c r="G327" s="20"/>
      <c r="H327" s="20"/>
      <c r="I327" s="161"/>
    </row>
    <row r="328" spans="1:9" ht="13.5" hidden="1" outlineLevel="1" thickTop="1" x14ac:dyDescent="0.2">
      <c r="A328" s="130"/>
      <c r="B328" s="20" t="s">
        <v>8</v>
      </c>
      <c r="C328" s="40" t="s">
        <v>8</v>
      </c>
      <c r="D328" s="21" t="s">
        <v>8</v>
      </c>
      <c r="E328" s="20"/>
      <c r="F328" s="44"/>
      <c r="G328" s="20"/>
      <c r="H328" s="20"/>
      <c r="I328" s="161"/>
    </row>
    <row r="329" spans="1:9" ht="13.5" hidden="1" outlineLevel="1" thickTop="1" x14ac:dyDescent="0.2">
      <c r="A329" s="130"/>
      <c r="B329" s="20" t="s">
        <v>8</v>
      </c>
      <c r="C329" s="40" t="s">
        <v>8</v>
      </c>
      <c r="D329" s="21" t="s">
        <v>8</v>
      </c>
      <c r="E329" s="20"/>
      <c r="F329" s="44"/>
      <c r="G329" s="20"/>
      <c r="H329" s="20"/>
      <c r="I329" s="161"/>
    </row>
    <row r="330" spans="1:9" ht="13.5" hidden="1" outlineLevel="1" thickTop="1" x14ac:dyDescent="0.2">
      <c r="A330" s="130"/>
      <c r="B330" s="20" t="s">
        <v>8</v>
      </c>
      <c r="C330" s="40" t="s">
        <v>8</v>
      </c>
      <c r="D330" s="21" t="s">
        <v>8</v>
      </c>
      <c r="E330" s="20"/>
      <c r="F330" s="44"/>
      <c r="G330" s="20"/>
      <c r="H330" s="20"/>
      <c r="I330" s="161"/>
    </row>
    <row r="331" spans="1:9" ht="13.5" hidden="1" outlineLevel="1" thickTop="1" x14ac:dyDescent="0.2">
      <c r="A331" s="130"/>
      <c r="B331" s="20" t="s">
        <v>8</v>
      </c>
      <c r="C331" s="40" t="s">
        <v>8</v>
      </c>
      <c r="D331" s="21" t="s">
        <v>8</v>
      </c>
      <c r="E331" s="20"/>
      <c r="F331" s="44"/>
      <c r="G331" s="20"/>
      <c r="H331" s="20"/>
      <c r="I331" s="161"/>
    </row>
    <row r="332" spans="1:9" ht="13.5" hidden="1" outlineLevel="1" thickTop="1" x14ac:dyDescent="0.2">
      <c r="A332" s="130"/>
      <c r="B332" s="20" t="s">
        <v>8</v>
      </c>
      <c r="C332" s="40" t="s">
        <v>8</v>
      </c>
      <c r="D332" s="21" t="s">
        <v>8</v>
      </c>
      <c r="E332" s="20"/>
      <c r="F332" s="44"/>
      <c r="G332" s="20"/>
      <c r="H332" s="20"/>
      <c r="I332" s="161"/>
    </row>
    <row r="333" spans="1:9" ht="13.5" hidden="1" outlineLevel="1" thickTop="1" x14ac:dyDescent="0.2">
      <c r="A333" s="130"/>
      <c r="B333" s="20" t="s">
        <v>8</v>
      </c>
      <c r="C333" s="40" t="s">
        <v>8</v>
      </c>
      <c r="D333" s="21" t="s">
        <v>8</v>
      </c>
      <c r="E333" s="20"/>
      <c r="F333" s="44"/>
      <c r="G333" s="20"/>
      <c r="H333" s="20"/>
      <c r="I333" s="161"/>
    </row>
    <row r="334" spans="1:9" ht="13.5" hidden="1" outlineLevel="1" thickTop="1" x14ac:dyDescent="0.2">
      <c r="A334" s="130"/>
      <c r="B334" s="20" t="s">
        <v>8</v>
      </c>
      <c r="C334" s="40" t="s">
        <v>8</v>
      </c>
      <c r="D334" s="21" t="s">
        <v>8</v>
      </c>
      <c r="E334" s="20"/>
      <c r="F334" s="44"/>
      <c r="G334" s="20"/>
      <c r="H334" s="20"/>
      <c r="I334" s="161"/>
    </row>
    <row r="335" spans="1:9" ht="13.5" hidden="1" outlineLevel="1" thickTop="1" x14ac:dyDescent="0.2">
      <c r="A335" s="130"/>
      <c r="B335" s="20" t="s">
        <v>8</v>
      </c>
      <c r="C335" s="40" t="s">
        <v>8</v>
      </c>
      <c r="D335" s="21" t="s">
        <v>8</v>
      </c>
      <c r="E335" s="20"/>
      <c r="F335" s="44"/>
      <c r="G335" s="20"/>
      <c r="H335" s="20"/>
      <c r="I335" s="161"/>
    </row>
    <row r="336" spans="1:9" ht="13.5" hidden="1" outlineLevel="1" thickTop="1" x14ac:dyDescent="0.2">
      <c r="A336" s="130"/>
      <c r="B336" s="20" t="s">
        <v>8</v>
      </c>
      <c r="C336" s="40" t="s">
        <v>8</v>
      </c>
      <c r="D336" s="21" t="s">
        <v>8</v>
      </c>
      <c r="E336" s="20"/>
      <c r="F336" s="44"/>
      <c r="G336" s="20"/>
      <c r="H336" s="20"/>
      <c r="I336" s="161"/>
    </row>
    <row r="337" spans="1:9" ht="13.5" hidden="1" outlineLevel="1" thickTop="1" x14ac:dyDescent="0.2">
      <c r="A337" s="130"/>
      <c r="B337" s="20" t="s">
        <v>8</v>
      </c>
      <c r="C337" s="40" t="s">
        <v>8</v>
      </c>
      <c r="D337" s="21" t="s">
        <v>8</v>
      </c>
      <c r="E337" s="20"/>
      <c r="F337" s="44"/>
      <c r="G337" s="20"/>
      <c r="H337" s="20"/>
      <c r="I337" s="161"/>
    </row>
    <row r="338" spans="1:9" ht="13.5" hidden="1" outlineLevel="1" thickTop="1" x14ac:dyDescent="0.2">
      <c r="A338" s="130"/>
      <c r="B338" s="20" t="s">
        <v>8</v>
      </c>
      <c r="C338" s="40" t="s">
        <v>8</v>
      </c>
      <c r="D338" s="21" t="s">
        <v>8</v>
      </c>
      <c r="E338" s="20"/>
      <c r="F338" s="44"/>
      <c r="G338" s="20"/>
      <c r="H338" s="20"/>
      <c r="I338" s="161"/>
    </row>
    <row r="339" spans="1:9" ht="13.5" hidden="1" outlineLevel="1" thickTop="1" x14ac:dyDescent="0.2">
      <c r="A339" s="130"/>
      <c r="B339" s="20" t="s">
        <v>8</v>
      </c>
      <c r="C339" s="40" t="s">
        <v>8</v>
      </c>
      <c r="D339" s="21" t="s">
        <v>8</v>
      </c>
      <c r="E339" s="20"/>
      <c r="F339" s="44"/>
      <c r="G339" s="20"/>
      <c r="H339" s="20"/>
      <c r="I339" s="161"/>
    </row>
    <row r="340" spans="1:9" ht="22.5" collapsed="1" thickTop="1" thickBot="1" x14ac:dyDescent="0.25">
      <c r="A340" s="129"/>
      <c r="B340" s="22"/>
      <c r="C340" s="22"/>
      <c r="D340" s="22"/>
      <c r="E340" s="22"/>
      <c r="F340" s="22"/>
      <c r="G340" s="22"/>
      <c r="H340" s="22"/>
      <c r="I340" s="125"/>
    </row>
    <row r="341" spans="1:9" ht="21.75" thickTop="1" x14ac:dyDescent="0.2">
      <c r="A341" s="127"/>
      <c r="B341" s="128"/>
      <c r="C341" s="125"/>
      <c r="D341" s="125"/>
      <c r="E341" s="125"/>
      <c r="F341" s="39"/>
      <c r="G341" s="124" t="s">
        <v>627</v>
      </c>
      <c r="H341" s="124" t="s">
        <v>628</v>
      </c>
      <c r="I341" s="125"/>
    </row>
    <row r="342" spans="1:9" ht="55.5" customHeight="1" thickBot="1" x14ac:dyDescent="0.25">
      <c r="A342" s="129">
        <v>14</v>
      </c>
      <c r="B342" s="118" t="str">
        <f>$B$4</f>
        <v xml:space="preserve">PROCESSO / Procedimento </v>
      </c>
      <c r="C342" s="243" t="s">
        <v>65</v>
      </c>
      <c r="D342" s="119" t="s">
        <v>3</v>
      </c>
      <c r="E342" s="392" t="s">
        <v>0</v>
      </c>
      <c r="F342" s="393"/>
      <c r="G342" s="120" t="str">
        <f>IF('Val A Esempio'!L43="--",'Val A Esempio'!AA43,'Val A Esempio'!L43)</f>
        <v>--</v>
      </c>
      <c r="H342" s="121" t="str">
        <f>IF('Val A Esempio'!P43="--",'Val A Esempio'!AK43,'Val A Esempio'!P43)</f>
        <v>--</v>
      </c>
      <c r="I342" s="125"/>
    </row>
    <row r="343" spans="1:9" ht="57.75" hidden="1" customHeight="1" outlineLevel="1" thickTop="1" x14ac:dyDescent="0.2">
      <c r="A343" s="129"/>
      <c r="B343" s="116" t="str">
        <f>$B$5</f>
        <v>Operazioni afferenti al processo analizzato - Dettaglio di alcune tipologie di provvedimenti/attività procedimentali da ricondurre al processo</v>
      </c>
      <c r="C343" s="164"/>
      <c r="D343" s="117" t="s">
        <v>630</v>
      </c>
      <c r="E343" s="389" t="s">
        <v>0</v>
      </c>
      <c r="F343" s="390"/>
      <c r="G343" s="390"/>
      <c r="H343" s="391"/>
      <c r="I343" s="125"/>
    </row>
    <row r="344" spans="1:9" ht="7.5" hidden="1" customHeight="1" outlineLevel="1" x14ac:dyDescent="0.2">
      <c r="A344" s="129"/>
      <c r="B344" s="122"/>
      <c r="C344" s="32"/>
      <c r="D344" s="32"/>
      <c r="E344" s="33"/>
      <c r="F344" s="34"/>
      <c r="G344" s="34"/>
      <c r="H344" s="123"/>
      <c r="I344" s="125"/>
    </row>
    <row r="345" spans="1:9" ht="50.25" hidden="1" customHeight="1" outlineLevel="1" x14ac:dyDescent="0.2">
      <c r="A345" s="130"/>
      <c r="B345" s="19" t="s">
        <v>69</v>
      </c>
      <c r="C345" s="19" t="s">
        <v>70</v>
      </c>
      <c r="D345" s="19" t="s">
        <v>631</v>
      </c>
      <c r="E345" s="19" t="s">
        <v>66</v>
      </c>
      <c r="F345" s="19" t="s">
        <v>632</v>
      </c>
      <c r="G345" s="19" t="s">
        <v>633</v>
      </c>
      <c r="H345" s="19" t="s">
        <v>634</v>
      </c>
      <c r="I345" s="161"/>
    </row>
    <row r="346" spans="1:9" ht="13.5" hidden="1" outlineLevel="1" thickTop="1" x14ac:dyDescent="0.2">
      <c r="A346" s="130"/>
      <c r="B346" s="20" t="s">
        <v>8</v>
      </c>
      <c r="C346" s="40" t="s">
        <v>8</v>
      </c>
      <c r="D346" s="21" t="s">
        <v>8</v>
      </c>
      <c r="E346" s="20"/>
      <c r="F346" s="44"/>
      <c r="G346" s="20"/>
      <c r="H346" s="20"/>
      <c r="I346" s="161"/>
    </row>
    <row r="347" spans="1:9" ht="13.5" hidden="1" outlineLevel="1" thickTop="1" x14ac:dyDescent="0.2">
      <c r="A347" s="130"/>
      <c r="B347" s="20" t="s">
        <v>8</v>
      </c>
      <c r="C347" s="40" t="s">
        <v>8</v>
      </c>
      <c r="D347" s="21" t="s">
        <v>8</v>
      </c>
      <c r="E347" s="20"/>
      <c r="F347" s="44"/>
      <c r="G347" s="20"/>
      <c r="H347" s="20"/>
      <c r="I347" s="161"/>
    </row>
    <row r="348" spans="1:9" ht="13.5" hidden="1" outlineLevel="1" thickTop="1" x14ac:dyDescent="0.2">
      <c r="A348" s="130"/>
      <c r="B348" s="20" t="s">
        <v>8</v>
      </c>
      <c r="C348" s="40" t="s">
        <v>8</v>
      </c>
      <c r="D348" s="21" t="s">
        <v>8</v>
      </c>
      <c r="E348" s="20"/>
      <c r="F348" s="44"/>
      <c r="G348" s="20"/>
      <c r="H348" s="20"/>
      <c r="I348" s="161"/>
    </row>
    <row r="349" spans="1:9" ht="13.5" hidden="1" outlineLevel="1" thickTop="1" x14ac:dyDescent="0.2">
      <c r="A349" s="130"/>
      <c r="B349" s="20" t="s">
        <v>8</v>
      </c>
      <c r="C349" s="40" t="s">
        <v>8</v>
      </c>
      <c r="D349" s="21" t="s">
        <v>8</v>
      </c>
      <c r="E349" s="20"/>
      <c r="F349" s="44"/>
      <c r="G349" s="20"/>
      <c r="H349" s="20"/>
      <c r="I349" s="161"/>
    </row>
    <row r="350" spans="1:9" ht="13.5" hidden="1" outlineLevel="1" thickTop="1" x14ac:dyDescent="0.2">
      <c r="A350" s="130"/>
      <c r="B350" s="20" t="s">
        <v>8</v>
      </c>
      <c r="C350" s="40" t="s">
        <v>8</v>
      </c>
      <c r="D350" s="21" t="s">
        <v>8</v>
      </c>
      <c r="E350" s="20"/>
      <c r="F350" s="44"/>
      <c r="G350" s="20"/>
      <c r="H350" s="20"/>
      <c r="I350" s="161"/>
    </row>
    <row r="351" spans="1:9" ht="13.5" hidden="1" outlineLevel="1" thickTop="1" x14ac:dyDescent="0.2">
      <c r="A351" s="130"/>
      <c r="B351" s="20" t="s">
        <v>8</v>
      </c>
      <c r="C351" s="40" t="s">
        <v>8</v>
      </c>
      <c r="D351" s="21" t="s">
        <v>8</v>
      </c>
      <c r="E351" s="20"/>
      <c r="F351" s="44"/>
      <c r="G351" s="20"/>
      <c r="H351" s="20"/>
      <c r="I351" s="161"/>
    </row>
    <row r="352" spans="1:9" ht="13.5" hidden="1" outlineLevel="1" thickTop="1" x14ac:dyDescent="0.2">
      <c r="A352" s="130"/>
      <c r="B352" s="20" t="s">
        <v>8</v>
      </c>
      <c r="C352" s="40" t="s">
        <v>8</v>
      </c>
      <c r="D352" s="21" t="s">
        <v>8</v>
      </c>
      <c r="E352" s="20"/>
      <c r="F352" s="44"/>
      <c r="G352" s="20"/>
      <c r="H352" s="20"/>
      <c r="I352" s="161"/>
    </row>
    <row r="353" spans="1:9" ht="13.5" hidden="1" outlineLevel="1" thickTop="1" x14ac:dyDescent="0.2">
      <c r="A353" s="130"/>
      <c r="B353" s="20" t="s">
        <v>8</v>
      </c>
      <c r="C353" s="40" t="s">
        <v>8</v>
      </c>
      <c r="D353" s="21" t="s">
        <v>8</v>
      </c>
      <c r="E353" s="20"/>
      <c r="F353" s="44"/>
      <c r="G353" s="20"/>
      <c r="H353" s="20"/>
      <c r="I353" s="161"/>
    </row>
    <row r="354" spans="1:9" ht="13.5" hidden="1" outlineLevel="1" thickTop="1" x14ac:dyDescent="0.2">
      <c r="A354" s="130"/>
      <c r="B354" s="20" t="s">
        <v>8</v>
      </c>
      <c r="C354" s="40" t="s">
        <v>8</v>
      </c>
      <c r="D354" s="21" t="s">
        <v>8</v>
      </c>
      <c r="E354" s="20"/>
      <c r="F354" s="44"/>
      <c r="G354" s="20"/>
      <c r="H354" s="20"/>
      <c r="I354" s="161"/>
    </row>
    <row r="355" spans="1:9" ht="13.5" hidden="1" outlineLevel="1" thickTop="1" x14ac:dyDescent="0.2">
      <c r="A355" s="130"/>
      <c r="B355" s="20" t="s">
        <v>8</v>
      </c>
      <c r="C355" s="40" t="s">
        <v>8</v>
      </c>
      <c r="D355" s="21" t="s">
        <v>8</v>
      </c>
      <c r="E355" s="20"/>
      <c r="F355" s="44"/>
      <c r="G355" s="20"/>
      <c r="H355" s="20"/>
      <c r="I355" s="161"/>
    </row>
    <row r="356" spans="1:9" ht="13.5" hidden="1" outlineLevel="1" thickTop="1" x14ac:dyDescent="0.2">
      <c r="A356" s="130"/>
      <c r="B356" s="20" t="s">
        <v>8</v>
      </c>
      <c r="C356" s="40" t="s">
        <v>8</v>
      </c>
      <c r="D356" s="21" t="s">
        <v>8</v>
      </c>
      <c r="E356" s="20"/>
      <c r="F356" s="44"/>
      <c r="G356" s="20"/>
      <c r="H356" s="20"/>
      <c r="I356" s="161"/>
    </row>
    <row r="357" spans="1:9" ht="13.5" hidden="1" outlineLevel="1" thickTop="1" x14ac:dyDescent="0.2">
      <c r="A357" s="130"/>
      <c r="B357" s="20" t="s">
        <v>8</v>
      </c>
      <c r="C357" s="40" t="s">
        <v>8</v>
      </c>
      <c r="D357" s="21" t="s">
        <v>8</v>
      </c>
      <c r="E357" s="20"/>
      <c r="F357" s="44"/>
      <c r="G357" s="20"/>
      <c r="H357" s="20"/>
      <c r="I357" s="161"/>
    </row>
    <row r="358" spans="1:9" ht="13.5" hidden="1" outlineLevel="1" thickTop="1" x14ac:dyDescent="0.2">
      <c r="A358" s="130"/>
      <c r="B358" s="20" t="s">
        <v>8</v>
      </c>
      <c r="C358" s="40" t="s">
        <v>8</v>
      </c>
      <c r="D358" s="21" t="s">
        <v>8</v>
      </c>
      <c r="E358" s="20"/>
      <c r="F358" s="44"/>
      <c r="G358" s="20"/>
      <c r="H358" s="20"/>
      <c r="I358" s="161"/>
    </row>
    <row r="359" spans="1:9" ht="13.5" hidden="1" outlineLevel="1" thickTop="1" x14ac:dyDescent="0.2">
      <c r="A359" s="130"/>
      <c r="B359" s="20" t="s">
        <v>8</v>
      </c>
      <c r="C359" s="40" t="s">
        <v>8</v>
      </c>
      <c r="D359" s="21" t="s">
        <v>8</v>
      </c>
      <c r="E359" s="20"/>
      <c r="F359" s="44"/>
      <c r="G359" s="20"/>
      <c r="H359" s="20"/>
      <c r="I359" s="161"/>
    </row>
    <row r="360" spans="1:9" ht="13.5" hidden="1" outlineLevel="1" thickTop="1" x14ac:dyDescent="0.2">
      <c r="A360" s="130"/>
      <c r="B360" s="20" t="s">
        <v>8</v>
      </c>
      <c r="C360" s="40" t="s">
        <v>8</v>
      </c>
      <c r="D360" s="21" t="s">
        <v>8</v>
      </c>
      <c r="E360" s="20"/>
      <c r="F360" s="44"/>
      <c r="G360" s="20"/>
      <c r="H360" s="20"/>
      <c r="I360" s="161"/>
    </row>
    <row r="361" spans="1:9" ht="13.5" hidden="1" outlineLevel="1" thickTop="1" x14ac:dyDescent="0.2">
      <c r="A361" s="130"/>
      <c r="B361" s="20" t="s">
        <v>8</v>
      </c>
      <c r="C361" s="40" t="s">
        <v>8</v>
      </c>
      <c r="D361" s="21" t="s">
        <v>8</v>
      </c>
      <c r="E361" s="20"/>
      <c r="F361" s="44"/>
      <c r="G361" s="20"/>
      <c r="H361" s="20"/>
      <c r="I361" s="161"/>
    </row>
    <row r="362" spans="1:9" ht="13.5" hidden="1" outlineLevel="1" thickTop="1" x14ac:dyDescent="0.2">
      <c r="A362" s="130"/>
      <c r="B362" s="20" t="s">
        <v>8</v>
      </c>
      <c r="C362" s="40" t="s">
        <v>8</v>
      </c>
      <c r="D362" s="21" t="s">
        <v>8</v>
      </c>
      <c r="E362" s="20"/>
      <c r="F362" s="44"/>
      <c r="G362" s="20"/>
      <c r="H362" s="20"/>
      <c r="I362" s="161"/>
    </row>
    <row r="363" spans="1:9" ht="13.5" hidden="1" outlineLevel="1" thickTop="1" x14ac:dyDescent="0.2">
      <c r="A363" s="130"/>
      <c r="B363" s="20" t="s">
        <v>8</v>
      </c>
      <c r="C363" s="40" t="s">
        <v>8</v>
      </c>
      <c r="D363" s="21" t="s">
        <v>8</v>
      </c>
      <c r="E363" s="20"/>
      <c r="F363" s="44"/>
      <c r="G363" s="20"/>
      <c r="H363" s="20"/>
      <c r="I363" s="161"/>
    </row>
    <row r="364" spans="1:9" ht="13.5" hidden="1" outlineLevel="1" thickTop="1" x14ac:dyDescent="0.2">
      <c r="A364" s="130"/>
      <c r="B364" s="20" t="s">
        <v>8</v>
      </c>
      <c r="C364" s="40" t="s">
        <v>8</v>
      </c>
      <c r="D364" s="21" t="s">
        <v>8</v>
      </c>
      <c r="E364" s="20"/>
      <c r="F364" s="44"/>
      <c r="G364" s="20"/>
      <c r="H364" s="20"/>
      <c r="I364" s="161"/>
    </row>
    <row r="365" spans="1:9" ht="13.5" hidden="1" outlineLevel="1" thickTop="1" x14ac:dyDescent="0.2">
      <c r="A365" s="130"/>
      <c r="B365" s="20" t="s">
        <v>8</v>
      </c>
      <c r="C365" s="40" t="s">
        <v>8</v>
      </c>
      <c r="D365" s="21" t="s">
        <v>8</v>
      </c>
      <c r="E365" s="20"/>
      <c r="F365" s="44"/>
      <c r="G365" s="20"/>
      <c r="H365" s="20"/>
      <c r="I365" s="161"/>
    </row>
    <row r="366" spans="1:9" ht="22.5" collapsed="1" thickTop="1" thickBot="1" x14ac:dyDescent="0.25">
      <c r="A366" s="129"/>
      <c r="B366" s="22"/>
      <c r="C366" s="22"/>
      <c r="D366" s="22"/>
      <c r="E366" s="22"/>
      <c r="F366" s="22"/>
      <c r="G366" s="22"/>
      <c r="H366" s="22"/>
      <c r="I366" s="125"/>
    </row>
    <row r="367" spans="1:9" ht="21.75" thickTop="1" x14ac:dyDescent="0.2">
      <c r="A367" s="127"/>
      <c r="B367" s="128"/>
      <c r="C367" s="125"/>
      <c r="D367" s="125"/>
      <c r="E367" s="125"/>
      <c r="F367" s="39"/>
      <c r="G367" s="124" t="s">
        <v>627</v>
      </c>
      <c r="H367" s="124" t="s">
        <v>628</v>
      </c>
      <c r="I367" s="125"/>
    </row>
    <row r="368" spans="1:9" ht="55.5" customHeight="1" thickBot="1" x14ac:dyDescent="0.25">
      <c r="A368" s="129">
        <v>15</v>
      </c>
      <c r="B368" s="118" t="str">
        <f>$B$4</f>
        <v xml:space="preserve">PROCESSO / Procedimento </v>
      </c>
      <c r="C368" s="243" t="s">
        <v>65</v>
      </c>
      <c r="D368" s="119" t="s">
        <v>3</v>
      </c>
      <c r="E368" s="392" t="s">
        <v>0</v>
      </c>
      <c r="F368" s="393"/>
      <c r="G368" s="120" t="str">
        <f>IF('Val A Esempio'!L46="--",'Val A Esempio'!AA46,'Val A Esempio'!L46)</f>
        <v>--</v>
      </c>
      <c r="H368" s="121" t="str">
        <f>IF('Val A Esempio'!P46="--",'Val A Esempio'!AK46,'Val A Esempio'!P46)</f>
        <v>--</v>
      </c>
      <c r="I368" s="125"/>
    </row>
    <row r="369" spans="1:9" ht="57.75" hidden="1" customHeight="1" outlineLevel="1" thickTop="1" x14ac:dyDescent="0.2">
      <c r="A369" s="129"/>
      <c r="B369" s="116" t="str">
        <f>$B$5</f>
        <v>Operazioni afferenti al processo analizzato - Dettaglio di alcune tipologie di provvedimenti/attività procedimentali da ricondurre al processo</v>
      </c>
      <c r="C369" s="164"/>
      <c r="D369" s="117" t="s">
        <v>630</v>
      </c>
      <c r="E369" s="389" t="s">
        <v>0</v>
      </c>
      <c r="F369" s="390"/>
      <c r="G369" s="390"/>
      <c r="H369" s="391"/>
      <c r="I369" s="125"/>
    </row>
    <row r="370" spans="1:9" ht="7.5" hidden="1" customHeight="1" outlineLevel="1" x14ac:dyDescent="0.2">
      <c r="A370" s="129"/>
      <c r="B370" s="122"/>
      <c r="C370" s="32"/>
      <c r="D370" s="32"/>
      <c r="E370" s="33"/>
      <c r="F370" s="34"/>
      <c r="G370" s="34"/>
      <c r="H370" s="123"/>
      <c r="I370" s="125"/>
    </row>
    <row r="371" spans="1:9" ht="50.25" hidden="1" customHeight="1" outlineLevel="1" x14ac:dyDescent="0.2">
      <c r="A371" s="130"/>
      <c r="B371" s="19" t="s">
        <v>69</v>
      </c>
      <c r="C371" s="19" t="s">
        <v>70</v>
      </c>
      <c r="D371" s="19" t="s">
        <v>631</v>
      </c>
      <c r="E371" s="19" t="s">
        <v>66</v>
      </c>
      <c r="F371" s="19" t="s">
        <v>632</v>
      </c>
      <c r="G371" s="19" t="s">
        <v>633</v>
      </c>
      <c r="H371" s="19" t="s">
        <v>634</v>
      </c>
      <c r="I371" s="161"/>
    </row>
    <row r="372" spans="1:9" ht="13.5" hidden="1" outlineLevel="1" thickTop="1" x14ac:dyDescent="0.2">
      <c r="A372" s="130"/>
      <c r="B372" s="20" t="s">
        <v>8</v>
      </c>
      <c r="C372" s="40" t="s">
        <v>8</v>
      </c>
      <c r="D372" s="21" t="s">
        <v>8</v>
      </c>
      <c r="E372" s="20"/>
      <c r="F372" s="44"/>
      <c r="G372" s="20"/>
      <c r="H372" s="20"/>
      <c r="I372" s="161"/>
    </row>
    <row r="373" spans="1:9" ht="13.5" hidden="1" outlineLevel="1" thickTop="1" x14ac:dyDescent="0.2">
      <c r="A373" s="130"/>
      <c r="B373" s="20" t="s">
        <v>8</v>
      </c>
      <c r="C373" s="40" t="s">
        <v>8</v>
      </c>
      <c r="D373" s="21" t="s">
        <v>8</v>
      </c>
      <c r="E373" s="20"/>
      <c r="F373" s="44"/>
      <c r="G373" s="20"/>
      <c r="H373" s="20"/>
      <c r="I373" s="161"/>
    </row>
    <row r="374" spans="1:9" ht="13.5" hidden="1" outlineLevel="1" thickTop="1" x14ac:dyDescent="0.2">
      <c r="A374" s="130"/>
      <c r="B374" s="20" t="s">
        <v>8</v>
      </c>
      <c r="C374" s="40" t="s">
        <v>8</v>
      </c>
      <c r="D374" s="21" t="s">
        <v>8</v>
      </c>
      <c r="E374" s="20"/>
      <c r="F374" s="44"/>
      <c r="G374" s="20"/>
      <c r="H374" s="20"/>
      <c r="I374" s="161"/>
    </row>
    <row r="375" spans="1:9" ht="13.5" hidden="1" outlineLevel="1" thickTop="1" x14ac:dyDescent="0.2">
      <c r="A375" s="130"/>
      <c r="B375" s="20" t="s">
        <v>8</v>
      </c>
      <c r="C375" s="40" t="s">
        <v>8</v>
      </c>
      <c r="D375" s="21" t="s">
        <v>8</v>
      </c>
      <c r="E375" s="20"/>
      <c r="F375" s="44"/>
      <c r="G375" s="20"/>
      <c r="H375" s="20"/>
      <c r="I375" s="161"/>
    </row>
    <row r="376" spans="1:9" ht="13.5" hidden="1" outlineLevel="1" thickTop="1" x14ac:dyDescent="0.2">
      <c r="A376" s="130"/>
      <c r="B376" s="20" t="s">
        <v>8</v>
      </c>
      <c r="C376" s="40" t="s">
        <v>8</v>
      </c>
      <c r="D376" s="21" t="s">
        <v>8</v>
      </c>
      <c r="E376" s="20"/>
      <c r="F376" s="44"/>
      <c r="G376" s="20"/>
      <c r="H376" s="20"/>
      <c r="I376" s="161"/>
    </row>
    <row r="377" spans="1:9" ht="13.5" hidden="1" outlineLevel="1" thickTop="1" x14ac:dyDescent="0.2">
      <c r="A377" s="130"/>
      <c r="B377" s="20" t="s">
        <v>8</v>
      </c>
      <c r="C377" s="40" t="s">
        <v>8</v>
      </c>
      <c r="D377" s="21" t="s">
        <v>8</v>
      </c>
      <c r="E377" s="20"/>
      <c r="F377" s="44"/>
      <c r="G377" s="20"/>
      <c r="H377" s="20"/>
      <c r="I377" s="161"/>
    </row>
    <row r="378" spans="1:9" ht="13.5" hidden="1" outlineLevel="1" thickTop="1" x14ac:dyDescent="0.2">
      <c r="A378" s="130"/>
      <c r="B378" s="20" t="s">
        <v>8</v>
      </c>
      <c r="C378" s="40" t="s">
        <v>8</v>
      </c>
      <c r="D378" s="21" t="s">
        <v>8</v>
      </c>
      <c r="E378" s="20"/>
      <c r="F378" s="44"/>
      <c r="G378" s="20"/>
      <c r="H378" s="20"/>
      <c r="I378" s="161"/>
    </row>
    <row r="379" spans="1:9" ht="13.5" hidden="1" outlineLevel="1" thickTop="1" x14ac:dyDescent="0.2">
      <c r="A379" s="130"/>
      <c r="B379" s="20" t="s">
        <v>8</v>
      </c>
      <c r="C379" s="40" t="s">
        <v>8</v>
      </c>
      <c r="D379" s="21" t="s">
        <v>8</v>
      </c>
      <c r="E379" s="20"/>
      <c r="F379" s="44"/>
      <c r="G379" s="20"/>
      <c r="H379" s="20"/>
      <c r="I379" s="161"/>
    </row>
    <row r="380" spans="1:9" ht="13.5" hidden="1" outlineLevel="1" thickTop="1" x14ac:dyDescent="0.2">
      <c r="A380" s="130"/>
      <c r="B380" s="20" t="s">
        <v>8</v>
      </c>
      <c r="C380" s="40" t="s">
        <v>8</v>
      </c>
      <c r="D380" s="21" t="s">
        <v>8</v>
      </c>
      <c r="E380" s="20"/>
      <c r="F380" s="44"/>
      <c r="G380" s="20"/>
      <c r="H380" s="20"/>
      <c r="I380" s="161"/>
    </row>
    <row r="381" spans="1:9" ht="13.5" hidden="1" outlineLevel="1" thickTop="1" x14ac:dyDescent="0.2">
      <c r="A381" s="130"/>
      <c r="B381" s="20" t="s">
        <v>8</v>
      </c>
      <c r="C381" s="40" t="s">
        <v>8</v>
      </c>
      <c r="D381" s="21" t="s">
        <v>8</v>
      </c>
      <c r="E381" s="20"/>
      <c r="F381" s="44"/>
      <c r="G381" s="20"/>
      <c r="H381" s="20"/>
      <c r="I381" s="161"/>
    </row>
    <row r="382" spans="1:9" ht="13.5" hidden="1" outlineLevel="1" thickTop="1" x14ac:dyDescent="0.2">
      <c r="A382" s="130"/>
      <c r="B382" s="20" t="s">
        <v>8</v>
      </c>
      <c r="C382" s="40" t="s">
        <v>8</v>
      </c>
      <c r="D382" s="21" t="s">
        <v>8</v>
      </c>
      <c r="E382" s="20"/>
      <c r="F382" s="44"/>
      <c r="G382" s="20"/>
      <c r="H382" s="20"/>
      <c r="I382" s="161"/>
    </row>
    <row r="383" spans="1:9" ht="13.5" hidden="1" outlineLevel="1" thickTop="1" x14ac:dyDescent="0.2">
      <c r="A383" s="130"/>
      <c r="B383" s="20" t="s">
        <v>8</v>
      </c>
      <c r="C383" s="40" t="s">
        <v>8</v>
      </c>
      <c r="D383" s="21" t="s">
        <v>8</v>
      </c>
      <c r="E383" s="20"/>
      <c r="F383" s="44"/>
      <c r="G383" s="20"/>
      <c r="H383" s="20"/>
      <c r="I383" s="161"/>
    </row>
    <row r="384" spans="1:9" ht="13.5" hidden="1" outlineLevel="1" thickTop="1" x14ac:dyDescent="0.2">
      <c r="A384" s="130"/>
      <c r="B384" s="20" t="s">
        <v>8</v>
      </c>
      <c r="C384" s="40" t="s">
        <v>8</v>
      </c>
      <c r="D384" s="21" t="s">
        <v>8</v>
      </c>
      <c r="E384" s="20"/>
      <c r="F384" s="44"/>
      <c r="G384" s="20"/>
      <c r="H384" s="20"/>
      <c r="I384" s="161"/>
    </row>
    <row r="385" spans="1:9" ht="13.5" hidden="1" outlineLevel="1" thickTop="1" x14ac:dyDescent="0.2">
      <c r="A385" s="130"/>
      <c r="B385" s="20" t="s">
        <v>8</v>
      </c>
      <c r="C385" s="40" t="s">
        <v>8</v>
      </c>
      <c r="D385" s="21" t="s">
        <v>8</v>
      </c>
      <c r="E385" s="20"/>
      <c r="F385" s="44"/>
      <c r="G385" s="20"/>
      <c r="H385" s="20"/>
      <c r="I385" s="161"/>
    </row>
    <row r="386" spans="1:9" ht="13.5" hidden="1" outlineLevel="1" thickTop="1" x14ac:dyDescent="0.2">
      <c r="A386" s="130"/>
      <c r="B386" s="20" t="s">
        <v>8</v>
      </c>
      <c r="C386" s="40" t="s">
        <v>8</v>
      </c>
      <c r="D386" s="21" t="s">
        <v>8</v>
      </c>
      <c r="E386" s="20"/>
      <c r="F386" s="44"/>
      <c r="G386" s="20"/>
      <c r="H386" s="20"/>
      <c r="I386" s="161"/>
    </row>
    <row r="387" spans="1:9" ht="13.5" hidden="1" outlineLevel="1" thickTop="1" x14ac:dyDescent="0.2">
      <c r="A387" s="130"/>
      <c r="B387" s="20" t="s">
        <v>8</v>
      </c>
      <c r="C387" s="40" t="s">
        <v>8</v>
      </c>
      <c r="D387" s="21" t="s">
        <v>8</v>
      </c>
      <c r="E387" s="20"/>
      <c r="F387" s="44"/>
      <c r="G387" s="20"/>
      <c r="H387" s="20"/>
      <c r="I387" s="161"/>
    </row>
    <row r="388" spans="1:9" ht="13.5" hidden="1" outlineLevel="1" thickTop="1" x14ac:dyDescent="0.2">
      <c r="A388" s="130"/>
      <c r="B388" s="20" t="s">
        <v>8</v>
      </c>
      <c r="C388" s="40" t="s">
        <v>8</v>
      </c>
      <c r="D388" s="21" t="s">
        <v>8</v>
      </c>
      <c r="E388" s="20"/>
      <c r="F388" s="44"/>
      <c r="G388" s="20"/>
      <c r="H388" s="20"/>
      <c r="I388" s="161"/>
    </row>
    <row r="389" spans="1:9" ht="13.5" hidden="1" outlineLevel="1" thickTop="1" x14ac:dyDescent="0.2">
      <c r="A389" s="130"/>
      <c r="B389" s="20" t="s">
        <v>8</v>
      </c>
      <c r="C389" s="40" t="s">
        <v>8</v>
      </c>
      <c r="D389" s="21" t="s">
        <v>8</v>
      </c>
      <c r="E389" s="20"/>
      <c r="F389" s="44"/>
      <c r="G389" s="20"/>
      <c r="H389" s="20"/>
      <c r="I389" s="161"/>
    </row>
    <row r="390" spans="1:9" ht="13.5" hidden="1" outlineLevel="1" thickTop="1" x14ac:dyDescent="0.2">
      <c r="A390" s="130"/>
      <c r="B390" s="20" t="s">
        <v>8</v>
      </c>
      <c r="C390" s="40" t="s">
        <v>8</v>
      </c>
      <c r="D390" s="21" t="s">
        <v>8</v>
      </c>
      <c r="E390" s="20"/>
      <c r="F390" s="44"/>
      <c r="G390" s="20"/>
      <c r="H390" s="20"/>
      <c r="I390" s="161"/>
    </row>
    <row r="391" spans="1:9" ht="13.5" hidden="1" outlineLevel="1" thickTop="1" x14ac:dyDescent="0.2">
      <c r="A391" s="130"/>
      <c r="B391" s="20" t="s">
        <v>8</v>
      </c>
      <c r="C391" s="40" t="s">
        <v>8</v>
      </c>
      <c r="D391" s="21" t="s">
        <v>8</v>
      </c>
      <c r="E391" s="20"/>
      <c r="F391" s="44"/>
      <c r="G391" s="20"/>
      <c r="H391" s="20"/>
      <c r="I391" s="161"/>
    </row>
    <row r="392" spans="1:9" ht="22.5" collapsed="1" thickTop="1" thickBot="1" x14ac:dyDescent="0.25">
      <c r="A392" s="129"/>
      <c r="B392" s="22"/>
      <c r="C392" s="22"/>
      <c r="D392" s="22"/>
      <c r="E392" s="22"/>
      <c r="F392" s="22"/>
      <c r="G392" s="22"/>
      <c r="H392" s="22"/>
      <c r="I392" s="125"/>
    </row>
    <row r="393" spans="1:9" ht="21.75" thickTop="1" x14ac:dyDescent="0.2">
      <c r="A393" s="127"/>
      <c r="B393" s="128"/>
      <c r="C393" s="125"/>
      <c r="D393" s="125"/>
      <c r="E393" s="125"/>
      <c r="F393" s="39"/>
      <c r="G393" s="124" t="s">
        <v>627</v>
      </c>
      <c r="H393" s="124" t="s">
        <v>628</v>
      </c>
      <c r="I393" s="125"/>
    </row>
    <row r="394" spans="1:9" ht="55.5" customHeight="1" thickBot="1" x14ac:dyDescent="0.25">
      <c r="A394" s="129">
        <v>16</v>
      </c>
      <c r="B394" s="118" t="str">
        <f>$B$4</f>
        <v xml:space="preserve">PROCESSO / Procedimento </v>
      </c>
      <c r="C394" s="243" t="s">
        <v>65</v>
      </c>
      <c r="D394" s="119" t="s">
        <v>3</v>
      </c>
      <c r="E394" s="392" t="s">
        <v>0</v>
      </c>
      <c r="F394" s="393"/>
      <c r="G394" s="120" t="str">
        <f>IF('Val A Esempio'!L49="--",'Val A Esempio'!AA49,'Val A Esempio'!L49)</f>
        <v>--</v>
      </c>
      <c r="H394" s="121" t="str">
        <f>IF('Val A Esempio'!P49="--",'Val A Esempio'!AK49,'Val A Esempio'!P49)</f>
        <v>--</v>
      </c>
      <c r="I394" s="125"/>
    </row>
    <row r="395" spans="1:9" ht="57.75" hidden="1" customHeight="1" outlineLevel="1" thickTop="1" x14ac:dyDescent="0.2">
      <c r="A395" s="129"/>
      <c r="B395" s="116" t="str">
        <f>$B$5</f>
        <v>Operazioni afferenti al processo analizzato - Dettaglio di alcune tipologie di provvedimenti/attività procedimentali da ricondurre al processo</v>
      </c>
      <c r="C395" s="164"/>
      <c r="D395" s="117" t="s">
        <v>630</v>
      </c>
      <c r="E395" s="389" t="s">
        <v>0</v>
      </c>
      <c r="F395" s="390"/>
      <c r="G395" s="390"/>
      <c r="H395" s="391"/>
      <c r="I395" s="125"/>
    </row>
    <row r="396" spans="1:9" ht="7.5" hidden="1" customHeight="1" outlineLevel="1" x14ac:dyDescent="0.2">
      <c r="A396" s="129"/>
      <c r="B396" s="122"/>
      <c r="C396" s="32"/>
      <c r="D396" s="32"/>
      <c r="E396" s="33"/>
      <c r="F396" s="34"/>
      <c r="G396" s="34"/>
      <c r="H396" s="123"/>
      <c r="I396" s="125"/>
    </row>
    <row r="397" spans="1:9" ht="50.25" hidden="1" customHeight="1" outlineLevel="1" x14ac:dyDescent="0.2">
      <c r="A397" s="130"/>
      <c r="B397" s="19" t="s">
        <v>69</v>
      </c>
      <c r="C397" s="19" t="s">
        <v>70</v>
      </c>
      <c r="D397" s="19" t="s">
        <v>631</v>
      </c>
      <c r="E397" s="19" t="s">
        <v>66</v>
      </c>
      <c r="F397" s="19" t="s">
        <v>632</v>
      </c>
      <c r="G397" s="19" t="s">
        <v>633</v>
      </c>
      <c r="H397" s="19" t="s">
        <v>634</v>
      </c>
      <c r="I397" s="161"/>
    </row>
    <row r="398" spans="1:9" ht="13.5" hidden="1" outlineLevel="1" thickTop="1" x14ac:dyDescent="0.2">
      <c r="A398" s="130"/>
      <c r="B398" s="20" t="s">
        <v>8</v>
      </c>
      <c r="C398" s="40" t="s">
        <v>8</v>
      </c>
      <c r="D398" s="21" t="s">
        <v>8</v>
      </c>
      <c r="E398" s="20"/>
      <c r="F398" s="44"/>
      <c r="G398" s="20"/>
      <c r="H398" s="20"/>
      <c r="I398" s="161"/>
    </row>
    <row r="399" spans="1:9" ht="13.5" hidden="1" outlineLevel="1" thickTop="1" x14ac:dyDescent="0.2">
      <c r="A399" s="130"/>
      <c r="B399" s="20" t="s">
        <v>8</v>
      </c>
      <c r="C399" s="40" t="s">
        <v>8</v>
      </c>
      <c r="D399" s="21" t="s">
        <v>8</v>
      </c>
      <c r="E399" s="20"/>
      <c r="F399" s="44"/>
      <c r="G399" s="20"/>
      <c r="H399" s="20"/>
      <c r="I399" s="161"/>
    </row>
    <row r="400" spans="1:9" ht="13.5" hidden="1" outlineLevel="1" thickTop="1" x14ac:dyDescent="0.2">
      <c r="A400" s="130"/>
      <c r="B400" s="20" t="s">
        <v>8</v>
      </c>
      <c r="C400" s="40" t="s">
        <v>8</v>
      </c>
      <c r="D400" s="21" t="s">
        <v>8</v>
      </c>
      <c r="E400" s="20"/>
      <c r="F400" s="44"/>
      <c r="G400" s="20"/>
      <c r="H400" s="20"/>
      <c r="I400" s="161"/>
    </row>
    <row r="401" spans="1:9" ht="13.5" hidden="1" outlineLevel="1" thickTop="1" x14ac:dyDescent="0.2">
      <c r="A401" s="130"/>
      <c r="B401" s="20" t="s">
        <v>8</v>
      </c>
      <c r="C401" s="40" t="s">
        <v>8</v>
      </c>
      <c r="D401" s="21" t="s">
        <v>8</v>
      </c>
      <c r="E401" s="20"/>
      <c r="F401" s="44"/>
      <c r="G401" s="20"/>
      <c r="H401" s="20"/>
      <c r="I401" s="161"/>
    </row>
    <row r="402" spans="1:9" ht="13.5" hidden="1" outlineLevel="1" thickTop="1" x14ac:dyDescent="0.2">
      <c r="A402" s="130"/>
      <c r="B402" s="20" t="s">
        <v>8</v>
      </c>
      <c r="C402" s="40" t="s">
        <v>8</v>
      </c>
      <c r="D402" s="21" t="s">
        <v>8</v>
      </c>
      <c r="E402" s="20"/>
      <c r="F402" s="44"/>
      <c r="G402" s="20"/>
      <c r="H402" s="20"/>
      <c r="I402" s="161"/>
    </row>
    <row r="403" spans="1:9" ht="13.5" hidden="1" outlineLevel="1" thickTop="1" x14ac:dyDescent="0.2">
      <c r="A403" s="130"/>
      <c r="B403" s="20" t="s">
        <v>8</v>
      </c>
      <c r="C403" s="40" t="s">
        <v>8</v>
      </c>
      <c r="D403" s="21" t="s">
        <v>8</v>
      </c>
      <c r="E403" s="20"/>
      <c r="F403" s="44"/>
      <c r="G403" s="20"/>
      <c r="H403" s="20"/>
      <c r="I403" s="161"/>
    </row>
    <row r="404" spans="1:9" ht="13.5" hidden="1" outlineLevel="1" thickTop="1" x14ac:dyDescent="0.2">
      <c r="A404" s="130"/>
      <c r="B404" s="20" t="s">
        <v>8</v>
      </c>
      <c r="C404" s="40" t="s">
        <v>8</v>
      </c>
      <c r="D404" s="21" t="s">
        <v>8</v>
      </c>
      <c r="E404" s="20"/>
      <c r="F404" s="44"/>
      <c r="G404" s="20"/>
      <c r="H404" s="20"/>
      <c r="I404" s="161"/>
    </row>
    <row r="405" spans="1:9" ht="13.5" hidden="1" outlineLevel="1" thickTop="1" x14ac:dyDescent="0.2">
      <c r="A405" s="130"/>
      <c r="B405" s="20" t="s">
        <v>8</v>
      </c>
      <c r="C405" s="40" t="s">
        <v>8</v>
      </c>
      <c r="D405" s="21" t="s">
        <v>8</v>
      </c>
      <c r="E405" s="20"/>
      <c r="F405" s="44"/>
      <c r="G405" s="20"/>
      <c r="H405" s="20"/>
      <c r="I405" s="161"/>
    </row>
    <row r="406" spans="1:9" ht="13.5" hidden="1" outlineLevel="1" thickTop="1" x14ac:dyDescent="0.2">
      <c r="A406" s="130"/>
      <c r="B406" s="20" t="s">
        <v>8</v>
      </c>
      <c r="C406" s="40" t="s">
        <v>8</v>
      </c>
      <c r="D406" s="21" t="s">
        <v>8</v>
      </c>
      <c r="E406" s="20"/>
      <c r="F406" s="44"/>
      <c r="G406" s="20"/>
      <c r="H406" s="20"/>
      <c r="I406" s="161"/>
    </row>
    <row r="407" spans="1:9" ht="13.5" hidden="1" outlineLevel="1" thickTop="1" x14ac:dyDescent="0.2">
      <c r="A407" s="130"/>
      <c r="B407" s="20" t="s">
        <v>8</v>
      </c>
      <c r="C407" s="40" t="s">
        <v>8</v>
      </c>
      <c r="D407" s="21" t="s">
        <v>8</v>
      </c>
      <c r="E407" s="20"/>
      <c r="F407" s="44"/>
      <c r="G407" s="20"/>
      <c r="H407" s="20"/>
      <c r="I407" s="161"/>
    </row>
    <row r="408" spans="1:9" ht="13.5" hidden="1" outlineLevel="1" thickTop="1" x14ac:dyDescent="0.2">
      <c r="A408" s="130"/>
      <c r="B408" s="20" t="s">
        <v>8</v>
      </c>
      <c r="C408" s="40" t="s">
        <v>8</v>
      </c>
      <c r="D408" s="21" t="s">
        <v>8</v>
      </c>
      <c r="E408" s="20"/>
      <c r="F408" s="44"/>
      <c r="G408" s="20"/>
      <c r="H408" s="20"/>
      <c r="I408" s="161"/>
    </row>
    <row r="409" spans="1:9" ht="13.5" hidden="1" outlineLevel="1" thickTop="1" x14ac:dyDescent="0.2">
      <c r="A409" s="130"/>
      <c r="B409" s="20" t="s">
        <v>8</v>
      </c>
      <c r="C409" s="40" t="s">
        <v>8</v>
      </c>
      <c r="D409" s="21" t="s">
        <v>8</v>
      </c>
      <c r="E409" s="20"/>
      <c r="F409" s="44"/>
      <c r="G409" s="20"/>
      <c r="H409" s="20"/>
      <c r="I409" s="161"/>
    </row>
    <row r="410" spans="1:9" ht="13.5" hidden="1" outlineLevel="1" thickTop="1" x14ac:dyDescent="0.2">
      <c r="A410" s="130"/>
      <c r="B410" s="20" t="s">
        <v>8</v>
      </c>
      <c r="C410" s="40" t="s">
        <v>8</v>
      </c>
      <c r="D410" s="21" t="s">
        <v>8</v>
      </c>
      <c r="E410" s="20"/>
      <c r="F410" s="44"/>
      <c r="G410" s="20"/>
      <c r="H410" s="20"/>
      <c r="I410" s="161"/>
    </row>
    <row r="411" spans="1:9" ht="13.5" hidden="1" outlineLevel="1" thickTop="1" x14ac:dyDescent="0.2">
      <c r="A411" s="130"/>
      <c r="B411" s="20" t="s">
        <v>8</v>
      </c>
      <c r="C411" s="40" t="s">
        <v>8</v>
      </c>
      <c r="D411" s="21" t="s">
        <v>8</v>
      </c>
      <c r="E411" s="20"/>
      <c r="F411" s="44"/>
      <c r="G411" s="20"/>
      <c r="H411" s="20"/>
      <c r="I411" s="161"/>
    </row>
    <row r="412" spans="1:9" ht="13.5" hidden="1" outlineLevel="1" thickTop="1" x14ac:dyDescent="0.2">
      <c r="A412" s="130"/>
      <c r="B412" s="20" t="s">
        <v>8</v>
      </c>
      <c r="C412" s="40" t="s">
        <v>8</v>
      </c>
      <c r="D412" s="21" t="s">
        <v>8</v>
      </c>
      <c r="E412" s="20"/>
      <c r="F412" s="44"/>
      <c r="G412" s="20"/>
      <c r="H412" s="20"/>
      <c r="I412" s="161"/>
    </row>
    <row r="413" spans="1:9" ht="13.5" hidden="1" outlineLevel="1" thickTop="1" x14ac:dyDescent="0.2">
      <c r="A413" s="130"/>
      <c r="B413" s="20" t="s">
        <v>8</v>
      </c>
      <c r="C413" s="40" t="s">
        <v>8</v>
      </c>
      <c r="D413" s="21" t="s">
        <v>8</v>
      </c>
      <c r="E413" s="20"/>
      <c r="F413" s="44"/>
      <c r="G413" s="20"/>
      <c r="H413" s="20"/>
      <c r="I413" s="161"/>
    </row>
    <row r="414" spans="1:9" ht="13.5" hidden="1" outlineLevel="1" thickTop="1" x14ac:dyDescent="0.2">
      <c r="A414" s="130"/>
      <c r="B414" s="20" t="s">
        <v>8</v>
      </c>
      <c r="C414" s="40" t="s">
        <v>8</v>
      </c>
      <c r="D414" s="21" t="s">
        <v>8</v>
      </c>
      <c r="E414" s="20"/>
      <c r="F414" s="44"/>
      <c r="G414" s="20"/>
      <c r="H414" s="20"/>
      <c r="I414" s="161"/>
    </row>
    <row r="415" spans="1:9" ht="13.5" hidden="1" outlineLevel="1" thickTop="1" x14ac:dyDescent="0.2">
      <c r="A415" s="130"/>
      <c r="B415" s="20" t="s">
        <v>8</v>
      </c>
      <c r="C415" s="40" t="s">
        <v>8</v>
      </c>
      <c r="D415" s="21" t="s">
        <v>8</v>
      </c>
      <c r="E415" s="20"/>
      <c r="F415" s="44"/>
      <c r="G415" s="20"/>
      <c r="H415" s="20"/>
      <c r="I415" s="161"/>
    </row>
    <row r="416" spans="1:9" ht="13.5" hidden="1" outlineLevel="1" thickTop="1" x14ac:dyDescent="0.2">
      <c r="A416" s="130"/>
      <c r="B416" s="20" t="s">
        <v>8</v>
      </c>
      <c r="C416" s="40" t="s">
        <v>8</v>
      </c>
      <c r="D416" s="21" t="s">
        <v>8</v>
      </c>
      <c r="E416" s="20"/>
      <c r="F416" s="44"/>
      <c r="G416" s="20"/>
      <c r="H416" s="20"/>
      <c r="I416" s="161"/>
    </row>
    <row r="417" spans="1:9" ht="13.5" hidden="1" outlineLevel="1" thickTop="1" x14ac:dyDescent="0.2">
      <c r="A417" s="130"/>
      <c r="B417" s="20" t="s">
        <v>8</v>
      </c>
      <c r="C417" s="40" t="s">
        <v>8</v>
      </c>
      <c r="D417" s="21" t="s">
        <v>8</v>
      </c>
      <c r="E417" s="20"/>
      <c r="F417" s="44"/>
      <c r="G417" s="20"/>
      <c r="H417" s="20"/>
      <c r="I417" s="161"/>
    </row>
    <row r="418" spans="1:9" ht="22.5" collapsed="1" thickTop="1" thickBot="1" x14ac:dyDescent="0.25">
      <c r="A418" s="129"/>
      <c r="B418" s="22"/>
      <c r="C418" s="22"/>
      <c r="D418" s="22"/>
      <c r="E418" s="22"/>
      <c r="F418" s="22"/>
      <c r="G418" s="22"/>
      <c r="H418" s="22"/>
      <c r="I418" s="125"/>
    </row>
    <row r="419" spans="1:9" ht="21.75" thickTop="1" x14ac:dyDescent="0.2">
      <c r="A419" s="127"/>
      <c r="B419" s="128"/>
      <c r="C419" s="125"/>
      <c r="D419" s="125"/>
      <c r="E419" s="125"/>
      <c r="F419" s="39"/>
      <c r="G419" s="124" t="s">
        <v>627</v>
      </c>
      <c r="H419" s="124" t="s">
        <v>628</v>
      </c>
      <c r="I419" s="125"/>
    </row>
    <row r="420" spans="1:9" ht="55.5" customHeight="1" thickBot="1" x14ac:dyDescent="0.25">
      <c r="A420" s="129">
        <v>17</v>
      </c>
      <c r="B420" s="118" t="str">
        <f>$B$4</f>
        <v xml:space="preserve">PROCESSO / Procedimento </v>
      </c>
      <c r="C420" s="243" t="s">
        <v>65</v>
      </c>
      <c r="D420" s="119" t="s">
        <v>3</v>
      </c>
      <c r="E420" s="392" t="s">
        <v>0</v>
      </c>
      <c r="F420" s="393"/>
      <c r="G420" s="120" t="str">
        <f>IF('Val A Esempio'!L52="--",'Val A Esempio'!AA52,'Val A Esempio'!L52)</f>
        <v>--</v>
      </c>
      <c r="H420" s="121" t="str">
        <f>IF('Val A Esempio'!P52="--",'Val A Esempio'!AK52,'Val A Esempio'!P52)</f>
        <v>--</v>
      </c>
      <c r="I420" s="125"/>
    </row>
    <row r="421" spans="1:9" ht="57.75" hidden="1" customHeight="1" outlineLevel="1" thickTop="1" x14ac:dyDescent="0.2">
      <c r="A421" s="129"/>
      <c r="B421" s="116" t="str">
        <f>$B$5</f>
        <v>Operazioni afferenti al processo analizzato - Dettaglio di alcune tipologie di provvedimenti/attività procedimentali da ricondurre al processo</v>
      </c>
      <c r="C421" s="164"/>
      <c r="D421" s="117" t="s">
        <v>630</v>
      </c>
      <c r="E421" s="389" t="s">
        <v>0</v>
      </c>
      <c r="F421" s="390"/>
      <c r="G421" s="390"/>
      <c r="H421" s="391"/>
      <c r="I421" s="125"/>
    </row>
    <row r="422" spans="1:9" ht="7.5" hidden="1" customHeight="1" outlineLevel="1" x14ac:dyDescent="0.2">
      <c r="A422" s="129"/>
      <c r="B422" s="122"/>
      <c r="C422" s="32"/>
      <c r="D422" s="32"/>
      <c r="E422" s="33"/>
      <c r="F422" s="34"/>
      <c r="G422" s="34"/>
      <c r="H422" s="123"/>
      <c r="I422" s="125"/>
    </row>
    <row r="423" spans="1:9" ht="50.25" hidden="1" customHeight="1" outlineLevel="1" x14ac:dyDescent="0.2">
      <c r="A423" s="130"/>
      <c r="B423" s="19" t="s">
        <v>69</v>
      </c>
      <c r="C423" s="19" t="s">
        <v>70</v>
      </c>
      <c r="D423" s="19" t="s">
        <v>631</v>
      </c>
      <c r="E423" s="19" t="s">
        <v>66</v>
      </c>
      <c r="F423" s="19" t="s">
        <v>632</v>
      </c>
      <c r="G423" s="19" t="s">
        <v>633</v>
      </c>
      <c r="H423" s="19" t="s">
        <v>634</v>
      </c>
      <c r="I423" s="161"/>
    </row>
    <row r="424" spans="1:9" ht="13.5" hidden="1" outlineLevel="1" thickTop="1" x14ac:dyDescent="0.2">
      <c r="A424" s="130"/>
      <c r="B424" s="20" t="s">
        <v>8</v>
      </c>
      <c r="C424" s="40" t="s">
        <v>8</v>
      </c>
      <c r="D424" s="21" t="s">
        <v>8</v>
      </c>
      <c r="E424" s="20"/>
      <c r="F424" s="44"/>
      <c r="G424" s="20"/>
      <c r="H424" s="20"/>
      <c r="I424" s="161"/>
    </row>
    <row r="425" spans="1:9" ht="13.5" hidden="1" outlineLevel="1" thickTop="1" x14ac:dyDescent="0.2">
      <c r="A425" s="130"/>
      <c r="B425" s="20" t="s">
        <v>8</v>
      </c>
      <c r="C425" s="40" t="s">
        <v>8</v>
      </c>
      <c r="D425" s="21" t="s">
        <v>8</v>
      </c>
      <c r="E425" s="20"/>
      <c r="F425" s="44"/>
      <c r="G425" s="20"/>
      <c r="H425" s="20"/>
      <c r="I425" s="161"/>
    </row>
    <row r="426" spans="1:9" ht="13.5" hidden="1" outlineLevel="1" thickTop="1" x14ac:dyDescent="0.2">
      <c r="A426" s="130"/>
      <c r="B426" s="20" t="s">
        <v>8</v>
      </c>
      <c r="C426" s="40" t="s">
        <v>8</v>
      </c>
      <c r="D426" s="21" t="s">
        <v>8</v>
      </c>
      <c r="E426" s="20"/>
      <c r="F426" s="44"/>
      <c r="G426" s="20"/>
      <c r="H426" s="20"/>
      <c r="I426" s="161"/>
    </row>
    <row r="427" spans="1:9" ht="13.5" hidden="1" outlineLevel="1" thickTop="1" x14ac:dyDescent="0.2">
      <c r="A427" s="130"/>
      <c r="B427" s="20" t="s">
        <v>8</v>
      </c>
      <c r="C427" s="40" t="s">
        <v>8</v>
      </c>
      <c r="D427" s="21" t="s">
        <v>8</v>
      </c>
      <c r="E427" s="20"/>
      <c r="F427" s="44"/>
      <c r="G427" s="20"/>
      <c r="H427" s="20"/>
      <c r="I427" s="161"/>
    </row>
    <row r="428" spans="1:9" ht="13.5" hidden="1" outlineLevel="1" thickTop="1" x14ac:dyDescent="0.2">
      <c r="A428" s="130"/>
      <c r="B428" s="20" t="s">
        <v>8</v>
      </c>
      <c r="C428" s="40" t="s">
        <v>8</v>
      </c>
      <c r="D428" s="21" t="s">
        <v>8</v>
      </c>
      <c r="E428" s="20"/>
      <c r="F428" s="44"/>
      <c r="G428" s="20"/>
      <c r="H428" s="20"/>
      <c r="I428" s="161"/>
    </row>
    <row r="429" spans="1:9" ht="13.5" hidden="1" outlineLevel="1" thickTop="1" x14ac:dyDescent="0.2">
      <c r="A429" s="130"/>
      <c r="B429" s="20" t="s">
        <v>8</v>
      </c>
      <c r="C429" s="40" t="s">
        <v>8</v>
      </c>
      <c r="D429" s="21" t="s">
        <v>8</v>
      </c>
      <c r="E429" s="20"/>
      <c r="F429" s="44"/>
      <c r="G429" s="20"/>
      <c r="H429" s="20"/>
      <c r="I429" s="161"/>
    </row>
    <row r="430" spans="1:9" ht="13.5" hidden="1" outlineLevel="1" thickTop="1" x14ac:dyDescent="0.2">
      <c r="A430" s="130"/>
      <c r="B430" s="20" t="s">
        <v>8</v>
      </c>
      <c r="C430" s="40" t="s">
        <v>8</v>
      </c>
      <c r="D430" s="21" t="s">
        <v>8</v>
      </c>
      <c r="E430" s="20"/>
      <c r="F430" s="44"/>
      <c r="G430" s="20"/>
      <c r="H430" s="20"/>
      <c r="I430" s="161"/>
    </row>
    <row r="431" spans="1:9" ht="13.5" hidden="1" outlineLevel="1" thickTop="1" x14ac:dyDescent="0.2">
      <c r="A431" s="130"/>
      <c r="B431" s="20" t="s">
        <v>8</v>
      </c>
      <c r="C431" s="40" t="s">
        <v>8</v>
      </c>
      <c r="D431" s="21" t="s">
        <v>8</v>
      </c>
      <c r="E431" s="20"/>
      <c r="F431" s="44"/>
      <c r="G431" s="20"/>
      <c r="H431" s="20"/>
      <c r="I431" s="161"/>
    </row>
    <row r="432" spans="1:9" ht="13.5" hidden="1" outlineLevel="1" thickTop="1" x14ac:dyDescent="0.2">
      <c r="A432" s="130"/>
      <c r="B432" s="20" t="s">
        <v>8</v>
      </c>
      <c r="C432" s="40" t="s">
        <v>8</v>
      </c>
      <c r="D432" s="21" t="s">
        <v>8</v>
      </c>
      <c r="E432" s="20"/>
      <c r="F432" s="44"/>
      <c r="G432" s="20"/>
      <c r="H432" s="20"/>
      <c r="I432" s="161"/>
    </row>
    <row r="433" spans="1:9" ht="13.5" hidden="1" outlineLevel="1" thickTop="1" x14ac:dyDescent="0.2">
      <c r="A433" s="130"/>
      <c r="B433" s="20" t="s">
        <v>8</v>
      </c>
      <c r="C433" s="40" t="s">
        <v>8</v>
      </c>
      <c r="D433" s="21" t="s">
        <v>8</v>
      </c>
      <c r="E433" s="20"/>
      <c r="F433" s="44"/>
      <c r="G433" s="20"/>
      <c r="H433" s="20"/>
      <c r="I433" s="161"/>
    </row>
    <row r="434" spans="1:9" ht="13.5" hidden="1" outlineLevel="1" thickTop="1" x14ac:dyDescent="0.2">
      <c r="A434" s="130"/>
      <c r="B434" s="20" t="s">
        <v>8</v>
      </c>
      <c r="C434" s="40" t="s">
        <v>8</v>
      </c>
      <c r="D434" s="21" t="s">
        <v>8</v>
      </c>
      <c r="E434" s="20"/>
      <c r="F434" s="44"/>
      <c r="G434" s="20"/>
      <c r="H434" s="20"/>
      <c r="I434" s="161"/>
    </row>
    <row r="435" spans="1:9" ht="13.5" hidden="1" outlineLevel="1" thickTop="1" x14ac:dyDescent="0.2">
      <c r="A435" s="130"/>
      <c r="B435" s="20" t="s">
        <v>8</v>
      </c>
      <c r="C435" s="40" t="s">
        <v>8</v>
      </c>
      <c r="D435" s="21" t="s">
        <v>8</v>
      </c>
      <c r="E435" s="20"/>
      <c r="F435" s="44"/>
      <c r="G435" s="20"/>
      <c r="H435" s="20"/>
      <c r="I435" s="161"/>
    </row>
    <row r="436" spans="1:9" ht="13.5" hidden="1" outlineLevel="1" thickTop="1" x14ac:dyDescent="0.2">
      <c r="A436" s="130"/>
      <c r="B436" s="20" t="s">
        <v>8</v>
      </c>
      <c r="C436" s="40" t="s">
        <v>8</v>
      </c>
      <c r="D436" s="21" t="s">
        <v>8</v>
      </c>
      <c r="E436" s="20"/>
      <c r="F436" s="44"/>
      <c r="G436" s="20"/>
      <c r="H436" s="20"/>
      <c r="I436" s="161"/>
    </row>
    <row r="437" spans="1:9" ht="13.5" hidden="1" outlineLevel="1" thickTop="1" x14ac:dyDescent="0.2">
      <c r="A437" s="130"/>
      <c r="B437" s="20" t="s">
        <v>8</v>
      </c>
      <c r="C437" s="40" t="s">
        <v>8</v>
      </c>
      <c r="D437" s="21" t="s">
        <v>8</v>
      </c>
      <c r="E437" s="20"/>
      <c r="F437" s="44"/>
      <c r="G437" s="20"/>
      <c r="H437" s="20"/>
      <c r="I437" s="161"/>
    </row>
    <row r="438" spans="1:9" ht="13.5" hidden="1" outlineLevel="1" thickTop="1" x14ac:dyDescent="0.2">
      <c r="A438" s="130"/>
      <c r="B438" s="20" t="s">
        <v>8</v>
      </c>
      <c r="C438" s="40" t="s">
        <v>8</v>
      </c>
      <c r="D438" s="21" t="s">
        <v>8</v>
      </c>
      <c r="E438" s="20"/>
      <c r="F438" s="44"/>
      <c r="G438" s="20"/>
      <c r="H438" s="20"/>
      <c r="I438" s="161"/>
    </row>
    <row r="439" spans="1:9" ht="13.5" hidden="1" outlineLevel="1" thickTop="1" x14ac:dyDescent="0.2">
      <c r="A439" s="130"/>
      <c r="B439" s="20" t="s">
        <v>8</v>
      </c>
      <c r="C439" s="40" t="s">
        <v>8</v>
      </c>
      <c r="D439" s="21" t="s">
        <v>8</v>
      </c>
      <c r="E439" s="20"/>
      <c r="F439" s="44"/>
      <c r="G439" s="20"/>
      <c r="H439" s="20"/>
      <c r="I439" s="161"/>
    </row>
    <row r="440" spans="1:9" ht="13.5" hidden="1" outlineLevel="1" thickTop="1" x14ac:dyDescent="0.2">
      <c r="A440" s="130"/>
      <c r="B440" s="20" t="s">
        <v>8</v>
      </c>
      <c r="C440" s="40" t="s">
        <v>8</v>
      </c>
      <c r="D440" s="21" t="s">
        <v>8</v>
      </c>
      <c r="E440" s="20"/>
      <c r="F440" s="44"/>
      <c r="G440" s="20"/>
      <c r="H440" s="20"/>
      <c r="I440" s="161"/>
    </row>
    <row r="441" spans="1:9" ht="13.5" hidden="1" outlineLevel="1" thickTop="1" x14ac:dyDescent="0.2">
      <c r="A441" s="130"/>
      <c r="B441" s="20" t="s">
        <v>8</v>
      </c>
      <c r="C441" s="40" t="s">
        <v>8</v>
      </c>
      <c r="D441" s="21" t="s">
        <v>8</v>
      </c>
      <c r="E441" s="20"/>
      <c r="F441" s="44"/>
      <c r="G441" s="20"/>
      <c r="H441" s="20"/>
      <c r="I441" s="161"/>
    </row>
    <row r="442" spans="1:9" ht="13.5" hidden="1" outlineLevel="1" thickTop="1" x14ac:dyDescent="0.2">
      <c r="A442" s="130"/>
      <c r="B442" s="20" t="s">
        <v>8</v>
      </c>
      <c r="C442" s="40" t="s">
        <v>8</v>
      </c>
      <c r="D442" s="21" t="s">
        <v>8</v>
      </c>
      <c r="E442" s="20"/>
      <c r="F442" s="44"/>
      <c r="G442" s="20"/>
      <c r="H442" s="20"/>
      <c r="I442" s="161"/>
    </row>
    <row r="443" spans="1:9" ht="13.5" hidden="1" outlineLevel="1" thickTop="1" x14ac:dyDescent="0.2">
      <c r="A443" s="130"/>
      <c r="B443" s="20" t="s">
        <v>8</v>
      </c>
      <c r="C443" s="40" t="s">
        <v>8</v>
      </c>
      <c r="D443" s="21" t="s">
        <v>8</v>
      </c>
      <c r="E443" s="20"/>
      <c r="F443" s="44"/>
      <c r="G443" s="20"/>
      <c r="H443" s="20"/>
      <c r="I443" s="161"/>
    </row>
    <row r="444" spans="1:9" ht="22.5" collapsed="1" thickTop="1" thickBot="1" x14ac:dyDescent="0.25">
      <c r="A444" s="129"/>
      <c r="B444" s="22"/>
      <c r="C444" s="22"/>
      <c r="D444" s="22"/>
      <c r="E444" s="22"/>
      <c r="F444" s="22"/>
      <c r="G444" s="22"/>
      <c r="H444" s="22"/>
      <c r="I444" s="125"/>
    </row>
    <row r="445" spans="1:9" ht="21.75" thickTop="1" x14ac:dyDescent="0.2">
      <c r="A445" s="127"/>
      <c r="B445" s="128"/>
      <c r="C445" s="125"/>
      <c r="D445" s="125"/>
      <c r="E445" s="125"/>
      <c r="F445" s="39"/>
      <c r="G445" s="124" t="s">
        <v>627</v>
      </c>
      <c r="H445" s="124" t="s">
        <v>628</v>
      </c>
      <c r="I445" s="125"/>
    </row>
    <row r="446" spans="1:9" ht="55.5" customHeight="1" thickBot="1" x14ac:dyDescent="0.25">
      <c r="A446" s="129">
        <v>18</v>
      </c>
      <c r="B446" s="118" t="str">
        <f>$B$4</f>
        <v xml:space="preserve">PROCESSO / Procedimento </v>
      </c>
      <c r="C446" s="243" t="s">
        <v>65</v>
      </c>
      <c r="D446" s="119" t="s">
        <v>3</v>
      </c>
      <c r="E446" s="392" t="s">
        <v>0</v>
      </c>
      <c r="F446" s="393"/>
      <c r="G446" s="120" t="str">
        <f>IF('Val A Esempio'!L55="--",'Val A Esempio'!AA55,'Val A Esempio'!L55)</f>
        <v>--</v>
      </c>
      <c r="H446" s="121" t="str">
        <f>IF('Val A Esempio'!P55="--",'Val A Esempio'!AK55,'Val A Esempio'!P55)</f>
        <v>--</v>
      </c>
      <c r="I446" s="125"/>
    </row>
    <row r="447" spans="1:9" ht="57.75" hidden="1" customHeight="1" outlineLevel="1" thickTop="1" x14ac:dyDescent="0.2">
      <c r="A447" s="129"/>
      <c r="B447" s="116" t="str">
        <f>$B$5</f>
        <v>Operazioni afferenti al processo analizzato - Dettaglio di alcune tipologie di provvedimenti/attività procedimentali da ricondurre al processo</v>
      </c>
      <c r="C447" s="164"/>
      <c r="D447" s="117" t="s">
        <v>630</v>
      </c>
      <c r="E447" s="389" t="s">
        <v>0</v>
      </c>
      <c r="F447" s="390"/>
      <c r="G447" s="390"/>
      <c r="H447" s="391"/>
      <c r="I447" s="125"/>
    </row>
    <row r="448" spans="1:9" ht="7.5" hidden="1" customHeight="1" outlineLevel="1" x14ac:dyDescent="0.2">
      <c r="A448" s="129"/>
      <c r="B448" s="122"/>
      <c r="C448" s="32"/>
      <c r="D448" s="32"/>
      <c r="E448" s="33"/>
      <c r="F448" s="34"/>
      <c r="G448" s="34"/>
      <c r="H448" s="123"/>
      <c r="I448" s="125"/>
    </row>
    <row r="449" spans="1:9" ht="50.25" hidden="1" customHeight="1" outlineLevel="1" x14ac:dyDescent="0.2">
      <c r="A449" s="130"/>
      <c r="B449" s="19" t="s">
        <v>69</v>
      </c>
      <c r="C449" s="19" t="s">
        <v>70</v>
      </c>
      <c r="D449" s="19" t="s">
        <v>631</v>
      </c>
      <c r="E449" s="19" t="s">
        <v>66</v>
      </c>
      <c r="F449" s="19" t="s">
        <v>632</v>
      </c>
      <c r="G449" s="19" t="s">
        <v>633</v>
      </c>
      <c r="H449" s="19" t="s">
        <v>634</v>
      </c>
      <c r="I449" s="161"/>
    </row>
    <row r="450" spans="1:9" ht="13.5" hidden="1" outlineLevel="1" thickTop="1" x14ac:dyDescent="0.2">
      <c r="A450" s="130"/>
      <c r="B450" s="20" t="s">
        <v>8</v>
      </c>
      <c r="C450" s="40" t="s">
        <v>8</v>
      </c>
      <c r="D450" s="21" t="s">
        <v>8</v>
      </c>
      <c r="E450" s="20"/>
      <c r="F450" s="44"/>
      <c r="G450" s="20"/>
      <c r="H450" s="20"/>
      <c r="I450" s="161"/>
    </row>
    <row r="451" spans="1:9" ht="13.5" hidden="1" outlineLevel="1" thickTop="1" x14ac:dyDescent="0.2">
      <c r="A451" s="130"/>
      <c r="B451" s="20" t="s">
        <v>8</v>
      </c>
      <c r="C451" s="40" t="s">
        <v>8</v>
      </c>
      <c r="D451" s="21" t="s">
        <v>8</v>
      </c>
      <c r="E451" s="20"/>
      <c r="F451" s="44"/>
      <c r="G451" s="20"/>
      <c r="H451" s="20"/>
      <c r="I451" s="161"/>
    </row>
    <row r="452" spans="1:9" ht="13.5" hidden="1" outlineLevel="1" thickTop="1" x14ac:dyDescent="0.2">
      <c r="A452" s="130"/>
      <c r="B452" s="20" t="s">
        <v>8</v>
      </c>
      <c r="C452" s="40" t="s">
        <v>8</v>
      </c>
      <c r="D452" s="21" t="s">
        <v>8</v>
      </c>
      <c r="E452" s="20"/>
      <c r="F452" s="44"/>
      <c r="G452" s="20"/>
      <c r="H452" s="20"/>
      <c r="I452" s="161"/>
    </row>
    <row r="453" spans="1:9" ht="13.5" hidden="1" outlineLevel="1" thickTop="1" x14ac:dyDescent="0.2">
      <c r="A453" s="130"/>
      <c r="B453" s="20" t="s">
        <v>8</v>
      </c>
      <c r="C453" s="40" t="s">
        <v>8</v>
      </c>
      <c r="D453" s="21" t="s">
        <v>8</v>
      </c>
      <c r="E453" s="20"/>
      <c r="F453" s="44"/>
      <c r="G453" s="20"/>
      <c r="H453" s="20"/>
      <c r="I453" s="161"/>
    </row>
    <row r="454" spans="1:9" ht="13.5" hidden="1" outlineLevel="1" thickTop="1" x14ac:dyDescent="0.2">
      <c r="A454" s="130"/>
      <c r="B454" s="20" t="s">
        <v>8</v>
      </c>
      <c r="C454" s="40" t="s">
        <v>8</v>
      </c>
      <c r="D454" s="21" t="s">
        <v>8</v>
      </c>
      <c r="E454" s="20"/>
      <c r="F454" s="44"/>
      <c r="G454" s="20"/>
      <c r="H454" s="20"/>
      <c r="I454" s="161"/>
    </row>
    <row r="455" spans="1:9" ht="13.5" hidden="1" outlineLevel="1" thickTop="1" x14ac:dyDescent="0.2">
      <c r="A455" s="130"/>
      <c r="B455" s="20" t="s">
        <v>8</v>
      </c>
      <c r="C455" s="40" t="s">
        <v>8</v>
      </c>
      <c r="D455" s="21" t="s">
        <v>8</v>
      </c>
      <c r="E455" s="20"/>
      <c r="F455" s="44"/>
      <c r="G455" s="20"/>
      <c r="H455" s="20"/>
      <c r="I455" s="161"/>
    </row>
    <row r="456" spans="1:9" ht="13.5" hidden="1" outlineLevel="1" thickTop="1" x14ac:dyDescent="0.2">
      <c r="A456" s="130"/>
      <c r="B456" s="20" t="s">
        <v>8</v>
      </c>
      <c r="C456" s="40" t="s">
        <v>8</v>
      </c>
      <c r="D456" s="21" t="s">
        <v>8</v>
      </c>
      <c r="E456" s="20"/>
      <c r="F456" s="44"/>
      <c r="G456" s="20"/>
      <c r="H456" s="20"/>
      <c r="I456" s="161"/>
    </row>
    <row r="457" spans="1:9" ht="13.5" hidden="1" outlineLevel="1" thickTop="1" x14ac:dyDescent="0.2">
      <c r="A457" s="130"/>
      <c r="B457" s="20" t="s">
        <v>8</v>
      </c>
      <c r="C457" s="40" t="s">
        <v>8</v>
      </c>
      <c r="D457" s="21" t="s">
        <v>8</v>
      </c>
      <c r="E457" s="20"/>
      <c r="F457" s="44"/>
      <c r="G457" s="20"/>
      <c r="H457" s="20"/>
      <c r="I457" s="161"/>
    </row>
    <row r="458" spans="1:9" ht="13.5" hidden="1" outlineLevel="1" thickTop="1" x14ac:dyDescent="0.2">
      <c r="A458" s="130"/>
      <c r="B458" s="20" t="s">
        <v>8</v>
      </c>
      <c r="C458" s="40" t="s">
        <v>8</v>
      </c>
      <c r="D458" s="21" t="s">
        <v>8</v>
      </c>
      <c r="E458" s="20"/>
      <c r="F458" s="44"/>
      <c r="G458" s="20"/>
      <c r="H458" s="20"/>
      <c r="I458" s="161"/>
    </row>
    <row r="459" spans="1:9" ht="13.5" hidden="1" outlineLevel="1" thickTop="1" x14ac:dyDescent="0.2">
      <c r="A459" s="130"/>
      <c r="B459" s="20" t="s">
        <v>8</v>
      </c>
      <c r="C459" s="40" t="s">
        <v>8</v>
      </c>
      <c r="D459" s="21" t="s">
        <v>8</v>
      </c>
      <c r="E459" s="20"/>
      <c r="F459" s="44"/>
      <c r="G459" s="20"/>
      <c r="H459" s="20"/>
      <c r="I459" s="161"/>
    </row>
    <row r="460" spans="1:9" ht="13.5" hidden="1" outlineLevel="1" thickTop="1" x14ac:dyDescent="0.2">
      <c r="A460" s="130"/>
      <c r="B460" s="20" t="s">
        <v>8</v>
      </c>
      <c r="C460" s="40" t="s">
        <v>8</v>
      </c>
      <c r="D460" s="21" t="s">
        <v>8</v>
      </c>
      <c r="E460" s="20"/>
      <c r="F460" s="44"/>
      <c r="G460" s="20"/>
      <c r="H460" s="20"/>
      <c r="I460" s="161"/>
    </row>
    <row r="461" spans="1:9" ht="13.5" hidden="1" outlineLevel="1" thickTop="1" x14ac:dyDescent="0.2">
      <c r="A461" s="130"/>
      <c r="B461" s="20" t="s">
        <v>8</v>
      </c>
      <c r="C461" s="40" t="s">
        <v>8</v>
      </c>
      <c r="D461" s="21" t="s">
        <v>8</v>
      </c>
      <c r="E461" s="20"/>
      <c r="F461" s="44"/>
      <c r="G461" s="20"/>
      <c r="H461" s="20"/>
      <c r="I461" s="161"/>
    </row>
    <row r="462" spans="1:9" ht="13.5" hidden="1" outlineLevel="1" thickTop="1" x14ac:dyDescent="0.2">
      <c r="A462" s="130"/>
      <c r="B462" s="20" t="s">
        <v>8</v>
      </c>
      <c r="C462" s="40" t="s">
        <v>8</v>
      </c>
      <c r="D462" s="21" t="s">
        <v>8</v>
      </c>
      <c r="E462" s="20"/>
      <c r="F462" s="44"/>
      <c r="G462" s="20"/>
      <c r="H462" s="20"/>
      <c r="I462" s="161"/>
    </row>
    <row r="463" spans="1:9" ht="13.5" hidden="1" outlineLevel="1" thickTop="1" x14ac:dyDescent="0.2">
      <c r="A463" s="130"/>
      <c r="B463" s="20" t="s">
        <v>8</v>
      </c>
      <c r="C463" s="40" t="s">
        <v>8</v>
      </c>
      <c r="D463" s="21" t="s">
        <v>8</v>
      </c>
      <c r="E463" s="20"/>
      <c r="F463" s="44"/>
      <c r="G463" s="20"/>
      <c r="H463" s="20"/>
      <c r="I463" s="161"/>
    </row>
    <row r="464" spans="1:9" ht="13.5" hidden="1" outlineLevel="1" thickTop="1" x14ac:dyDescent="0.2">
      <c r="A464" s="130"/>
      <c r="B464" s="20" t="s">
        <v>8</v>
      </c>
      <c r="C464" s="40" t="s">
        <v>8</v>
      </c>
      <c r="D464" s="21" t="s">
        <v>8</v>
      </c>
      <c r="E464" s="20"/>
      <c r="F464" s="44"/>
      <c r="G464" s="20"/>
      <c r="H464" s="20"/>
      <c r="I464" s="161"/>
    </row>
    <row r="465" spans="1:9" ht="13.5" hidden="1" outlineLevel="1" thickTop="1" x14ac:dyDescent="0.2">
      <c r="A465" s="130"/>
      <c r="B465" s="20" t="s">
        <v>8</v>
      </c>
      <c r="C465" s="40" t="s">
        <v>8</v>
      </c>
      <c r="D465" s="21" t="s">
        <v>8</v>
      </c>
      <c r="E465" s="20"/>
      <c r="F465" s="44"/>
      <c r="G465" s="20"/>
      <c r="H465" s="20"/>
      <c r="I465" s="161"/>
    </row>
    <row r="466" spans="1:9" ht="13.5" hidden="1" outlineLevel="1" thickTop="1" x14ac:dyDescent="0.2">
      <c r="A466" s="130"/>
      <c r="B466" s="20" t="s">
        <v>8</v>
      </c>
      <c r="C466" s="40" t="s">
        <v>8</v>
      </c>
      <c r="D466" s="21" t="s">
        <v>8</v>
      </c>
      <c r="E466" s="20"/>
      <c r="F466" s="44"/>
      <c r="G466" s="20"/>
      <c r="H466" s="20"/>
      <c r="I466" s="161"/>
    </row>
    <row r="467" spans="1:9" ht="13.5" hidden="1" outlineLevel="1" thickTop="1" x14ac:dyDescent="0.2">
      <c r="A467" s="130"/>
      <c r="B467" s="20" t="s">
        <v>8</v>
      </c>
      <c r="C467" s="40" t="s">
        <v>8</v>
      </c>
      <c r="D467" s="21" t="s">
        <v>8</v>
      </c>
      <c r="E467" s="20"/>
      <c r="F467" s="44"/>
      <c r="G467" s="20"/>
      <c r="H467" s="20"/>
      <c r="I467" s="161"/>
    </row>
    <row r="468" spans="1:9" ht="13.5" hidden="1" outlineLevel="1" thickTop="1" x14ac:dyDescent="0.2">
      <c r="A468" s="130"/>
      <c r="B468" s="20" t="s">
        <v>8</v>
      </c>
      <c r="C468" s="40" t="s">
        <v>8</v>
      </c>
      <c r="D468" s="21" t="s">
        <v>8</v>
      </c>
      <c r="E468" s="20"/>
      <c r="F468" s="44"/>
      <c r="G468" s="20"/>
      <c r="H468" s="20"/>
      <c r="I468" s="161"/>
    </row>
    <row r="469" spans="1:9" ht="13.5" hidden="1" outlineLevel="1" thickTop="1" x14ac:dyDescent="0.2">
      <c r="A469" s="130"/>
      <c r="B469" s="20" t="s">
        <v>8</v>
      </c>
      <c r="C469" s="40" t="s">
        <v>8</v>
      </c>
      <c r="D469" s="21" t="s">
        <v>8</v>
      </c>
      <c r="E469" s="20"/>
      <c r="F469" s="44"/>
      <c r="G469" s="20"/>
      <c r="H469" s="20"/>
      <c r="I469" s="161"/>
    </row>
    <row r="470" spans="1:9" ht="22.5" collapsed="1" thickTop="1" thickBot="1" x14ac:dyDescent="0.25">
      <c r="A470" s="129"/>
      <c r="B470" s="22"/>
      <c r="C470" s="22"/>
      <c r="D470" s="22"/>
      <c r="E470" s="22"/>
      <c r="F470" s="22"/>
      <c r="G470" s="22"/>
      <c r="H470" s="22"/>
      <c r="I470" s="125"/>
    </row>
    <row r="471" spans="1:9" ht="21.75" thickTop="1" x14ac:dyDescent="0.2">
      <c r="A471" s="127"/>
      <c r="B471" s="128"/>
      <c r="C471" s="125"/>
      <c r="D471" s="125"/>
      <c r="E471" s="125"/>
      <c r="F471" s="39"/>
      <c r="G471" s="124" t="s">
        <v>627</v>
      </c>
      <c r="H471" s="124" t="s">
        <v>628</v>
      </c>
      <c r="I471" s="125"/>
    </row>
    <row r="472" spans="1:9" ht="55.5" customHeight="1" thickBot="1" x14ac:dyDescent="0.25">
      <c r="A472" s="129">
        <v>19</v>
      </c>
      <c r="B472" s="118" t="str">
        <f>$B$4</f>
        <v xml:space="preserve">PROCESSO / Procedimento </v>
      </c>
      <c r="C472" s="243" t="s">
        <v>65</v>
      </c>
      <c r="D472" s="119" t="s">
        <v>3</v>
      </c>
      <c r="E472" s="392" t="s">
        <v>0</v>
      </c>
      <c r="F472" s="393"/>
      <c r="G472" s="120" t="str">
        <f>IF('Val A Esempio'!L58="--",'Val A Esempio'!AA58,'Val A Esempio'!L58)</f>
        <v>--</v>
      </c>
      <c r="H472" s="121" t="str">
        <f>IF('Val A Esempio'!P58="--",'Val A Esempio'!AK58,'Val A Esempio'!P58)</f>
        <v>--</v>
      </c>
      <c r="I472" s="125"/>
    </row>
    <row r="473" spans="1:9" ht="57.75" hidden="1" customHeight="1" outlineLevel="1" thickTop="1" x14ac:dyDescent="0.2">
      <c r="A473" s="129"/>
      <c r="B473" s="116" t="str">
        <f>$B$5</f>
        <v>Operazioni afferenti al processo analizzato - Dettaglio di alcune tipologie di provvedimenti/attività procedimentali da ricondurre al processo</v>
      </c>
      <c r="C473" s="164"/>
      <c r="D473" s="117" t="s">
        <v>630</v>
      </c>
      <c r="E473" s="389" t="s">
        <v>0</v>
      </c>
      <c r="F473" s="390"/>
      <c r="G473" s="390"/>
      <c r="H473" s="391"/>
      <c r="I473" s="125"/>
    </row>
    <row r="474" spans="1:9" ht="7.5" hidden="1" customHeight="1" outlineLevel="1" x14ac:dyDescent="0.2">
      <c r="A474" s="129"/>
      <c r="B474" s="122"/>
      <c r="C474" s="32"/>
      <c r="D474" s="32"/>
      <c r="E474" s="33"/>
      <c r="F474" s="34"/>
      <c r="G474" s="34"/>
      <c r="H474" s="123"/>
      <c r="I474" s="125"/>
    </row>
    <row r="475" spans="1:9" ht="50.25" hidden="1" customHeight="1" outlineLevel="1" x14ac:dyDescent="0.2">
      <c r="A475" s="130"/>
      <c r="B475" s="19" t="s">
        <v>69</v>
      </c>
      <c r="C475" s="19" t="s">
        <v>70</v>
      </c>
      <c r="D475" s="19" t="s">
        <v>631</v>
      </c>
      <c r="E475" s="19" t="s">
        <v>66</v>
      </c>
      <c r="F475" s="19" t="s">
        <v>632</v>
      </c>
      <c r="G475" s="19" t="s">
        <v>633</v>
      </c>
      <c r="H475" s="19" t="s">
        <v>634</v>
      </c>
      <c r="I475" s="161"/>
    </row>
    <row r="476" spans="1:9" ht="13.5" hidden="1" outlineLevel="1" thickTop="1" x14ac:dyDescent="0.2">
      <c r="A476" s="130"/>
      <c r="B476" s="20" t="s">
        <v>8</v>
      </c>
      <c r="C476" s="40" t="s">
        <v>8</v>
      </c>
      <c r="D476" s="21" t="s">
        <v>8</v>
      </c>
      <c r="E476" s="20"/>
      <c r="F476" s="44"/>
      <c r="G476" s="20"/>
      <c r="H476" s="20"/>
      <c r="I476" s="161"/>
    </row>
    <row r="477" spans="1:9" ht="13.5" hidden="1" outlineLevel="1" thickTop="1" x14ac:dyDescent="0.2">
      <c r="A477" s="130"/>
      <c r="B477" s="20" t="s">
        <v>8</v>
      </c>
      <c r="C477" s="40" t="s">
        <v>8</v>
      </c>
      <c r="D477" s="21" t="s">
        <v>8</v>
      </c>
      <c r="E477" s="20"/>
      <c r="F477" s="44"/>
      <c r="G477" s="20"/>
      <c r="H477" s="20"/>
      <c r="I477" s="161"/>
    </row>
    <row r="478" spans="1:9" ht="13.5" hidden="1" outlineLevel="1" thickTop="1" x14ac:dyDescent="0.2">
      <c r="A478" s="130"/>
      <c r="B478" s="20" t="s">
        <v>8</v>
      </c>
      <c r="C478" s="40" t="s">
        <v>8</v>
      </c>
      <c r="D478" s="21" t="s">
        <v>8</v>
      </c>
      <c r="E478" s="20"/>
      <c r="F478" s="44"/>
      <c r="G478" s="20"/>
      <c r="H478" s="20"/>
      <c r="I478" s="161"/>
    </row>
    <row r="479" spans="1:9" ht="13.5" hidden="1" outlineLevel="1" thickTop="1" x14ac:dyDescent="0.2">
      <c r="A479" s="130"/>
      <c r="B479" s="20" t="s">
        <v>8</v>
      </c>
      <c r="C479" s="40" t="s">
        <v>8</v>
      </c>
      <c r="D479" s="21" t="s">
        <v>8</v>
      </c>
      <c r="E479" s="20"/>
      <c r="F479" s="44"/>
      <c r="G479" s="20"/>
      <c r="H479" s="20"/>
      <c r="I479" s="161"/>
    </row>
    <row r="480" spans="1:9" ht="13.5" hidden="1" outlineLevel="1" thickTop="1" x14ac:dyDescent="0.2">
      <c r="A480" s="130"/>
      <c r="B480" s="20" t="s">
        <v>8</v>
      </c>
      <c r="C480" s="40" t="s">
        <v>8</v>
      </c>
      <c r="D480" s="21" t="s">
        <v>8</v>
      </c>
      <c r="E480" s="20"/>
      <c r="F480" s="44"/>
      <c r="G480" s="20"/>
      <c r="H480" s="20"/>
      <c r="I480" s="161"/>
    </row>
    <row r="481" spans="1:9" ht="13.5" hidden="1" outlineLevel="1" thickTop="1" x14ac:dyDescent="0.2">
      <c r="A481" s="130"/>
      <c r="B481" s="20" t="s">
        <v>8</v>
      </c>
      <c r="C481" s="40" t="s">
        <v>8</v>
      </c>
      <c r="D481" s="21" t="s">
        <v>8</v>
      </c>
      <c r="E481" s="20"/>
      <c r="F481" s="44"/>
      <c r="G481" s="20"/>
      <c r="H481" s="20"/>
      <c r="I481" s="161"/>
    </row>
    <row r="482" spans="1:9" ht="13.5" hidden="1" outlineLevel="1" thickTop="1" x14ac:dyDescent="0.2">
      <c r="A482" s="130"/>
      <c r="B482" s="20" t="s">
        <v>8</v>
      </c>
      <c r="C482" s="40" t="s">
        <v>8</v>
      </c>
      <c r="D482" s="21" t="s">
        <v>8</v>
      </c>
      <c r="E482" s="20"/>
      <c r="F482" s="44"/>
      <c r="G482" s="20"/>
      <c r="H482" s="20"/>
      <c r="I482" s="161"/>
    </row>
    <row r="483" spans="1:9" ht="13.5" hidden="1" outlineLevel="1" thickTop="1" x14ac:dyDescent="0.2">
      <c r="A483" s="130"/>
      <c r="B483" s="20" t="s">
        <v>8</v>
      </c>
      <c r="C483" s="40" t="s">
        <v>8</v>
      </c>
      <c r="D483" s="21" t="s">
        <v>8</v>
      </c>
      <c r="E483" s="20"/>
      <c r="F483" s="44"/>
      <c r="G483" s="20"/>
      <c r="H483" s="20"/>
      <c r="I483" s="161"/>
    </row>
    <row r="484" spans="1:9" ht="13.5" hidden="1" outlineLevel="1" thickTop="1" x14ac:dyDescent="0.2">
      <c r="A484" s="130"/>
      <c r="B484" s="20" t="s">
        <v>8</v>
      </c>
      <c r="C484" s="40" t="s">
        <v>8</v>
      </c>
      <c r="D484" s="21" t="s">
        <v>8</v>
      </c>
      <c r="E484" s="20"/>
      <c r="F484" s="44"/>
      <c r="G484" s="20"/>
      <c r="H484" s="20"/>
      <c r="I484" s="161"/>
    </row>
    <row r="485" spans="1:9" ht="13.5" hidden="1" outlineLevel="1" thickTop="1" x14ac:dyDescent="0.2">
      <c r="A485" s="130"/>
      <c r="B485" s="20" t="s">
        <v>8</v>
      </c>
      <c r="C485" s="40" t="s">
        <v>8</v>
      </c>
      <c r="D485" s="21" t="s">
        <v>8</v>
      </c>
      <c r="E485" s="20"/>
      <c r="F485" s="44"/>
      <c r="G485" s="20"/>
      <c r="H485" s="20"/>
      <c r="I485" s="161"/>
    </row>
    <row r="486" spans="1:9" ht="13.5" hidden="1" outlineLevel="1" thickTop="1" x14ac:dyDescent="0.2">
      <c r="A486" s="130"/>
      <c r="B486" s="20" t="s">
        <v>8</v>
      </c>
      <c r="C486" s="40" t="s">
        <v>8</v>
      </c>
      <c r="D486" s="21" t="s">
        <v>8</v>
      </c>
      <c r="E486" s="20"/>
      <c r="F486" s="44"/>
      <c r="G486" s="20"/>
      <c r="H486" s="20"/>
      <c r="I486" s="161"/>
    </row>
    <row r="487" spans="1:9" ht="13.5" hidden="1" outlineLevel="1" thickTop="1" x14ac:dyDescent="0.2">
      <c r="A487" s="130"/>
      <c r="B487" s="20" t="s">
        <v>8</v>
      </c>
      <c r="C487" s="40" t="s">
        <v>8</v>
      </c>
      <c r="D487" s="21" t="s">
        <v>8</v>
      </c>
      <c r="E487" s="20"/>
      <c r="F487" s="44"/>
      <c r="G487" s="20"/>
      <c r="H487" s="20"/>
      <c r="I487" s="161"/>
    </row>
    <row r="488" spans="1:9" ht="13.5" hidden="1" outlineLevel="1" thickTop="1" x14ac:dyDescent="0.2">
      <c r="A488" s="130"/>
      <c r="B488" s="20" t="s">
        <v>8</v>
      </c>
      <c r="C488" s="40" t="s">
        <v>8</v>
      </c>
      <c r="D488" s="21" t="s">
        <v>8</v>
      </c>
      <c r="E488" s="20"/>
      <c r="F488" s="44"/>
      <c r="G488" s="20"/>
      <c r="H488" s="20"/>
      <c r="I488" s="161"/>
    </row>
    <row r="489" spans="1:9" ht="13.5" hidden="1" outlineLevel="1" thickTop="1" x14ac:dyDescent="0.2">
      <c r="A489" s="130"/>
      <c r="B489" s="20" t="s">
        <v>8</v>
      </c>
      <c r="C489" s="40" t="s">
        <v>8</v>
      </c>
      <c r="D489" s="21" t="s">
        <v>8</v>
      </c>
      <c r="E489" s="20"/>
      <c r="F489" s="44"/>
      <c r="G489" s="20"/>
      <c r="H489" s="20"/>
      <c r="I489" s="161"/>
    </row>
    <row r="490" spans="1:9" ht="13.5" hidden="1" outlineLevel="1" thickTop="1" x14ac:dyDescent="0.2">
      <c r="A490" s="130"/>
      <c r="B490" s="20" t="s">
        <v>8</v>
      </c>
      <c r="C490" s="40" t="s">
        <v>8</v>
      </c>
      <c r="D490" s="21" t="s">
        <v>8</v>
      </c>
      <c r="E490" s="20"/>
      <c r="F490" s="44"/>
      <c r="G490" s="20"/>
      <c r="H490" s="20"/>
      <c r="I490" s="161"/>
    </row>
    <row r="491" spans="1:9" ht="13.5" hidden="1" outlineLevel="1" thickTop="1" x14ac:dyDescent="0.2">
      <c r="A491" s="130"/>
      <c r="B491" s="20" t="s">
        <v>8</v>
      </c>
      <c r="C491" s="40" t="s">
        <v>8</v>
      </c>
      <c r="D491" s="21" t="s">
        <v>8</v>
      </c>
      <c r="E491" s="20"/>
      <c r="F491" s="44"/>
      <c r="G491" s="20"/>
      <c r="H491" s="20"/>
      <c r="I491" s="161"/>
    </row>
    <row r="492" spans="1:9" ht="13.5" hidden="1" outlineLevel="1" thickTop="1" x14ac:dyDescent="0.2">
      <c r="A492" s="130"/>
      <c r="B492" s="20" t="s">
        <v>8</v>
      </c>
      <c r="C492" s="40" t="s">
        <v>8</v>
      </c>
      <c r="D492" s="21" t="s">
        <v>8</v>
      </c>
      <c r="E492" s="20"/>
      <c r="F492" s="44"/>
      <c r="G492" s="20"/>
      <c r="H492" s="20"/>
      <c r="I492" s="161"/>
    </row>
    <row r="493" spans="1:9" ht="13.5" hidden="1" outlineLevel="1" thickTop="1" x14ac:dyDescent="0.2">
      <c r="A493" s="130"/>
      <c r="B493" s="20" t="s">
        <v>8</v>
      </c>
      <c r="C493" s="40" t="s">
        <v>8</v>
      </c>
      <c r="D493" s="21" t="s">
        <v>8</v>
      </c>
      <c r="E493" s="20"/>
      <c r="F493" s="44"/>
      <c r="G493" s="20"/>
      <c r="H493" s="20"/>
      <c r="I493" s="161"/>
    </row>
    <row r="494" spans="1:9" ht="13.5" hidden="1" outlineLevel="1" thickTop="1" x14ac:dyDescent="0.2">
      <c r="A494" s="130"/>
      <c r="B494" s="20" t="s">
        <v>8</v>
      </c>
      <c r="C494" s="40" t="s">
        <v>8</v>
      </c>
      <c r="D494" s="21" t="s">
        <v>8</v>
      </c>
      <c r="E494" s="20"/>
      <c r="F494" s="44"/>
      <c r="G494" s="20"/>
      <c r="H494" s="20"/>
      <c r="I494" s="161"/>
    </row>
    <row r="495" spans="1:9" ht="13.5" hidden="1" outlineLevel="1" thickTop="1" x14ac:dyDescent="0.2">
      <c r="A495" s="130"/>
      <c r="B495" s="20" t="s">
        <v>8</v>
      </c>
      <c r="C495" s="40" t="s">
        <v>8</v>
      </c>
      <c r="D495" s="21" t="s">
        <v>8</v>
      </c>
      <c r="E495" s="20"/>
      <c r="F495" s="44"/>
      <c r="G495" s="20"/>
      <c r="H495" s="20"/>
      <c r="I495" s="161"/>
    </row>
    <row r="496" spans="1:9" ht="22.5" collapsed="1" thickTop="1" thickBot="1" x14ac:dyDescent="0.25">
      <c r="A496" s="129"/>
      <c r="B496" s="22"/>
      <c r="C496" s="22"/>
      <c r="D496" s="22"/>
      <c r="E496" s="22"/>
      <c r="F496" s="22"/>
      <c r="G496" s="22"/>
      <c r="H496" s="22"/>
      <c r="I496" s="125"/>
    </row>
    <row r="497" spans="1:9" ht="21.75" thickTop="1" x14ac:dyDescent="0.2">
      <c r="A497" s="127"/>
      <c r="B497" s="128"/>
      <c r="C497" s="125"/>
      <c r="D497" s="125"/>
      <c r="E497" s="125"/>
      <c r="F497" s="39"/>
      <c r="G497" s="124" t="s">
        <v>627</v>
      </c>
      <c r="H497" s="124" t="s">
        <v>628</v>
      </c>
      <c r="I497" s="125"/>
    </row>
    <row r="498" spans="1:9" ht="55.5" customHeight="1" thickBot="1" x14ac:dyDescent="0.25">
      <c r="A498" s="129">
        <v>20</v>
      </c>
      <c r="B498" s="118" t="str">
        <f>$B$4</f>
        <v xml:space="preserve">PROCESSO / Procedimento </v>
      </c>
      <c r="C498" s="243" t="s">
        <v>65</v>
      </c>
      <c r="D498" s="119" t="s">
        <v>3</v>
      </c>
      <c r="E498" s="392" t="s">
        <v>0</v>
      </c>
      <c r="F498" s="393"/>
      <c r="G498" s="120" t="str">
        <f>IF('Val A Esempio'!L61="--",'Val A Esempio'!AA61,'Val A Esempio'!L61)</f>
        <v>--</v>
      </c>
      <c r="H498" s="121" t="str">
        <f>IF('Val A Esempio'!P61="--",'Val A Esempio'!AK61,'Val A Esempio'!P61)</f>
        <v>--</v>
      </c>
      <c r="I498" s="125"/>
    </row>
    <row r="499" spans="1:9" ht="57.75" hidden="1" customHeight="1" outlineLevel="1" thickTop="1" x14ac:dyDescent="0.2">
      <c r="A499" s="129"/>
      <c r="B499" s="116" t="str">
        <f>$B$5</f>
        <v>Operazioni afferenti al processo analizzato - Dettaglio di alcune tipologie di provvedimenti/attività procedimentali da ricondurre al processo</v>
      </c>
      <c r="C499" s="164"/>
      <c r="D499" s="117" t="s">
        <v>630</v>
      </c>
      <c r="E499" s="389" t="s">
        <v>0</v>
      </c>
      <c r="F499" s="390"/>
      <c r="G499" s="390"/>
      <c r="H499" s="391"/>
      <c r="I499" s="125"/>
    </row>
    <row r="500" spans="1:9" ht="7.5" hidden="1" customHeight="1" outlineLevel="1" x14ac:dyDescent="0.2">
      <c r="A500" s="129"/>
      <c r="B500" s="122"/>
      <c r="C500" s="32"/>
      <c r="D500" s="32"/>
      <c r="E500" s="33"/>
      <c r="F500" s="34"/>
      <c r="G500" s="34"/>
      <c r="H500" s="123"/>
      <c r="I500" s="125"/>
    </row>
    <row r="501" spans="1:9" ht="50.25" hidden="1" customHeight="1" outlineLevel="1" x14ac:dyDescent="0.2">
      <c r="A501" s="130"/>
      <c r="B501" s="19" t="s">
        <v>69</v>
      </c>
      <c r="C501" s="19" t="s">
        <v>70</v>
      </c>
      <c r="D501" s="19" t="s">
        <v>631</v>
      </c>
      <c r="E501" s="19" t="s">
        <v>66</v>
      </c>
      <c r="F501" s="19" t="s">
        <v>632</v>
      </c>
      <c r="G501" s="19" t="s">
        <v>633</v>
      </c>
      <c r="H501" s="19" t="s">
        <v>634</v>
      </c>
      <c r="I501" s="161"/>
    </row>
    <row r="502" spans="1:9" ht="13.5" hidden="1" outlineLevel="1" thickTop="1" x14ac:dyDescent="0.2">
      <c r="A502" s="130"/>
      <c r="B502" s="20" t="s">
        <v>8</v>
      </c>
      <c r="C502" s="40" t="s">
        <v>8</v>
      </c>
      <c r="D502" s="21" t="s">
        <v>8</v>
      </c>
      <c r="E502" s="20"/>
      <c r="F502" s="44"/>
      <c r="G502" s="20"/>
      <c r="H502" s="20"/>
      <c r="I502" s="161"/>
    </row>
    <row r="503" spans="1:9" ht="13.5" hidden="1" outlineLevel="1" thickTop="1" x14ac:dyDescent="0.2">
      <c r="A503" s="130"/>
      <c r="B503" s="20" t="s">
        <v>8</v>
      </c>
      <c r="C503" s="40" t="s">
        <v>8</v>
      </c>
      <c r="D503" s="21" t="s">
        <v>8</v>
      </c>
      <c r="E503" s="20"/>
      <c r="F503" s="44"/>
      <c r="G503" s="20"/>
      <c r="H503" s="20"/>
      <c r="I503" s="161"/>
    </row>
    <row r="504" spans="1:9" ht="13.5" hidden="1" outlineLevel="1" thickTop="1" x14ac:dyDescent="0.2">
      <c r="A504" s="130"/>
      <c r="B504" s="20" t="s">
        <v>8</v>
      </c>
      <c r="C504" s="40" t="s">
        <v>8</v>
      </c>
      <c r="D504" s="21" t="s">
        <v>8</v>
      </c>
      <c r="E504" s="20"/>
      <c r="F504" s="44"/>
      <c r="G504" s="20"/>
      <c r="H504" s="20"/>
      <c r="I504" s="161"/>
    </row>
    <row r="505" spans="1:9" ht="13.5" hidden="1" outlineLevel="1" thickTop="1" x14ac:dyDescent="0.2">
      <c r="A505" s="130"/>
      <c r="B505" s="20" t="s">
        <v>8</v>
      </c>
      <c r="C505" s="40" t="s">
        <v>8</v>
      </c>
      <c r="D505" s="21" t="s">
        <v>8</v>
      </c>
      <c r="E505" s="20"/>
      <c r="F505" s="44"/>
      <c r="G505" s="20"/>
      <c r="H505" s="20"/>
      <c r="I505" s="161"/>
    </row>
    <row r="506" spans="1:9" ht="13.5" hidden="1" outlineLevel="1" thickTop="1" x14ac:dyDescent="0.2">
      <c r="A506" s="130"/>
      <c r="B506" s="20" t="s">
        <v>8</v>
      </c>
      <c r="C506" s="40" t="s">
        <v>8</v>
      </c>
      <c r="D506" s="21" t="s">
        <v>8</v>
      </c>
      <c r="E506" s="20"/>
      <c r="F506" s="44"/>
      <c r="G506" s="20"/>
      <c r="H506" s="20"/>
      <c r="I506" s="161"/>
    </row>
    <row r="507" spans="1:9" ht="13.5" hidden="1" outlineLevel="1" thickTop="1" x14ac:dyDescent="0.2">
      <c r="A507" s="130"/>
      <c r="B507" s="20" t="s">
        <v>8</v>
      </c>
      <c r="C507" s="40" t="s">
        <v>8</v>
      </c>
      <c r="D507" s="21" t="s">
        <v>8</v>
      </c>
      <c r="E507" s="20"/>
      <c r="F507" s="44"/>
      <c r="G507" s="20"/>
      <c r="H507" s="20"/>
      <c r="I507" s="161"/>
    </row>
    <row r="508" spans="1:9" ht="13.5" hidden="1" outlineLevel="1" thickTop="1" x14ac:dyDescent="0.2">
      <c r="A508" s="130"/>
      <c r="B508" s="20" t="s">
        <v>8</v>
      </c>
      <c r="C508" s="40" t="s">
        <v>8</v>
      </c>
      <c r="D508" s="21" t="s">
        <v>8</v>
      </c>
      <c r="E508" s="20"/>
      <c r="F508" s="44"/>
      <c r="G508" s="20"/>
      <c r="H508" s="20"/>
      <c r="I508" s="161"/>
    </row>
    <row r="509" spans="1:9" ht="13.5" hidden="1" outlineLevel="1" thickTop="1" x14ac:dyDescent="0.2">
      <c r="A509" s="130"/>
      <c r="B509" s="20" t="s">
        <v>8</v>
      </c>
      <c r="C509" s="40" t="s">
        <v>8</v>
      </c>
      <c r="D509" s="21" t="s">
        <v>8</v>
      </c>
      <c r="E509" s="20"/>
      <c r="F509" s="44"/>
      <c r="G509" s="20"/>
      <c r="H509" s="20"/>
      <c r="I509" s="161"/>
    </row>
    <row r="510" spans="1:9" ht="13.5" hidden="1" outlineLevel="1" thickTop="1" x14ac:dyDescent="0.2">
      <c r="A510" s="130"/>
      <c r="B510" s="20" t="s">
        <v>8</v>
      </c>
      <c r="C510" s="40" t="s">
        <v>8</v>
      </c>
      <c r="D510" s="21" t="s">
        <v>8</v>
      </c>
      <c r="E510" s="20"/>
      <c r="F510" s="44"/>
      <c r="G510" s="20"/>
      <c r="H510" s="20"/>
      <c r="I510" s="161"/>
    </row>
    <row r="511" spans="1:9" ht="13.5" hidden="1" outlineLevel="1" thickTop="1" x14ac:dyDescent="0.2">
      <c r="A511" s="130"/>
      <c r="B511" s="20" t="s">
        <v>8</v>
      </c>
      <c r="C511" s="40" t="s">
        <v>8</v>
      </c>
      <c r="D511" s="21" t="s">
        <v>8</v>
      </c>
      <c r="E511" s="20"/>
      <c r="F511" s="44"/>
      <c r="G511" s="20"/>
      <c r="H511" s="20"/>
      <c r="I511" s="161"/>
    </row>
    <row r="512" spans="1:9" ht="13.5" hidden="1" outlineLevel="1" thickTop="1" x14ac:dyDescent="0.2">
      <c r="A512" s="130"/>
      <c r="B512" s="20" t="s">
        <v>8</v>
      </c>
      <c r="C512" s="40" t="s">
        <v>8</v>
      </c>
      <c r="D512" s="21" t="s">
        <v>8</v>
      </c>
      <c r="E512" s="20"/>
      <c r="F512" s="44"/>
      <c r="G512" s="20"/>
      <c r="H512" s="20"/>
      <c r="I512" s="161"/>
    </row>
    <row r="513" spans="1:9" ht="13.5" hidden="1" outlineLevel="1" thickTop="1" x14ac:dyDescent="0.2">
      <c r="A513" s="130"/>
      <c r="B513" s="20" t="s">
        <v>8</v>
      </c>
      <c r="C513" s="40" t="s">
        <v>8</v>
      </c>
      <c r="D513" s="21" t="s">
        <v>8</v>
      </c>
      <c r="E513" s="20"/>
      <c r="F513" s="44"/>
      <c r="G513" s="20"/>
      <c r="H513" s="20"/>
      <c r="I513" s="161"/>
    </row>
    <row r="514" spans="1:9" ht="13.5" hidden="1" outlineLevel="1" thickTop="1" x14ac:dyDescent="0.2">
      <c r="A514" s="130"/>
      <c r="B514" s="20" t="s">
        <v>8</v>
      </c>
      <c r="C514" s="40" t="s">
        <v>8</v>
      </c>
      <c r="D514" s="21" t="s">
        <v>8</v>
      </c>
      <c r="E514" s="20"/>
      <c r="F514" s="44"/>
      <c r="G514" s="20"/>
      <c r="H514" s="20"/>
      <c r="I514" s="161"/>
    </row>
    <row r="515" spans="1:9" ht="13.5" hidden="1" outlineLevel="1" thickTop="1" x14ac:dyDescent="0.2">
      <c r="A515" s="130"/>
      <c r="B515" s="20" t="s">
        <v>8</v>
      </c>
      <c r="C515" s="40" t="s">
        <v>8</v>
      </c>
      <c r="D515" s="21" t="s">
        <v>8</v>
      </c>
      <c r="E515" s="20"/>
      <c r="F515" s="44"/>
      <c r="G515" s="20"/>
      <c r="H515" s="20"/>
      <c r="I515" s="161"/>
    </row>
    <row r="516" spans="1:9" ht="13.5" hidden="1" outlineLevel="1" thickTop="1" x14ac:dyDescent="0.2">
      <c r="A516" s="130"/>
      <c r="B516" s="20" t="s">
        <v>8</v>
      </c>
      <c r="C516" s="40" t="s">
        <v>8</v>
      </c>
      <c r="D516" s="21" t="s">
        <v>8</v>
      </c>
      <c r="E516" s="20"/>
      <c r="F516" s="44"/>
      <c r="G516" s="20"/>
      <c r="H516" s="20"/>
      <c r="I516" s="161"/>
    </row>
    <row r="517" spans="1:9" ht="13.5" hidden="1" outlineLevel="1" thickTop="1" x14ac:dyDescent="0.2">
      <c r="A517" s="130"/>
      <c r="B517" s="20" t="s">
        <v>8</v>
      </c>
      <c r="C517" s="40" t="s">
        <v>8</v>
      </c>
      <c r="D517" s="21" t="s">
        <v>8</v>
      </c>
      <c r="E517" s="20"/>
      <c r="F517" s="44"/>
      <c r="G517" s="20"/>
      <c r="H517" s="20"/>
      <c r="I517" s="161"/>
    </row>
    <row r="518" spans="1:9" ht="13.5" hidden="1" outlineLevel="1" thickTop="1" x14ac:dyDescent="0.2">
      <c r="A518" s="130"/>
      <c r="B518" s="20" t="s">
        <v>8</v>
      </c>
      <c r="C518" s="40" t="s">
        <v>8</v>
      </c>
      <c r="D518" s="21" t="s">
        <v>8</v>
      </c>
      <c r="E518" s="20"/>
      <c r="F518" s="44"/>
      <c r="G518" s="20"/>
      <c r="H518" s="20"/>
      <c r="I518" s="161"/>
    </row>
    <row r="519" spans="1:9" ht="13.5" hidden="1" outlineLevel="1" thickTop="1" x14ac:dyDescent="0.2">
      <c r="A519" s="130"/>
      <c r="B519" s="20" t="s">
        <v>8</v>
      </c>
      <c r="C519" s="40" t="s">
        <v>8</v>
      </c>
      <c r="D519" s="21" t="s">
        <v>8</v>
      </c>
      <c r="E519" s="20"/>
      <c r="F519" s="44"/>
      <c r="G519" s="20"/>
      <c r="H519" s="20"/>
      <c r="I519" s="161"/>
    </row>
    <row r="520" spans="1:9" ht="13.5" hidden="1" outlineLevel="1" thickTop="1" x14ac:dyDescent="0.2">
      <c r="A520" s="130"/>
      <c r="B520" s="20" t="s">
        <v>8</v>
      </c>
      <c r="C520" s="40" t="s">
        <v>8</v>
      </c>
      <c r="D520" s="21" t="s">
        <v>8</v>
      </c>
      <c r="E520" s="20"/>
      <c r="F520" s="44"/>
      <c r="G520" s="20"/>
      <c r="H520" s="20"/>
      <c r="I520" s="161"/>
    </row>
    <row r="521" spans="1:9" ht="13.5" hidden="1" outlineLevel="1" thickTop="1" x14ac:dyDescent="0.2">
      <c r="A521" s="130"/>
      <c r="B521" s="20" t="s">
        <v>8</v>
      </c>
      <c r="C521" s="40" t="s">
        <v>8</v>
      </c>
      <c r="D521" s="21" t="s">
        <v>8</v>
      </c>
      <c r="E521" s="20"/>
      <c r="F521" s="44"/>
      <c r="G521" s="20"/>
      <c r="H521" s="20"/>
      <c r="I521" s="161"/>
    </row>
    <row r="522" spans="1:9" ht="22.5" collapsed="1" thickTop="1" thickBot="1" x14ac:dyDescent="0.25">
      <c r="A522" s="131"/>
      <c r="B522" s="132"/>
      <c r="C522" s="132"/>
      <c r="D522" s="22"/>
      <c r="E522" s="132"/>
      <c r="F522" s="132"/>
      <c r="G522" s="132"/>
      <c r="H522" s="132"/>
      <c r="I522" s="39"/>
    </row>
    <row r="523" spans="1:9" ht="13.5" thickTop="1" x14ac:dyDescent="0.2"/>
  </sheetData>
  <mergeCells count="41">
    <mergeCell ref="E134:F134"/>
    <mergeCell ref="C1:H1"/>
    <mergeCell ref="E4:F4"/>
    <mergeCell ref="E5:H5"/>
    <mergeCell ref="E30:F30"/>
    <mergeCell ref="E31:H31"/>
    <mergeCell ref="E56:F56"/>
    <mergeCell ref="E57:H57"/>
    <mergeCell ref="E82:F82"/>
    <mergeCell ref="E83:H83"/>
    <mergeCell ref="E108:F108"/>
    <mergeCell ref="E109:H109"/>
    <mergeCell ref="E290:F290"/>
    <mergeCell ref="E135:H135"/>
    <mergeCell ref="E160:F160"/>
    <mergeCell ref="E161:H161"/>
    <mergeCell ref="E186:F186"/>
    <mergeCell ref="E187:H187"/>
    <mergeCell ref="E212:F212"/>
    <mergeCell ref="E213:H213"/>
    <mergeCell ref="E238:F238"/>
    <mergeCell ref="E239:H239"/>
    <mergeCell ref="E264:F264"/>
    <mergeCell ref="E265:H265"/>
    <mergeCell ref="E446:F446"/>
    <mergeCell ref="E291:H291"/>
    <mergeCell ref="E316:F316"/>
    <mergeCell ref="E317:H317"/>
    <mergeCell ref="E342:F342"/>
    <mergeCell ref="E343:H343"/>
    <mergeCell ref="E368:F368"/>
    <mergeCell ref="E369:H369"/>
    <mergeCell ref="E394:F394"/>
    <mergeCell ref="E395:H395"/>
    <mergeCell ref="E420:F420"/>
    <mergeCell ref="E421:H421"/>
    <mergeCell ref="E447:H447"/>
    <mergeCell ref="E472:F472"/>
    <mergeCell ref="E473:H473"/>
    <mergeCell ref="E498:F498"/>
    <mergeCell ref="E499:H499"/>
  </mergeCells>
  <conditionalFormatting sqref="D8:D27">
    <cfRule type="cellIs" dxfId="9035" priority="99" operator="equal">
      <formula>0</formula>
    </cfRule>
  </conditionalFormatting>
  <conditionalFormatting sqref="D8:D27">
    <cfRule type="cellIs" dxfId="9034" priority="96" operator="equal">
      <formula>0</formula>
    </cfRule>
    <cfRule type="expression" dxfId="9033" priority="97">
      <formula>"""$F$9+$G$9+$H$9=0"""</formula>
    </cfRule>
    <cfRule type="expression" dxfId="9032" priority="98">
      <formula>"$F$9=0"""</formula>
    </cfRule>
  </conditionalFormatting>
  <conditionalFormatting sqref="B8:B27">
    <cfRule type="colorScale" priority="100">
      <colorScale>
        <cfvo type="min"/>
        <cfvo type="percentile" val="50"/>
        <cfvo type="max"/>
        <color rgb="FFF8696B"/>
        <color rgb="FFFFEB84"/>
        <color rgb="FF63BE7B"/>
      </colorScale>
    </cfRule>
  </conditionalFormatting>
  <conditionalFormatting sqref="B34:B53">
    <cfRule type="colorScale" priority="95">
      <colorScale>
        <cfvo type="min"/>
        <cfvo type="percentile" val="50"/>
        <cfvo type="max"/>
        <color rgb="FFF8696B"/>
        <color rgb="FFFFEB84"/>
        <color rgb="FF63BE7B"/>
      </colorScale>
    </cfRule>
  </conditionalFormatting>
  <conditionalFormatting sqref="B60:B79">
    <cfRule type="colorScale" priority="94">
      <colorScale>
        <cfvo type="min"/>
        <cfvo type="percentile" val="50"/>
        <cfvo type="max"/>
        <color rgb="FFF8696B"/>
        <color rgb="FFFFEB84"/>
        <color rgb="FF63BE7B"/>
      </colorScale>
    </cfRule>
  </conditionalFormatting>
  <conditionalFormatting sqref="B86:B105">
    <cfRule type="colorScale" priority="93">
      <colorScale>
        <cfvo type="min"/>
        <cfvo type="percentile" val="50"/>
        <cfvo type="max"/>
        <color rgb="FFF8696B"/>
        <color rgb="FFFFEB84"/>
        <color rgb="FF63BE7B"/>
      </colorScale>
    </cfRule>
  </conditionalFormatting>
  <conditionalFormatting sqref="B112:B131">
    <cfRule type="colorScale" priority="92">
      <colorScale>
        <cfvo type="min"/>
        <cfvo type="percentile" val="50"/>
        <cfvo type="max"/>
        <color rgb="FFF8696B"/>
        <color rgb="FFFFEB84"/>
        <color rgb="FF63BE7B"/>
      </colorScale>
    </cfRule>
  </conditionalFormatting>
  <conditionalFormatting sqref="B138:B157">
    <cfRule type="colorScale" priority="91">
      <colorScale>
        <cfvo type="min"/>
        <cfvo type="percentile" val="50"/>
        <cfvo type="max"/>
        <color rgb="FFF8696B"/>
        <color rgb="FFFFEB84"/>
        <color rgb="FF63BE7B"/>
      </colorScale>
    </cfRule>
  </conditionalFormatting>
  <conditionalFormatting sqref="B164:B183">
    <cfRule type="colorScale" priority="90">
      <colorScale>
        <cfvo type="min"/>
        <cfvo type="percentile" val="50"/>
        <cfvo type="max"/>
        <color rgb="FFF8696B"/>
        <color rgb="FFFFEB84"/>
        <color rgb="FF63BE7B"/>
      </colorScale>
    </cfRule>
  </conditionalFormatting>
  <conditionalFormatting sqref="B190:B209">
    <cfRule type="colorScale" priority="89">
      <colorScale>
        <cfvo type="min"/>
        <cfvo type="percentile" val="50"/>
        <cfvo type="max"/>
        <color rgb="FFF8696B"/>
        <color rgb="FFFFEB84"/>
        <color rgb="FF63BE7B"/>
      </colorScale>
    </cfRule>
  </conditionalFormatting>
  <conditionalFormatting sqref="B216:B235">
    <cfRule type="colorScale" priority="88">
      <colorScale>
        <cfvo type="min"/>
        <cfvo type="percentile" val="50"/>
        <cfvo type="max"/>
        <color rgb="FFF8696B"/>
        <color rgb="FFFFEB84"/>
        <color rgb="FF63BE7B"/>
      </colorScale>
    </cfRule>
  </conditionalFormatting>
  <conditionalFormatting sqref="B242:B261">
    <cfRule type="colorScale" priority="87">
      <colorScale>
        <cfvo type="min"/>
        <cfvo type="percentile" val="50"/>
        <cfvo type="max"/>
        <color rgb="FFF8696B"/>
        <color rgb="FFFFEB84"/>
        <color rgb="FF63BE7B"/>
      </colorScale>
    </cfRule>
  </conditionalFormatting>
  <conditionalFormatting sqref="B268:B287">
    <cfRule type="colorScale" priority="86">
      <colorScale>
        <cfvo type="min"/>
        <cfvo type="percentile" val="50"/>
        <cfvo type="max"/>
        <color rgb="FFF8696B"/>
        <color rgb="FFFFEB84"/>
        <color rgb="FF63BE7B"/>
      </colorScale>
    </cfRule>
  </conditionalFormatting>
  <conditionalFormatting sqref="B294:B313">
    <cfRule type="colorScale" priority="85">
      <colorScale>
        <cfvo type="min"/>
        <cfvo type="percentile" val="50"/>
        <cfvo type="max"/>
        <color rgb="FFF8696B"/>
        <color rgb="FFFFEB84"/>
        <color rgb="FF63BE7B"/>
      </colorScale>
    </cfRule>
  </conditionalFormatting>
  <conditionalFormatting sqref="B320:B339">
    <cfRule type="colorScale" priority="84">
      <colorScale>
        <cfvo type="min"/>
        <cfvo type="percentile" val="50"/>
        <cfvo type="max"/>
        <color rgb="FFF8696B"/>
        <color rgb="FFFFEB84"/>
        <color rgb="FF63BE7B"/>
      </colorScale>
    </cfRule>
  </conditionalFormatting>
  <conditionalFormatting sqref="B346:B365">
    <cfRule type="colorScale" priority="83">
      <colorScale>
        <cfvo type="min"/>
        <cfvo type="percentile" val="50"/>
        <cfvo type="max"/>
        <color rgb="FFF8696B"/>
        <color rgb="FFFFEB84"/>
        <color rgb="FF63BE7B"/>
      </colorScale>
    </cfRule>
  </conditionalFormatting>
  <conditionalFormatting sqref="B372:B391">
    <cfRule type="colorScale" priority="82">
      <colorScale>
        <cfvo type="min"/>
        <cfvo type="percentile" val="50"/>
        <cfvo type="max"/>
        <color rgb="FFF8696B"/>
        <color rgb="FFFFEB84"/>
        <color rgb="FF63BE7B"/>
      </colorScale>
    </cfRule>
  </conditionalFormatting>
  <conditionalFormatting sqref="B398:B417">
    <cfRule type="colorScale" priority="81">
      <colorScale>
        <cfvo type="min"/>
        <cfvo type="percentile" val="50"/>
        <cfvo type="max"/>
        <color rgb="FFF8696B"/>
        <color rgb="FFFFEB84"/>
        <color rgb="FF63BE7B"/>
      </colorScale>
    </cfRule>
  </conditionalFormatting>
  <conditionalFormatting sqref="B424:B443">
    <cfRule type="colorScale" priority="80">
      <colorScale>
        <cfvo type="min"/>
        <cfvo type="percentile" val="50"/>
        <cfvo type="max"/>
        <color rgb="FFF8696B"/>
        <color rgb="FFFFEB84"/>
        <color rgb="FF63BE7B"/>
      </colorScale>
    </cfRule>
  </conditionalFormatting>
  <conditionalFormatting sqref="B450:B469">
    <cfRule type="colorScale" priority="79">
      <colorScale>
        <cfvo type="min"/>
        <cfvo type="percentile" val="50"/>
        <cfvo type="max"/>
        <color rgb="FFF8696B"/>
        <color rgb="FFFFEB84"/>
        <color rgb="FF63BE7B"/>
      </colorScale>
    </cfRule>
  </conditionalFormatting>
  <conditionalFormatting sqref="B476:B495">
    <cfRule type="colorScale" priority="78">
      <colorScale>
        <cfvo type="min"/>
        <cfvo type="percentile" val="50"/>
        <cfvo type="max"/>
        <color rgb="FFF8696B"/>
        <color rgb="FFFFEB84"/>
        <color rgb="FF63BE7B"/>
      </colorScale>
    </cfRule>
  </conditionalFormatting>
  <conditionalFormatting sqref="B502:B521">
    <cfRule type="colorScale" priority="77">
      <colorScale>
        <cfvo type="min"/>
        <cfvo type="percentile" val="50"/>
        <cfvo type="max"/>
        <color rgb="FFF8696B"/>
        <color rgb="FFFFEB84"/>
        <color rgb="FF63BE7B"/>
      </colorScale>
    </cfRule>
  </conditionalFormatting>
  <conditionalFormatting sqref="D34:D53">
    <cfRule type="cellIs" dxfId="9031" priority="76" operator="equal">
      <formula>0</formula>
    </cfRule>
  </conditionalFormatting>
  <conditionalFormatting sqref="D34:D53">
    <cfRule type="cellIs" dxfId="9030" priority="73" operator="equal">
      <formula>0</formula>
    </cfRule>
    <cfRule type="expression" dxfId="9029" priority="74">
      <formula>"""$F$9+$G$9+$H$9=0"""</formula>
    </cfRule>
    <cfRule type="expression" dxfId="9028" priority="75">
      <formula>"$F$9=0"""</formula>
    </cfRule>
  </conditionalFormatting>
  <conditionalFormatting sqref="D60:D79">
    <cfRule type="cellIs" dxfId="9027" priority="72" operator="equal">
      <formula>0</formula>
    </cfRule>
  </conditionalFormatting>
  <conditionalFormatting sqref="D60:D79">
    <cfRule type="cellIs" dxfId="9026" priority="69" operator="equal">
      <formula>0</formula>
    </cfRule>
    <cfRule type="expression" dxfId="9025" priority="70">
      <formula>"""$F$9+$G$9+$H$9=0"""</formula>
    </cfRule>
    <cfRule type="expression" dxfId="9024" priority="71">
      <formula>"$F$9=0"""</formula>
    </cfRule>
  </conditionalFormatting>
  <conditionalFormatting sqref="D86:D105">
    <cfRule type="cellIs" dxfId="9023" priority="68" operator="equal">
      <formula>0</formula>
    </cfRule>
  </conditionalFormatting>
  <conditionalFormatting sqref="D86:D105">
    <cfRule type="cellIs" dxfId="9022" priority="65" operator="equal">
      <formula>0</formula>
    </cfRule>
    <cfRule type="expression" dxfId="9021" priority="66">
      <formula>"""$F$9+$G$9+$H$9=0"""</formula>
    </cfRule>
    <cfRule type="expression" dxfId="9020" priority="67">
      <formula>"$F$9=0"""</formula>
    </cfRule>
  </conditionalFormatting>
  <conditionalFormatting sqref="D112:D131">
    <cfRule type="cellIs" dxfId="9019" priority="64" operator="equal">
      <formula>0</formula>
    </cfRule>
  </conditionalFormatting>
  <conditionalFormatting sqref="D112:D131">
    <cfRule type="cellIs" dxfId="9018" priority="61" operator="equal">
      <formula>0</formula>
    </cfRule>
    <cfRule type="expression" dxfId="9017" priority="62">
      <formula>"""$F$9+$G$9+$H$9=0"""</formula>
    </cfRule>
    <cfRule type="expression" dxfId="9016" priority="63">
      <formula>"$F$9=0"""</formula>
    </cfRule>
  </conditionalFormatting>
  <conditionalFormatting sqref="D138:D157">
    <cfRule type="cellIs" dxfId="9015" priority="60" operator="equal">
      <formula>0</formula>
    </cfRule>
  </conditionalFormatting>
  <conditionalFormatting sqref="D138:D157">
    <cfRule type="cellIs" dxfId="9014" priority="57" operator="equal">
      <formula>0</formula>
    </cfRule>
    <cfRule type="expression" dxfId="9013" priority="58">
      <formula>"""$F$9+$G$9+$H$9=0"""</formula>
    </cfRule>
    <cfRule type="expression" dxfId="9012" priority="59">
      <formula>"$F$9=0"""</formula>
    </cfRule>
  </conditionalFormatting>
  <conditionalFormatting sqref="D164:D183">
    <cfRule type="cellIs" dxfId="9011" priority="56" operator="equal">
      <formula>0</formula>
    </cfRule>
  </conditionalFormatting>
  <conditionalFormatting sqref="D164:D183">
    <cfRule type="cellIs" dxfId="9010" priority="53" operator="equal">
      <formula>0</formula>
    </cfRule>
    <cfRule type="expression" dxfId="9009" priority="54">
      <formula>"""$F$9+$G$9+$H$9=0"""</formula>
    </cfRule>
    <cfRule type="expression" dxfId="9008" priority="55">
      <formula>"$F$9=0"""</formula>
    </cfRule>
  </conditionalFormatting>
  <conditionalFormatting sqref="D190:D209">
    <cfRule type="cellIs" dxfId="9007" priority="52" operator="equal">
      <formula>0</formula>
    </cfRule>
  </conditionalFormatting>
  <conditionalFormatting sqref="D190:D209">
    <cfRule type="cellIs" dxfId="9006" priority="49" operator="equal">
      <formula>0</formula>
    </cfRule>
    <cfRule type="expression" dxfId="9005" priority="50">
      <formula>"""$F$9+$G$9+$H$9=0"""</formula>
    </cfRule>
    <cfRule type="expression" dxfId="9004" priority="51">
      <formula>"$F$9=0"""</formula>
    </cfRule>
  </conditionalFormatting>
  <conditionalFormatting sqref="D216:D235">
    <cfRule type="cellIs" dxfId="9003" priority="48" operator="equal">
      <formula>0</formula>
    </cfRule>
  </conditionalFormatting>
  <conditionalFormatting sqref="D216:D235">
    <cfRule type="cellIs" dxfId="9002" priority="45" operator="equal">
      <formula>0</formula>
    </cfRule>
    <cfRule type="expression" dxfId="9001" priority="46">
      <formula>"""$F$9+$G$9+$H$9=0"""</formula>
    </cfRule>
    <cfRule type="expression" dxfId="9000" priority="47">
      <formula>"$F$9=0"""</formula>
    </cfRule>
  </conditionalFormatting>
  <conditionalFormatting sqref="D242:D261">
    <cfRule type="cellIs" dxfId="8999" priority="44" operator="equal">
      <formula>0</formula>
    </cfRule>
  </conditionalFormatting>
  <conditionalFormatting sqref="D242:D261">
    <cfRule type="cellIs" dxfId="8998" priority="41" operator="equal">
      <formula>0</formula>
    </cfRule>
    <cfRule type="expression" dxfId="8997" priority="42">
      <formula>"""$F$9+$G$9+$H$9=0"""</formula>
    </cfRule>
    <cfRule type="expression" dxfId="8996" priority="43">
      <formula>"$F$9=0"""</formula>
    </cfRule>
  </conditionalFormatting>
  <conditionalFormatting sqref="D268:D287">
    <cfRule type="cellIs" dxfId="8995" priority="40" operator="equal">
      <formula>0</formula>
    </cfRule>
  </conditionalFormatting>
  <conditionalFormatting sqref="D268:D287">
    <cfRule type="cellIs" dxfId="8994" priority="37" operator="equal">
      <formula>0</formula>
    </cfRule>
    <cfRule type="expression" dxfId="8993" priority="38">
      <formula>"""$F$9+$G$9+$H$9=0"""</formula>
    </cfRule>
    <cfRule type="expression" dxfId="8992" priority="39">
      <formula>"$F$9=0"""</formula>
    </cfRule>
  </conditionalFormatting>
  <conditionalFormatting sqref="D294:D313">
    <cfRule type="cellIs" dxfId="8991" priority="36" operator="equal">
      <formula>0</formula>
    </cfRule>
  </conditionalFormatting>
  <conditionalFormatting sqref="D294:D313">
    <cfRule type="cellIs" dxfId="8990" priority="33" operator="equal">
      <formula>0</formula>
    </cfRule>
    <cfRule type="expression" dxfId="8989" priority="34">
      <formula>"""$F$9+$G$9+$H$9=0"""</formula>
    </cfRule>
    <cfRule type="expression" dxfId="8988" priority="35">
      <formula>"$F$9=0"""</formula>
    </cfRule>
  </conditionalFormatting>
  <conditionalFormatting sqref="D320:D339">
    <cfRule type="cellIs" dxfId="8987" priority="32" operator="equal">
      <formula>0</formula>
    </cfRule>
  </conditionalFormatting>
  <conditionalFormatting sqref="D320:D339">
    <cfRule type="cellIs" dxfId="8986" priority="29" operator="equal">
      <formula>0</formula>
    </cfRule>
    <cfRule type="expression" dxfId="8985" priority="30">
      <formula>"""$F$9+$G$9+$H$9=0"""</formula>
    </cfRule>
    <cfRule type="expression" dxfId="8984" priority="31">
      <formula>"$F$9=0"""</formula>
    </cfRule>
  </conditionalFormatting>
  <conditionalFormatting sqref="D346:D365">
    <cfRule type="cellIs" dxfId="8983" priority="28" operator="equal">
      <formula>0</formula>
    </cfRule>
  </conditionalFormatting>
  <conditionalFormatting sqref="D346:D365">
    <cfRule type="cellIs" dxfId="8982" priority="25" operator="equal">
      <formula>0</formula>
    </cfRule>
    <cfRule type="expression" dxfId="8981" priority="26">
      <formula>"""$F$9+$G$9+$H$9=0"""</formula>
    </cfRule>
    <cfRule type="expression" dxfId="8980" priority="27">
      <formula>"$F$9=0"""</formula>
    </cfRule>
  </conditionalFormatting>
  <conditionalFormatting sqref="D372:D391">
    <cfRule type="cellIs" dxfId="8979" priority="24" operator="equal">
      <formula>0</formula>
    </cfRule>
  </conditionalFormatting>
  <conditionalFormatting sqref="D372:D391">
    <cfRule type="cellIs" dxfId="8978" priority="21" operator="equal">
      <formula>0</formula>
    </cfRule>
    <cfRule type="expression" dxfId="8977" priority="22">
      <formula>"""$F$9+$G$9+$H$9=0"""</formula>
    </cfRule>
    <cfRule type="expression" dxfId="8976" priority="23">
      <formula>"$F$9=0"""</formula>
    </cfRule>
  </conditionalFormatting>
  <conditionalFormatting sqref="D398:D417">
    <cfRule type="cellIs" dxfId="8975" priority="20" operator="equal">
      <formula>0</formula>
    </cfRule>
  </conditionalFormatting>
  <conditionalFormatting sqref="D398:D417">
    <cfRule type="cellIs" dxfId="8974" priority="17" operator="equal">
      <formula>0</formula>
    </cfRule>
    <cfRule type="expression" dxfId="8973" priority="18">
      <formula>"""$F$9+$G$9+$H$9=0"""</formula>
    </cfRule>
    <cfRule type="expression" dxfId="8972" priority="19">
      <formula>"$F$9=0"""</formula>
    </cfRule>
  </conditionalFormatting>
  <conditionalFormatting sqref="D424:D443">
    <cfRule type="cellIs" dxfId="8971" priority="16" operator="equal">
      <formula>0</formula>
    </cfRule>
  </conditionalFormatting>
  <conditionalFormatting sqref="D424:D443">
    <cfRule type="cellIs" dxfId="8970" priority="13" operator="equal">
      <formula>0</formula>
    </cfRule>
    <cfRule type="expression" dxfId="8969" priority="14">
      <formula>"""$F$9+$G$9+$H$9=0"""</formula>
    </cfRule>
    <cfRule type="expression" dxfId="8968" priority="15">
      <formula>"$F$9=0"""</formula>
    </cfRule>
  </conditionalFormatting>
  <conditionalFormatting sqref="D450:D469">
    <cfRule type="cellIs" dxfId="8967" priority="12" operator="equal">
      <formula>0</formula>
    </cfRule>
  </conditionalFormatting>
  <conditionalFormatting sqref="D450:D469">
    <cfRule type="cellIs" dxfId="8966" priority="9" operator="equal">
      <formula>0</formula>
    </cfRule>
    <cfRule type="expression" dxfId="8965" priority="10">
      <formula>"""$F$9+$G$9+$H$9=0"""</formula>
    </cfRule>
    <cfRule type="expression" dxfId="8964" priority="11">
      <formula>"$F$9=0"""</formula>
    </cfRule>
  </conditionalFormatting>
  <conditionalFormatting sqref="D476:D495">
    <cfRule type="cellIs" dxfId="8963" priority="8" operator="equal">
      <formula>0</formula>
    </cfRule>
  </conditionalFormatting>
  <conditionalFormatting sqref="D476:D495">
    <cfRule type="cellIs" dxfId="8962" priority="5" operator="equal">
      <formula>0</formula>
    </cfRule>
    <cfRule type="expression" dxfId="8961" priority="6">
      <formula>"""$F$9+$G$9+$H$9=0"""</formula>
    </cfRule>
    <cfRule type="expression" dxfId="8960" priority="7">
      <formula>"$F$9=0"""</formula>
    </cfRule>
  </conditionalFormatting>
  <conditionalFormatting sqref="D502:D521">
    <cfRule type="cellIs" dxfId="8959" priority="4" operator="equal">
      <formula>0</formula>
    </cfRule>
  </conditionalFormatting>
  <conditionalFormatting sqref="D502:D521">
    <cfRule type="cellIs" dxfId="8958" priority="1" operator="equal">
      <formula>0</formula>
    </cfRule>
    <cfRule type="expression" dxfId="8957" priority="2">
      <formula>"""$F$9+$G$9+$H$9=0"""</formula>
    </cfRule>
    <cfRule type="expression" dxfId="8956" priority="3">
      <formula>"$F$9=0"""</formula>
    </cfRule>
  </conditionalFormatting>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481C830A-0E1F-453E-A599-25CDAE86612D}">
          <x14:formula1>
            <xm:f>'db rischi'!$A$4:$A$204</xm:f>
          </x14:formula1>
          <xm:sqref>C502:C521 C34:C53 C60:C79 C86:C105 C112:C131 C138:C157 C164:C183 C190:C209 C216:C235 C242:C261 C268:C287 C294:C313 C320:C339 C346:C365 C372:C391 C398:C417 C424:C443 C450:C469 C476:C495 C8:C27</xm:sqref>
        </x14:dataValidation>
        <x14:dataValidation type="list" allowBlank="1" showInputMessage="1" showErrorMessage="1" xr:uid="{A05DEC7A-98F8-4032-8871-F6743CF89A64}">
          <x14:formula1>
            <xm:f>'db misure specifiche'!$A$5:$A$1003</xm:f>
          </x14:formula1>
          <xm:sqref>D8:D27 D502:D521 D476:D495 D450:D469 D424:D443 D398:D417 D372:D391 D346:D365 D320:D339 D294:D313 D268:D287 D242:D261 D216:D235 D190:D209 D164:D183 D138:D157 D112:D131 D86:D105 D60:D79 D34:D53</xm:sqref>
        </x14:dataValidation>
        <x14:dataValidation type="list" allowBlank="1" showInputMessage="1" showErrorMessage="1" xr:uid="{72052671-CB88-4D4C-8117-51DCAD73C728}">
          <x14:formula1>
            <xm:f>'db Anomalie'!$A$4:$A$224</xm:f>
          </x14:formula1>
          <xm:sqref>B502:B521 B8:B27 B476:B495 B450:B469 B424:B443 B398:B417 B372:B391 B346:B365 B320:B339 B294:B313 B268:B287 B242:B261 B216:B235 B190:B209 B164:B183 B138:B157 B112:B131 B86:B105 B60:B79 B34:B53</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0EAF8-D9D4-4C2A-8A3E-B449E66D2E6A}">
  <sheetPr codeName="Foglio8">
    <tabColor theme="1" tint="4.9989318521683403E-2"/>
  </sheetPr>
  <dimension ref="A1:AL63"/>
  <sheetViews>
    <sheetView zoomScaleNormal="100" workbookViewId="0">
      <pane ySplit="3" topLeftCell="A4" activePane="bottomLeft" state="frozen"/>
      <selection activeCell="F11" sqref="F11"/>
      <selection pane="bottomLeft" activeCell="F11" sqref="F11"/>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customWidth="1" outlineLevel="1"/>
    <col min="9" max="11" width="14.5703125" style="23" hidden="1" customWidth="1" outlineLevel="2"/>
    <col min="12" max="12" width="38.42578125" style="17" customWidth="1" outlineLevel="1" collapsed="1"/>
    <col min="13" max="13" width="14.42578125" style="17" hidden="1" customWidth="1" outlineLevel="2"/>
    <col min="14" max="14" width="45.140625" style="17" customWidth="1" outlineLevel="1" collapsed="1"/>
    <col min="15" max="15" width="20.28515625" style="17" hidden="1" customWidth="1" outlineLevel="2"/>
    <col min="16" max="16" width="39.140625" style="17" customWidth="1" outlineLevel="1" collapsed="1"/>
    <col min="17" max="17" width="5.85546875" style="17" customWidth="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192</v>
      </c>
      <c r="B1" s="140"/>
      <c r="C1" s="140"/>
      <c r="D1" s="141"/>
      <c r="E1" s="141"/>
      <c r="F1" s="140"/>
      <c r="G1" s="142" t="s">
        <v>596</v>
      </c>
      <c r="H1" s="140"/>
      <c r="I1" s="143"/>
      <c r="J1" s="143"/>
      <c r="K1" s="143"/>
      <c r="L1" s="140"/>
      <c r="M1" s="140"/>
      <c r="N1" s="140"/>
      <c r="O1" s="140"/>
      <c r="P1" s="140"/>
      <c r="Q1" s="398" t="s">
        <v>596</v>
      </c>
      <c r="R1" s="142" t="s">
        <v>597</v>
      </c>
      <c r="S1" s="142"/>
      <c r="T1" s="142"/>
      <c r="U1" s="142"/>
      <c r="V1" s="140"/>
      <c r="W1" s="140"/>
      <c r="X1" s="140"/>
      <c r="Y1" s="140"/>
      <c r="Z1" s="140"/>
      <c r="AA1" s="140"/>
      <c r="AB1" s="140"/>
      <c r="AC1" s="140"/>
      <c r="AD1" s="140"/>
      <c r="AE1" s="140"/>
      <c r="AF1" s="140"/>
      <c r="AG1" s="140"/>
      <c r="AH1" s="140"/>
      <c r="AI1" s="140"/>
      <c r="AJ1" s="140"/>
      <c r="AK1" s="140"/>
      <c r="AL1" s="400" t="s">
        <v>597</v>
      </c>
    </row>
    <row r="2" spans="1:38" ht="61.5" customHeight="1" x14ac:dyDescent="0.2">
      <c r="A2" s="144"/>
      <c r="B2" s="402" t="e">
        <f>#REF!</f>
        <v>#REF!</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48" customHeight="1" x14ac:dyDescent="0.2">
      <c r="A4" s="145">
        <f>'SR A Esempio'!A4</f>
        <v>1</v>
      </c>
      <c r="B4" s="19" t="s">
        <v>635</v>
      </c>
      <c r="C4" s="395" t="str">
        <f>'SR A Esempio'!C4</f>
        <v>Accertamenti istruttori per il rilascio autorizzazione ministeriale ai centri tecnici per cronotachigrafi digitali</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44" t="s">
        <v>5</v>
      </c>
      <c r="S4" s="28" t="s">
        <v>5</v>
      </c>
      <c r="T4" s="28" t="s">
        <v>5</v>
      </c>
      <c r="U4" s="28" t="s">
        <v>7</v>
      </c>
      <c r="V4" s="37">
        <f>IF(R4="Alto",'db fasce di rischio'!$J$18,IF(R4="Medio-Alto",'db fasce di rischio'!$H$18,IF(R4="Medio",'db fasce di rischio'!$F$18,IF(R4="Medio-Basso",'db fasce di rischio'!$D$18,IF(R4="Basso",'db fasce di rischio'!$B$18,0)))))</f>
        <v>12.5</v>
      </c>
      <c r="W4" s="37">
        <f>IF(S4="Alto",'db fasce di rischio'!$J$18,IF(S4="Medio-Alto",'db fasce di rischio'!$H$18,IF(S4="Medio",'db fasce di rischio'!$F$18,IF(S4="Medio-Basso",'db fasce di rischio'!$D$18,IF(S4="Basso",'db fasce di rischio'!$B$18,0)))))</f>
        <v>12.5</v>
      </c>
      <c r="X4" s="37">
        <f>IF(T4="Alto",'db fasce di rischio'!$J$18,IF(T4="Medio-Alto",'db fasce di rischio'!$H$18,IF(T4="Medio",'db fasce di rischio'!$F$18,IF(T4="Medio-Basso",'db fasce di rischio'!$D$18,IF(T4="Basso",'db fasce di rischio'!$B$18,0)))))</f>
        <v>12.5</v>
      </c>
      <c r="Y4" s="37">
        <f>IF(U4="Alto",'db fasce di rischio'!$J$18,IF(U4="Medio-Alto",'db fasce di rischio'!$H$18,IF(U4="Medio",'db fasce di rischio'!$F$18,IF(U4="Medio-Basso",'db fasce di rischio'!$D$18,IF(U4="Basso",'db fasce di rischio'!$B$18,0)))))</f>
        <v>17.5</v>
      </c>
      <c r="Z4" s="38">
        <f>(V4*$R$2)+(W4*$S$2)+(X4*$T$2)+(Y4*$U$2)</f>
        <v>14</v>
      </c>
      <c r="AA4" s="158" t="str">
        <f>IF(Z4=0,"--",IF(Z4&lt;='db fasce di rischio'!$C$5,'db fasce di rischio'!$B$3,IF(Z4&lt;='db fasce di rischio'!$E$5,'db fasce di rischio'!$D$3,IF(Z4&lt;='db fasce di rischio'!$G$5,'db fasce di rischio'!$F$3,IF(Z4&lt;='db fasce di rischio'!$I$5,'db fasce di rischio'!$H$3,IF(Z4&gt;='db fasce di rischio'!$J$5,'db fasce di rischio'!$J$3))))))</f>
        <v>Medio</v>
      </c>
      <c r="AB4" s="28" t="s">
        <v>592</v>
      </c>
      <c r="AC4" s="244" t="s">
        <v>613</v>
      </c>
      <c r="AD4" s="28" t="s">
        <v>592</v>
      </c>
      <c r="AE4" s="37">
        <f>IF(AB4="Alta",'db fasce di rischio'!$B$21,IF(AB4="Medio-Alta",'db fasce di rischio'!$D$21,IF(AB4="Media",'db fasce di rischio'!$F$21,IF(AB4="Medio-Bassa",'db fasce di rischio'!$H$21,IF(AB4="Bassa",'db fasce di rischio'!$J$21,0)))))</f>
        <v>12.5</v>
      </c>
      <c r="AF4" s="37">
        <f>IF(AC4="Alta",'db fasce di rischio'!$B$21,IF(AC4="Medio-Alta",'db fasce di rischio'!$D$21,IF(AC4="Media",'db fasce di rischio'!$F$21,IF(AC4="Medio-Bassa",'db fasce di rischio'!$H$21,IF(AC4="Bassa",'db fasce di rischio'!$J$21,0)))))</f>
        <v>17.5</v>
      </c>
      <c r="AG4" s="37">
        <f>IF(AD4="Alta",'db fasce di rischio'!$B$21,IF(AD4="Medio-Alta",'db fasce di rischio'!$D$21,IF(AD4="Media",'db fasce di rischio'!$F$21,IF(AD4="Medio-Bassa",'db fasce di rischio'!$H$21,IF(AD4="Bassa",'db fasce di rischio'!$J$21,0)))))</f>
        <v>12.5</v>
      </c>
      <c r="AH4" s="136">
        <f>(AE4*$AB$2)+(AF4*$AC$2)+(AG4*$AD$2)</f>
        <v>13.5</v>
      </c>
      <c r="AI4" s="158" t="str">
        <f>IF(AH4=0,"--",IF(AH4&lt;='db fasce di rischio'!$C$5,'db fasce di rischio'!$J$3,IF(AH4&lt;='db fasce di rischio'!$E$5,'db fasce di rischio'!$H$3,IF(AH4&lt;='db fasce di rischio'!$G$5,'db fasce di rischio'!$F$3,IF(AH4&lt;='db fasce di rischio'!$I$5,'db fasce di rischio'!$D$3,IF(AH4&gt;='db fasce di rischio'!$J$5,'db fasce di rischio'!$B$3))))))</f>
        <v>Medio</v>
      </c>
      <c r="AJ4" s="136">
        <f>IF(R4=0,0,IF(S4=0,0,IF(T4=0,0,IF(U4=0,0,IF(AB4=0,0,IF(AC4=0,0,IF(AD4=0,0,(Z4*$AA$2)+(AH4*$AI$2))))))))</f>
        <v>13.849999999999998</v>
      </c>
      <c r="AK4" s="159" t="str">
        <f>IF(AJ4=0,"--",IF(AJ4&lt;='db fasce di rischio'!$C$5,'db fasce di rischio'!$B$3,IF(AJ4&lt;='db fasce di rischio'!$E$5,'db fasce di rischio'!$D$3,IF(AJ4&lt;='db fasce di rischio'!$G$5,'db fasce di rischio'!$F$3,IF(AJ4&lt;='db fasce di rischio'!$I$5,'db fasce di rischio'!$H$3,IF(AJ4&gt;='db fasce di rischio'!$J$5,'db fasce di rischio'!$J$3))))))</f>
        <v>Medio</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str">
        <f>'SR A Esempio'!C30</f>
        <v>[...]</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str">
        <f>'SR A Esempio'!C56</f>
        <v>[...]</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str">
        <f>'SR A Esempio'!C82</f>
        <v>[...]</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str">
        <f>'SR A Esempio'!C108</f>
        <v>[...]</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str">
        <f>'SR A Esempio'!C134</f>
        <v>[...]</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str">
        <f>'SR A Esempio'!C160</f>
        <v>[...]</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str">
        <f>'SR A Esempio'!C186</f>
        <v>[...]</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str">
        <f>'SR A Esempio'!C212</f>
        <v>[...]</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str">
        <f>'SR A Esempio'!C238</f>
        <v>[...]</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str">
        <f>'SR A Esempio'!C264</f>
        <v>[...]</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str">
        <f>'SR A Esempio'!C290</f>
        <v>[...]</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str">
        <f>'SR A Esempio'!C316</f>
        <v>[...]</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str">
        <f>'SR A Esempio'!C342</f>
        <v>[...]</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str">
        <f>'SR A Esempio'!C368</f>
        <v>[...]</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str">
        <f>'SR A Esempio'!C394</f>
        <v>[...]</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str">
        <f>'SR A Esempio'!C420</f>
        <v>[...]</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str">
        <f>'SR A Esempio'!C446</f>
        <v>[...]</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str">
        <f>'SR A Esempio'!C472</f>
        <v>[...]</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str">
        <f>'SR A Esempio'!C498</f>
        <v>[...]</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8955" priority="716" operator="equal">
      <formula>"Valore vuoto"</formula>
    </cfRule>
  </conditionalFormatting>
  <conditionalFormatting sqref="I4:K4">
    <cfRule type="containsBlanks" dxfId="8954" priority="715">
      <formula>LEN(TRIM(I4))=0</formula>
    </cfRule>
  </conditionalFormatting>
  <conditionalFormatting sqref="V4:Y4">
    <cfRule type="expression" dxfId="8953" priority="710">
      <formula>V4="Alto"</formula>
    </cfRule>
    <cfRule type="expression" dxfId="8952" priority="711">
      <formula>V4="Medio alto"</formula>
    </cfRule>
    <cfRule type="expression" dxfId="8951" priority="712">
      <formula>V4="Medio"</formula>
    </cfRule>
    <cfRule type="expression" dxfId="8950" priority="713">
      <formula>V4="Basso"</formula>
    </cfRule>
  </conditionalFormatting>
  <conditionalFormatting sqref="AH4">
    <cfRule type="expression" dxfId="8949" priority="704">
      <formula>AH4="Alto"</formula>
    </cfRule>
    <cfRule type="expression" dxfId="8948" priority="705">
      <formula>AH4="Medio alto"</formula>
    </cfRule>
    <cfRule type="expression" dxfId="8947" priority="706">
      <formula>AH4="Medio"</formula>
    </cfRule>
    <cfRule type="expression" dxfId="8946" priority="707">
      <formula>AH4="Basso"</formula>
    </cfRule>
  </conditionalFormatting>
  <conditionalFormatting sqref="AJ4">
    <cfRule type="expression" dxfId="8945" priority="700">
      <formula>AJ4="Alto"</formula>
    </cfRule>
    <cfRule type="expression" dxfId="8944" priority="701">
      <formula>AJ4="Medio alto"</formula>
    </cfRule>
    <cfRule type="expression" dxfId="8943" priority="702">
      <formula>AJ4="Medio"</formula>
    </cfRule>
    <cfRule type="expression" dxfId="8942" priority="703">
      <formula>AJ4="Basso"</formula>
    </cfRule>
  </conditionalFormatting>
  <conditionalFormatting sqref="AK4">
    <cfRule type="expression" dxfId="8941" priority="698">
      <formula>Z4=0</formula>
    </cfRule>
    <cfRule type="expression" dxfId="8940" priority="699">
      <formula>AH4=0</formula>
    </cfRule>
  </conditionalFormatting>
  <conditionalFormatting sqref="O4">
    <cfRule type="expression" dxfId="8939" priority="694">
      <formula>O4="Alto"</formula>
    </cfRule>
    <cfRule type="expression" dxfId="8938" priority="695">
      <formula>O4="Medio alto"</formula>
    </cfRule>
    <cfRule type="expression" dxfId="8937" priority="696">
      <formula>O4="Medio"</formula>
    </cfRule>
    <cfRule type="expression" dxfId="8936" priority="697">
      <formula>O4="Basso"</formula>
    </cfRule>
  </conditionalFormatting>
  <conditionalFormatting sqref="AE4:AG4">
    <cfRule type="expression" dxfId="8935" priority="690">
      <formula>AE4="Alto"</formula>
    </cfRule>
    <cfRule type="expression" dxfId="8934" priority="691">
      <formula>AE4="Medio alto"</formula>
    </cfRule>
    <cfRule type="expression" dxfId="8933" priority="692">
      <formula>AE4="Medio"</formula>
    </cfRule>
    <cfRule type="expression" dxfId="8932" priority="693">
      <formula>AE4="Basso"</formula>
    </cfRule>
  </conditionalFormatting>
  <conditionalFormatting sqref="P4">
    <cfRule type="expression" dxfId="8931" priority="720">
      <formula>I4=0</formula>
    </cfRule>
    <cfRule type="expression" dxfId="8930" priority="721">
      <formula>M4=0</formula>
    </cfRule>
  </conditionalFormatting>
  <conditionalFormatting sqref="M4">
    <cfRule type="cellIs" dxfId="8929" priority="665" operator="equal">
      <formula>"Valore vuoto"</formula>
    </cfRule>
  </conditionalFormatting>
  <conditionalFormatting sqref="M4">
    <cfRule type="containsBlanks" dxfId="8928" priority="664">
      <formula>LEN(TRIM(M4))=0</formula>
    </cfRule>
  </conditionalFormatting>
  <conditionalFormatting sqref="AK7">
    <cfRule type="expression" dxfId="8927" priority="659">
      <formula>Z7=0</formula>
    </cfRule>
    <cfRule type="expression" dxfId="8926" priority="660">
      <formula>AH7=0</formula>
    </cfRule>
  </conditionalFormatting>
  <conditionalFormatting sqref="P7">
    <cfRule type="expression" dxfId="8925" priority="662">
      <formula>I7=0</formula>
    </cfRule>
    <cfRule type="expression" dxfId="8924" priority="663">
      <formula>M7=0</formula>
    </cfRule>
  </conditionalFormatting>
  <conditionalFormatting sqref="M19">
    <cfRule type="cellIs" dxfId="8923" priority="503" operator="equal">
      <formula>"Valore vuoto"</formula>
    </cfRule>
  </conditionalFormatting>
  <conditionalFormatting sqref="M19">
    <cfRule type="containsBlanks" dxfId="8922" priority="502">
      <formula>LEN(TRIM(M19))=0</formula>
    </cfRule>
  </conditionalFormatting>
  <conditionalFormatting sqref="AK10">
    <cfRule type="expression" dxfId="8921" priority="654">
      <formula>Z10=0</formula>
    </cfRule>
    <cfRule type="expression" dxfId="8920" priority="655">
      <formula>AH10=0</formula>
    </cfRule>
  </conditionalFormatting>
  <conditionalFormatting sqref="P10">
    <cfRule type="expression" dxfId="8919" priority="657">
      <formula>I10=0</formula>
    </cfRule>
    <cfRule type="expression" dxfId="8918" priority="658">
      <formula>M10=0</formula>
    </cfRule>
  </conditionalFormatting>
  <conditionalFormatting sqref="I25:K25">
    <cfRule type="cellIs" dxfId="8917" priority="487" operator="equal">
      <formula>"Valore vuoto"</formula>
    </cfRule>
  </conditionalFormatting>
  <conditionalFormatting sqref="I25:K25">
    <cfRule type="containsBlanks" dxfId="8916" priority="486">
      <formula>LEN(TRIM(I25))=0</formula>
    </cfRule>
  </conditionalFormatting>
  <conditionalFormatting sqref="AK13">
    <cfRule type="expression" dxfId="8915" priority="649">
      <formula>Z13=0</formula>
    </cfRule>
    <cfRule type="expression" dxfId="8914" priority="650">
      <formula>AH13=0</formula>
    </cfRule>
  </conditionalFormatting>
  <conditionalFormatting sqref="P13">
    <cfRule type="expression" dxfId="8913" priority="652">
      <formula>I13=0</formula>
    </cfRule>
    <cfRule type="expression" dxfId="8912" priority="653">
      <formula>M13=0</formula>
    </cfRule>
  </conditionalFormatting>
  <conditionalFormatting sqref="AK16">
    <cfRule type="expression" dxfId="8911" priority="644">
      <formula>Z16=0</formula>
    </cfRule>
    <cfRule type="expression" dxfId="8910" priority="645">
      <formula>AH16=0</formula>
    </cfRule>
  </conditionalFormatting>
  <conditionalFormatting sqref="O31">
    <cfRule type="expression" dxfId="8909" priority="460">
      <formula>O31="Alto"</formula>
    </cfRule>
    <cfRule type="expression" dxfId="8908" priority="461">
      <formula>O31="Medio alto"</formula>
    </cfRule>
    <cfRule type="expression" dxfId="8907" priority="462">
      <formula>O31="Medio"</formula>
    </cfRule>
    <cfRule type="expression" dxfId="8906" priority="463">
      <formula>O31="Basso"</formula>
    </cfRule>
  </conditionalFormatting>
  <conditionalFormatting sqref="P16">
    <cfRule type="expression" dxfId="8905" priority="647">
      <formula>I16=0</formula>
    </cfRule>
    <cfRule type="expression" dxfId="8904" priority="648">
      <formula>M16=0</formula>
    </cfRule>
  </conditionalFormatting>
  <conditionalFormatting sqref="AK19">
    <cfRule type="expression" dxfId="8903" priority="638">
      <formula>Z19=0</formula>
    </cfRule>
    <cfRule type="expression" dxfId="8902" priority="639">
      <formula>AH19=0</formula>
    </cfRule>
  </conditionalFormatting>
  <conditionalFormatting sqref="P19">
    <cfRule type="expression" dxfId="8901" priority="642">
      <formula>I19=0</formula>
    </cfRule>
    <cfRule type="expression" dxfId="8900" priority="643">
      <formula>M19=0</formula>
    </cfRule>
  </conditionalFormatting>
  <conditionalFormatting sqref="AK22">
    <cfRule type="expression" dxfId="8899" priority="630">
      <formula>Z22=0</formula>
    </cfRule>
    <cfRule type="expression" dxfId="8898" priority="631">
      <formula>AH22=0</formula>
    </cfRule>
  </conditionalFormatting>
  <conditionalFormatting sqref="P22">
    <cfRule type="expression" dxfId="8897" priority="633">
      <formula>I22=0</formula>
    </cfRule>
    <cfRule type="expression" dxfId="8896" priority="634">
      <formula>M22=0</formula>
    </cfRule>
  </conditionalFormatting>
  <conditionalFormatting sqref="AK25">
    <cfRule type="expression" dxfId="8895" priority="625">
      <formula>Z25=0</formula>
    </cfRule>
    <cfRule type="expression" dxfId="8894" priority="626">
      <formula>AH25=0</formula>
    </cfRule>
  </conditionalFormatting>
  <conditionalFormatting sqref="P25">
    <cfRule type="expression" dxfId="8893" priority="628">
      <formula>I25=0</formula>
    </cfRule>
    <cfRule type="expression" dxfId="8892" priority="629">
      <formula>M25=0</formula>
    </cfRule>
  </conditionalFormatting>
  <conditionalFormatting sqref="AK28">
    <cfRule type="expression" dxfId="8891" priority="620">
      <formula>Z28=0</formula>
    </cfRule>
    <cfRule type="expression" dxfId="8890" priority="621">
      <formula>AH28=0</formula>
    </cfRule>
  </conditionalFormatting>
  <conditionalFormatting sqref="P28">
    <cfRule type="expression" dxfId="8889" priority="623">
      <formula>I28=0</formula>
    </cfRule>
    <cfRule type="expression" dxfId="8888" priority="624">
      <formula>M28=0</formula>
    </cfRule>
  </conditionalFormatting>
  <conditionalFormatting sqref="AK31">
    <cfRule type="expression" dxfId="8887" priority="615">
      <formula>Z31=0</formula>
    </cfRule>
    <cfRule type="expression" dxfId="8886" priority="616">
      <formula>AH31=0</formula>
    </cfRule>
  </conditionalFormatting>
  <conditionalFormatting sqref="P31">
    <cfRule type="expression" dxfId="8885" priority="618">
      <formula>I31=0</formula>
    </cfRule>
    <cfRule type="expression" dxfId="8884" priority="619">
      <formula>M31=0</formula>
    </cfRule>
  </conditionalFormatting>
  <conditionalFormatting sqref="M55">
    <cfRule type="cellIs" dxfId="8883" priority="371" operator="equal">
      <formula>"Valore vuoto"</formula>
    </cfRule>
  </conditionalFormatting>
  <conditionalFormatting sqref="M55">
    <cfRule type="containsBlanks" dxfId="8882" priority="370">
      <formula>LEN(TRIM(M55))=0</formula>
    </cfRule>
  </conditionalFormatting>
  <conditionalFormatting sqref="AK34">
    <cfRule type="expression" dxfId="8881" priority="609">
      <formula>Z34=0</formula>
    </cfRule>
    <cfRule type="expression" dxfId="8880" priority="610">
      <formula>AH34=0</formula>
    </cfRule>
  </conditionalFormatting>
  <conditionalFormatting sqref="P34">
    <cfRule type="expression" dxfId="8879" priority="613">
      <formula>I34=0</formula>
    </cfRule>
    <cfRule type="expression" dxfId="8878" priority="614">
      <formula>M34=0</formula>
    </cfRule>
  </conditionalFormatting>
  <conditionalFormatting sqref="AK37">
    <cfRule type="expression" dxfId="8877" priority="601">
      <formula>Z37=0</formula>
    </cfRule>
    <cfRule type="expression" dxfId="8876" priority="602">
      <formula>AH37=0</formula>
    </cfRule>
  </conditionalFormatting>
  <conditionalFormatting sqref="P37">
    <cfRule type="expression" dxfId="8875" priority="604">
      <formula>I37=0</formula>
    </cfRule>
    <cfRule type="expression" dxfId="8874" priority="605">
      <formula>M37=0</formula>
    </cfRule>
  </conditionalFormatting>
  <conditionalFormatting sqref="AK40">
    <cfRule type="expression" dxfId="8873" priority="596">
      <formula>Z40=0</formula>
    </cfRule>
    <cfRule type="expression" dxfId="8872" priority="597">
      <formula>AH40=0</formula>
    </cfRule>
  </conditionalFormatting>
  <conditionalFormatting sqref="P40">
    <cfRule type="expression" dxfId="8871" priority="599">
      <formula>I40=0</formula>
    </cfRule>
    <cfRule type="expression" dxfId="8870" priority="600">
      <formula>M40=0</formula>
    </cfRule>
  </conditionalFormatting>
  <conditionalFormatting sqref="AK43">
    <cfRule type="expression" dxfId="8869" priority="591">
      <formula>Z43=0</formula>
    </cfRule>
    <cfRule type="expression" dxfId="8868" priority="592">
      <formula>AH43=0</formula>
    </cfRule>
  </conditionalFormatting>
  <conditionalFormatting sqref="P43">
    <cfRule type="expression" dxfId="8867" priority="594">
      <formula>I43=0</formula>
    </cfRule>
    <cfRule type="expression" dxfId="8866" priority="595">
      <formula>M43=0</formula>
    </cfRule>
  </conditionalFormatting>
  <conditionalFormatting sqref="AK46">
    <cfRule type="expression" dxfId="8865" priority="586">
      <formula>Z46=0</formula>
    </cfRule>
    <cfRule type="expression" dxfId="8864" priority="587">
      <formula>AH46=0</formula>
    </cfRule>
  </conditionalFormatting>
  <conditionalFormatting sqref="P46">
    <cfRule type="expression" dxfId="8863" priority="589">
      <formula>I46=0</formula>
    </cfRule>
    <cfRule type="expression" dxfId="8862" priority="590">
      <formula>M46=0</formula>
    </cfRule>
  </conditionalFormatting>
  <conditionalFormatting sqref="AK49">
    <cfRule type="expression" dxfId="8861" priority="580">
      <formula>Z49=0</formula>
    </cfRule>
    <cfRule type="expression" dxfId="8860" priority="581">
      <formula>AH49=0</formula>
    </cfRule>
  </conditionalFormatting>
  <conditionalFormatting sqref="P49">
    <cfRule type="expression" dxfId="8859" priority="584">
      <formula>I49=0</formula>
    </cfRule>
    <cfRule type="expression" dxfId="8858" priority="585">
      <formula>M49=0</formula>
    </cfRule>
  </conditionalFormatting>
  <conditionalFormatting sqref="AK52">
    <cfRule type="expression" dxfId="8857" priority="572">
      <formula>Z52=0</formula>
    </cfRule>
    <cfRule type="expression" dxfId="8856" priority="573">
      <formula>AH52=0</formula>
    </cfRule>
  </conditionalFormatting>
  <conditionalFormatting sqref="P52">
    <cfRule type="expression" dxfId="8855" priority="575">
      <formula>I52=0</formula>
    </cfRule>
    <cfRule type="expression" dxfId="8854" priority="576">
      <formula>M52=0</formula>
    </cfRule>
  </conditionalFormatting>
  <conditionalFormatting sqref="AK55">
    <cfRule type="expression" dxfId="8853" priority="567">
      <formula>Z55=0</formula>
    </cfRule>
    <cfRule type="expression" dxfId="8852" priority="568">
      <formula>AH55=0</formula>
    </cfRule>
  </conditionalFormatting>
  <conditionalFormatting sqref="P55">
    <cfRule type="expression" dxfId="8851" priority="570">
      <formula>I55=0</formula>
    </cfRule>
    <cfRule type="expression" dxfId="8850" priority="571">
      <formula>M55=0</formula>
    </cfRule>
  </conditionalFormatting>
  <conditionalFormatting sqref="AK58">
    <cfRule type="expression" dxfId="8849" priority="562">
      <formula>Z58=0</formula>
    </cfRule>
    <cfRule type="expression" dxfId="8848" priority="563">
      <formula>AH58=0</formula>
    </cfRule>
  </conditionalFormatting>
  <conditionalFormatting sqref="P58">
    <cfRule type="expression" dxfId="8847" priority="565">
      <formula>I58=0</formula>
    </cfRule>
    <cfRule type="expression" dxfId="8846" priority="566">
      <formula>M58=0</formula>
    </cfRule>
  </conditionalFormatting>
  <conditionalFormatting sqref="AK61">
    <cfRule type="expression" dxfId="8845" priority="557">
      <formula>Z61=0</formula>
    </cfRule>
    <cfRule type="expression" dxfId="8844" priority="558">
      <formula>AH61=0</formula>
    </cfRule>
  </conditionalFormatting>
  <conditionalFormatting sqref="P61">
    <cfRule type="expression" dxfId="8843" priority="560">
      <formula>I61=0</formula>
    </cfRule>
    <cfRule type="expression" dxfId="8842" priority="561">
      <formula>M61=0</formula>
    </cfRule>
  </conditionalFormatting>
  <conditionalFormatting sqref="G4">
    <cfRule type="cellIs" dxfId="8841" priority="556" operator="notEqual">
      <formula>0</formula>
    </cfRule>
  </conditionalFormatting>
  <conditionalFormatting sqref="H4">
    <cfRule type="cellIs" dxfId="8840" priority="555" operator="notEqual">
      <formula>0</formula>
    </cfRule>
  </conditionalFormatting>
  <conditionalFormatting sqref="N4">
    <cfRule type="cellIs" dxfId="8839" priority="554" operator="notEqual">
      <formula>0</formula>
    </cfRule>
  </conditionalFormatting>
  <conditionalFormatting sqref="AE55:AG55">
    <cfRule type="expression" dxfId="8838" priority="46">
      <formula>AE55="Alto"</formula>
    </cfRule>
    <cfRule type="expression" dxfId="8837" priority="47">
      <formula>AE55="Medio alto"</formula>
    </cfRule>
    <cfRule type="expression" dxfId="8836" priority="48">
      <formula>AE55="Medio"</formula>
    </cfRule>
    <cfRule type="expression" dxfId="8835" priority="49">
      <formula>AE55="Basso"</formula>
    </cfRule>
  </conditionalFormatting>
  <conditionalFormatting sqref="I7:K7">
    <cfRule type="cellIs" dxfId="8834" priority="553" operator="equal">
      <formula>"Valore vuoto"</formula>
    </cfRule>
  </conditionalFormatting>
  <conditionalFormatting sqref="I7:K7">
    <cfRule type="containsBlanks" dxfId="8833" priority="552">
      <formula>LEN(TRIM(I7))=0</formula>
    </cfRule>
  </conditionalFormatting>
  <conditionalFormatting sqref="O7">
    <cfRule type="expression" dxfId="8832" priority="548">
      <formula>O7="Alto"</formula>
    </cfRule>
    <cfRule type="expression" dxfId="8831" priority="549">
      <formula>O7="Medio alto"</formula>
    </cfRule>
    <cfRule type="expression" dxfId="8830" priority="550">
      <formula>O7="Medio"</formula>
    </cfRule>
    <cfRule type="expression" dxfId="8829" priority="551">
      <formula>O7="Basso"</formula>
    </cfRule>
  </conditionalFormatting>
  <conditionalFormatting sqref="M7">
    <cfRule type="cellIs" dxfId="8828" priority="547" operator="equal">
      <formula>"Valore vuoto"</formula>
    </cfRule>
  </conditionalFormatting>
  <conditionalFormatting sqref="M7">
    <cfRule type="containsBlanks" dxfId="8827" priority="546">
      <formula>LEN(TRIM(M7))=0</formula>
    </cfRule>
  </conditionalFormatting>
  <conditionalFormatting sqref="G7">
    <cfRule type="cellIs" dxfId="8826" priority="545" operator="notEqual">
      <formula>0</formula>
    </cfRule>
  </conditionalFormatting>
  <conditionalFormatting sqref="H7">
    <cfRule type="cellIs" dxfId="8825" priority="544" operator="notEqual">
      <formula>0</formula>
    </cfRule>
  </conditionalFormatting>
  <conditionalFormatting sqref="N7">
    <cfRule type="cellIs" dxfId="8824" priority="543" operator="notEqual">
      <formula>0</formula>
    </cfRule>
  </conditionalFormatting>
  <conditionalFormatting sqref="I10:K10">
    <cfRule type="cellIs" dxfId="8823" priority="542" operator="equal">
      <formula>"Valore vuoto"</formula>
    </cfRule>
  </conditionalFormatting>
  <conditionalFormatting sqref="I10:K10">
    <cfRule type="containsBlanks" dxfId="8822" priority="541">
      <formula>LEN(TRIM(I10))=0</formula>
    </cfRule>
  </conditionalFormatting>
  <conditionalFormatting sqref="O10">
    <cfRule type="expression" dxfId="8821" priority="537">
      <formula>O10="Alto"</formula>
    </cfRule>
    <cfRule type="expression" dxfId="8820" priority="538">
      <formula>O10="Medio alto"</formula>
    </cfRule>
    <cfRule type="expression" dxfId="8819" priority="539">
      <formula>O10="Medio"</formula>
    </cfRule>
    <cfRule type="expression" dxfId="8818" priority="540">
      <formula>O10="Basso"</formula>
    </cfRule>
  </conditionalFormatting>
  <conditionalFormatting sqref="M10">
    <cfRule type="cellIs" dxfId="8817" priority="536" operator="equal">
      <formula>"Valore vuoto"</formula>
    </cfRule>
  </conditionalFormatting>
  <conditionalFormatting sqref="M10">
    <cfRule type="containsBlanks" dxfId="8816" priority="535">
      <formula>LEN(TRIM(M10))=0</formula>
    </cfRule>
  </conditionalFormatting>
  <conditionalFormatting sqref="G10">
    <cfRule type="cellIs" dxfId="8815" priority="534" operator="notEqual">
      <formula>0</formula>
    </cfRule>
  </conditionalFormatting>
  <conditionalFormatting sqref="H10">
    <cfRule type="cellIs" dxfId="8814" priority="533" operator="notEqual">
      <formula>0</formula>
    </cfRule>
  </conditionalFormatting>
  <conditionalFormatting sqref="N10">
    <cfRule type="cellIs" dxfId="8813" priority="532" operator="notEqual">
      <formula>0</formula>
    </cfRule>
  </conditionalFormatting>
  <conditionalFormatting sqref="I13:K13">
    <cfRule type="cellIs" dxfId="8812" priority="531" operator="equal">
      <formula>"Valore vuoto"</formula>
    </cfRule>
  </conditionalFormatting>
  <conditionalFormatting sqref="I13:K13">
    <cfRule type="containsBlanks" dxfId="8811" priority="530">
      <formula>LEN(TRIM(I13))=0</formula>
    </cfRule>
  </conditionalFormatting>
  <conditionalFormatting sqref="O13">
    <cfRule type="expression" dxfId="8810" priority="526">
      <formula>O13="Alto"</formula>
    </cfRule>
    <cfRule type="expression" dxfId="8809" priority="527">
      <formula>O13="Medio alto"</formula>
    </cfRule>
    <cfRule type="expression" dxfId="8808" priority="528">
      <formula>O13="Medio"</formula>
    </cfRule>
    <cfRule type="expression" dxfId="8807" priority="529">
      <formula>O13="Basso"</formula>
    </cfRule>
  </conditionalFormatting>
  <conditionalFormatting sqref="M13">
    <cfRule type="cellIs" dxfId="8806" priority="525" operator="equal">
      <formula>"Valore vuoto"</formula>
    </cfRule>
  </conditionalFormatting>
  <conditionalFormatting sqref="M13">
    <cfRule type="containsBlanks" dxfId="8805" priority="524">
      <formula>LEN(TRIM(M13))=0</formula>
    </cfRule>
  </conditionalFormatting>
  <conditionalFormatting sqref="G13">
    <cfRule type="cellIs" dxfId="8804" priority="523" operator="notEqual">
      <formula>0</formula>
    </cfRule>
  </conditionalFormatting>
  <conditionalFormatting sqref="H13">
    <cfRule type="cellIs" dxfId="8803" priority="522" operator="notEqual">
      <formula>0</formula>
    </cfRule>
  </conditionalFormatting>
  <conditionalFormatting sqref="N13">
    <cfRule type="cellIs" dxfId="8802" priority="521" operator="notEqual">
      <formula>0</formula>
    </cfRule>
  </conditionalFormatting>
  <conditionalFormatting sqref="I16:K16">
    <cfRule type="cellIs" dxfId="8801" priority="520" operator="equal">
      <formula>"Valore vuoto"</formula>
    </cfRule>
  </conditionalFormatting>
  <conditionalFormatting sqref="I16:K16">
    <cfRule type="containsBlanks" dxfId="8800" priority="519">
      <formula>LEN(TRIM(I16))=0</formula>
    </cfRule>
  </conditionalFormatting>
  <conditionalFormatting sqref="O16">
    <cfRule type="expression" dxfId="8799" priority="515">
      <formula>O16="Alto"</formula>
    </cfRule>
    <cfRule type="expression" dxfId="8798" priority="516">
      <formula>O16="Medio alto"</formula>
    </cfRule>
    <cfRule type="expression" dxfId="8797" priority="517">
      <formula>O16="Medio"</formula>
    </cfRule>
    <cfRule type="expression" dxfId="8796" priority="518">
      <formula>O16="Basso"</formula>
    </cfRule>
  </conditionalFormatting>
  <conditionalFormatting sqref="M16">
    <cfRule type="cellIs" dxfId="8795" priority="514" operator="equal">
      <formula>"Valore vuoto"</formula>
    </cfRule>
  </conditionalFormatting>
  <conditionalFormatting sqref="M16">
    <cfRule type="containsBlanks" dxfId="8794" priority="513">
      <formula>LEN(TRIM(M16))=0</formula>
    </cfRule>
  </conditionalFormatting>
  <conditionalFormatting sqref="G16">
    <cfRule type="cellIs" dxfId="8793" priority="512" operator="notEqual">
      <formula>0</formula>
    </cfRule>
  </conditionalFormatting>
  <conditionalFormatting sqref="H16">
    <cfRule type="cellIs" dxfId="8792" priority="511" operator="notEqual">
      <formula>0</formula>
    </cfRule>
  </conditionalFormatting>
  <conditionalFormatting sqref="N16">
    <cfRule type="cellIs" dxfId="8791" priority="510" operator="notEqual">
      <formula>0</formula>
    </cfRule>
  </conditionalFormatting>
  <conditionalFormatting sqref="I19:K19">
    <cfRule type="cellIs" dxfId="8790" priority="509" operator="equal">
      <formula>"Valore vuoto"</formula>
    </cfRule>
  </conditionalFormatting>
  <conditionalFormatting sqref="I19:K19">
    <cfRule type="containsBlanks" dxfId="8789" priority="508">
      <formula>LEN(TRIM(I19))=0</formula>
    </cfRule>
  </conditionalFormatting>
  <conditionalFormatting sqref="O19">
    <cfRule type="expression" dxfId="8788" priority="504">
      <formula>O19="Alto"</formula>
    </cfRule>
    <cfRule type="expression" dxfId="8787" priority="505">
      <formula>O19="Medio alto"</formula>
    </cfRule>
    <cfRule type="expression" dxfId="8786" priority="506">
      <formula>O19="Medio"</formula>
    </cfRule>
    <cfRule type="expression" dxfId="8785" priority="507">
      <formula>O19="Basso"</formula>
    </cfRule>
  </conditionalFormatting>
  <conditionalFormatting sqref="G19">
    <cfRule type="cellIs" dxfId="8784" priority="501" operator="notEqual">
      <formula>0</formula>
    </cfRule>
  </conditionalFormatting>
  <conditionalFormatting sqref="H19">
    <cfRule type="cellIs" dxfId="8783" priority="500" operator="notEqual">
      <formula>0</formula>
    </cfRule>
  </conditionalFormatting>
  <conditionalFormatting sqref="N19">
    <cfRule type="cellIs" dxfId="8782" priority="499" operator="notEqual">
      <formula>0</formula>
    </cfRule>
  </conditionalFormatting>
  <conditionalFormatting sqref="I22:K22">
    <cfRule type="cellIs" dxfId="8781" priority="498" operator="equal">
      <formula>"Valore vuoto"</formula>
    </cfRule>
  </conditionalFormatting>
  <conditionalFormatting sqref="I22:K22">
    <cfRule type="containsBlanks" dxfId="8780" priority="497">
      <formula>LEN(TRIM(I22))=0</formula>
    </cfRule>
  </conditionalFormatting>
  <conditionalFormatting sqref="O22">
    <cfRule type="expression" dxfId="8779" priority="493">
      <formula>O22="Alto"</formula>
    </cfRule>
    <cfRule type="expression" dxfId="8778" priority="494">
      <formula>O22="Medio alto"</formula>
    </cfRule>
    <cfRule type="expression" dxfId="8777" priority="495">
      <formula>O22="Medio"</formula>
    </cfRule>
    <cfRule type="expression" dxfId="8776" priority="496">
      <formula>O22="Basso"</formula>
    </cfRule>
  </conditionalFormatting>
  <conditionalFormatting sqref="M22">
    <cfRule type="cellIs" dxfId="8775" priority="492" operator="equal">
      <formula>"Valore vuoto"</formula>
    </cfRule>
  </conditionalFormatting>
  <conditionalFormatting sqref="M22">
    <cfRule type="containsBlanks" dxfId="8774" priority="491">
      <formula>LEN(TRIM(M22))=0</formula>
    </cfRule>
  </conditionalFormatting>
  <conditionalFormatting sqref="G22">
    <cfRule type="cellIs" dxfId="8773" priority="490" operator="notEqual">
      <formula>0</formula>
    </cfRule>
  </conditionalFormatting>
  <conditionalFormatting sqref="H22">
    <cfRule type="cellIs" dxfId="8772" priority="489" operator="notEqual">
      <formula>0</formula>
    </cfRule>
  </conditionalFormatting>
  <conditionalFormatting sqref="N22">
    <cfRule type="cellIs" dxfId="8771" priority="488" operator="notEqual">
      <formula>0</formula>
    </cfRule>
  </conditionalFormatting>
  <conditionalFormatting sqref="O25">
    <cfRule type="expression" dxfId="8770" priority="482">
      <formula>O25="Alto"</formula>
    </cfRule>
    <cfRule type="expression" dxfId="8769" priority="483">
      <formula>O25="Medio alto"</formula>
    </cfRule>
    <cfRule type="expression" dxfId="8768" priority="484">
      <formula>O25="Medio"</formula>
    </cfRule>
    <cfRule type="expression" dxfId="8767" priority="485">
      <formula>O25="Basso"</formula>
    </cfRule>
  </conditionalFormatting>
  <conditionalFormatting sqref="M25">
    <cfRule type="cellIs" dxfId="8766" priority="481" operator="equal">
      <formula>"Valore vuoto"</formula>
    </cfRule>
  </conditionalFormatting>
  <conditionalFormatting sqref="M25">
    <cfRule type="containsBlanks" dxfId="8765" priority="480">
      <formula>LEN(TRIM(M25))=0</formula>
    </cfRule>
  </conditionalFormatting>
  <conditionalFormatting sqref="G25">
    <cfRule type="cellIs" dxfId="8764" priority="479" operator="notEqual">
      <formula>0</formula>
    </cfRule>
  </conditionalFormatting>
  <conditionalFormatting sqref="H25">
    <cfRule type="cellIs" dxfId="8763" priority="478" operator="notEqual">
      <formula>0</formula>
    </cfRule>
  </conditionalFormatting>
  <conditionalFormatting sqref="N25">
    <cfRule type="cellIs" dxfId="8762" priority="477" operator="notEqual">
      <formula>0</formula>
    </cfRule>
  </conditionalFormatting>
  <conditionalFormatting sqref="I28:K28">
    <cfRule type="cellIs" dxfId="8761" priority="476" operator="equal">
      <formula>"Valore vuoto"</formula>
    </cfRule>
  </conditionalFormatting>
  <conditionalFormatting sqref="I28:K28">
    <cfRule type="containsBlanks" dxfId="8760" priority="475">
      <formula>LEN(TRIM(I28))=0</formula>
    </cfRule>
  </conditionalFormatting>
  <conditionalFormatting sqref="O28">
    <cfRule type="expression" dxfId="8759" priority="471">
      <formula>O28="Alto"</formula>
    </cfRule>
    <cfRule type="expression" dxfId="8758" priority="472">
      <formula>O28="Medio alto"</formula>
    </cfRule>
    <cfRule type="expression" dxfId="8757" priority="473">
      <formula>O28="Medio"</formula>
    </cfRule>
    <cfRule type="expression" dxfId="8756" priority="474">
      <formula>O28="Basso"</formula>
    </cfRule>
  </conditionalFormatting>
  <conditionalFormatting sqref="M28">
    <cfRule type="cellIs" dxfId="8755" priority="470" operator="equal">
      <formula>"Valore vuoto"</formula>
    </cfRule>
  </conditionalFormatting>
  <conditionalFormatting sqref="M28">
    <cfRule type="containsBlanks" dxfId="8754" priority="469">
      <formula>LEN(TRIM(M28))=0</formula>
    </cfRule>
  </conditionalFormatting>
  <conditionalFormatting sqref="G28">
    <cfRule type="cellIs" dxfId="8753" priority="468" operator="notEqual">
      <formula>0</formula>
    </cfRule>
  </conditionalFormatting>
  <conditionalFormatting sqref="H28">
    <cfRule type="cellIs" dxfId="8752" priority="467" operator="notEqual">
      <formula>0</formula>
    </cfRule>
  </conditionalFormatting>
  <conditionalFormatting sqref="N28">
    <cfRule type="cellIs" dxfId="8751" priority="466" operator="notEqual">
      <formula>0</formula>
    </cfRule>
  </conditionalFormatting>
  <conditionalFormatting sqref="I31:K31">
    <cfRule type="cellIs" dxfId="8750" priority="465" operator="equal">
      <formula>"Valore vuoto"</formula>
    </cfRule>
  </conditionalFormatting>
  <conditionalFormatting sqref="I31:K31">
    <cfRule type="containsBlanks" dxfId="8749" priority="464">
      <formula>LEN(TRIM(I31))=0</formula>
    </cfRule>
  </conditionalFormatting>
  <conditionalFormatting sqref="M31">
    <cfRule type="cellIs" dxfId="8748" priority="459" operator="equal">
      <formula>"Valore vuoto"</formula>
    </cfRule>
  </conditionalFormatting>
  <conditionalFormatting sqref="M31">
    <cfRule type="containsBlanks" dxfId="8747" priority="458">
      <formula>LEN(TRIM(M31))=0</formula>
    </cfRule>
  </conditionalFormatting>
  <conditionalFormatting sqref="G31">
    <cfRule type="cellIs" dxfId="8746" priority="457" operator="notEqual">
      <formula>0</formula>
    </cfRule>
  </conditionalFormatting>
  <conditionalFormatting sqref="H31">
    <cfRule type="cellIs" dxfId="8745" priority="456" operator="notEqual">
      <formula>0</formula>
    </cfRule>
  </conditionalFormatting>
  <conditionalFormatting sqref="N31">
    <cfRule type="cellIs" dxfId="8744" priority="455" operator="notEqual">
      <formula>0</formula>
    </cfRule>
  </conditionalFormatting>
  <conditionalFormatting sqref="I34:K34">
    <cfRule type="cellIs" dxfId="8743" priority="454" operator="equal">
      <formula>"Valore vuoto"</formula>
    </cfRule>
  </conditionalFormatting>
  <conditionalFormatting sqref="I34:K34">
    <cfRule type="containsBlanks" dxfId="8742" priority="453">
      <formula>LEN(TRIM(I34))=0</formula>
    </cfRule>
  </conditionalFormatting>
  <conditionalFormatting sqref="O34">
    <cfRule type="expression" dxfId="8741" priority="449">
      <formula>O34="Alto"</formula>
    </cfRule>
    <cfRule type="expression" dxfId="8740" priority="450">
      <formula>O34="Medio alto"</formula>
    </cfRule>
    <cfRule type="expression" dxfId="8739" priority="451">
      <formula>O34="Medio"</formula>
    </cfRule>
    <cfRule type="expression" dxfId="8738" priority="452">
      <formula>O34="Basso"</formula>
    </cfRule>
  </conditionalFormatting>
  <conditionalFormatting sqref="M34">
    <cfRule type="cellIs" dxfId="8737" priority="448" operator="equal">
      <formula>"Valore vuoto"</formula>
    </cfRule>
  </conditionalFormatting>
  <conditionalFormatting sqref="M34">
    <cfRule type="containsBlanks" dxfId="8736" priority="447">
      <formula>LEN(TRIM(M34))=0</formula>
    </cfRule>
  </conditionalFormatting>
  <conditionalFormatting sqref="G34">
    <cfRule type="cellIs" dxfId="8735" priority="446" operator="notEqual">
      <formula>0</formula>
    </cfRule>
  </conditionalFormatting>
  <conditionalFormatting sqref="H34">
    <cfRule type="cellIs" dxfId="8734" priority="445" operator="notEqual">
      <formula>0</formula>
    </cfRule>
  </conditionalFormatting>
  <conditionalFormatting sqref="N34">
    <cfRule type="cellIs" dxfId="8733" priority="444" operator="notEqual">
      <formula>0</formula>
    </cfRule>
  </conditionalFormatting>
  <conditionalFormatting sqref="I37:K37">
    <cfRule type="cellIs" dxfId="8732" priority="443" operator="equal">
      <formula>"Valore vuoto"</formula>
    </cfRule>
  </conditionalFormatting>
  <conditionalFormatting sqref="I37:K37">
    <cfRule type="containsBlanks" dxfId="8731" priority="442">
      <formula>LEN(TRIM(I37))=0</formula>
    </cfRule>
  </conditionalFormatting>
  <conditionalFormatting sqref="O37">
    <cfRule type="expression" dxfId="8730" priority="438">
      <formula>O37="Alto"</formula>
    </cfRule>
    <cfRule type="expression" dxfId="8729" priority="439">
      <formula>O37="Medio alto"</formula>
    </cfRule>
    <cfRule type="expression" dxfId="8728" priority="440">
      <formula>O37="Medio"</formula>
    </cfRule>
    <cfRule type="expression" dxfId="8727" priority="441">
      <formula>O37="Basso"</formula>
    </cfRule>
  </conditionalFormatting>
  <conditionalFormatting sqref="M37">
    <cfRule type="cellIs" dxfId="8726" priority="437" operator="equal">
      <formula>"Valore vuoto"</formula>
    </cfRule>
  </conditionalFormatting>
  <conditionalFormatting sqref="M37">
    <cfRule type="containsBlanks" dxfId="8725" priority="436">
      <formula>LEN(TRIM(M37))=0</formula>
    </cfRule>
  </conditionalFormatting>
  <conditionalFormatting sqref="G37">
    <cfRule type="cellIs" dxfId="8724" priority="435" operator="notEqual">
      <formula>0</formula>
    </cfRule>
  </conditionalFormatting>
  <conditionalFormatting sqref="H37">
    <cfRule type="cellIs" dxfId="8723" priority="434" operator="notEqual">
      <formula>0</formula>
    </cfRule>
  </conditionalFormatting>
  <conditionalFormatting sqref="N37">
    <cfRule type="cellIs" dxfId="8722" priority="433" operator="notEqual">
      <formula>0</formula>
    </cfRule>
  </conditionalFormatting>
  <conditionalFormatting sqref="I40:K40">
    <cfRule type="cellIs" dxfId="8721" priority="432" operator="equal">
      <formula>"Valore vuoto"</formula>
    </cfRule>
  </conditionalFormatting>
  <conditionalFormatting sqref="I40:K40">
    <cfRule type="containsBlanks" dxfId="8720" priority="431">
      <formula>LEN(TRIM(I40))=0</formula>
    </cfRule>
  </conditionalFormatting>
  <conditionalFormatting sqref="O40">
    <cfRule type="expression" dxfId="8719" priority="427">
      <formula>O40="Alto"</formula>
    </cfRule>
    <cfRule type="expression" dxfId="8718" priority="428">
      <formula>O40="Medio alto"</formula>
    </cfRule>
    <cfRule type="expression" dxfId="8717" priority="429">
      <formula>O40="Medio"</formula>
    </cfRule>
    <cfRule type="expression" dxfId="8716" priority="430">
      <formula>O40="Basso"</formula>
    </cfRule>
  </conditionalFormatting>
  <conditionalFormatting sqref="M40">
    <cfRule type="cellIs" dxfId="8715" priority="426" operator="equal">
      <formula>"Valore vuoto"</formula>
    </cfRule>
  </conditionalFormatting>
  <conditionalFormatting sqref="M40">
    <cfRule type="containsBlanks" dxfId="8714" priority="425">
      <formula>LEN(TRIM(M40))=0</formula>
    </cfRule>
  </conditionalFormatting>
  <conditionalFormatting sqref="G40">
    <cfRule type="cellIs" dxfId="8713" priority="424" operator="notEqual">
      <formula>0</formula>
    </cfRule>
  </conditionalFormatting>
  <conditionalFormatting sqref="H40">
    <cfRule type="cellIs" dxfId="8712" priority="423" operator="notEqual">
      <formula>0</formula>
    </cfRule>
  </conditionalFormatting>
  <conditionalFormatting sqref="N40">
    <cfRule type="cellIs" dxfId="8711" priority="422" operator="notEqual">
      <formula>0</formula>
    </cfRule>
  </conditionalFormatting>
  <conditionalFormatting sqref="I43:K43">
    <cfRule type="cellIs" dxfId="8710" priority="421" operator="equal">
      <formula>"Valore vuoto"</formula>
    </cfRule>
  </conditionalFormatting>
  <conditionalFormatting sqref="I43:K43">
    <cfRule type="containsBlanks" dxfId="8709" priority="420">
      <formula>LEN(TRIM(I43))=0</formula>
    </cfRule>
  </conditionalFormatting>
  <conditionalFormatting sqref="O43">
    <cfRule type="expression" dxfId="8708" priority="416">
      <formula>O43="Alto"</formula>
    </cfRule>
    <cfRule type="expression" dxfId="8707" priority="417">
      <formula>O43="Medio alto"</formula>
    </cfRule>
    <cfRule type="expression" dxfId="8706" priority="418">
      <formula>O43="Medio"</formula>
    </cfRule>
    <cfRule type="expression" dxfId="8705" priority="419">
      <formula>O43="Basso"</formula>
    </cfRule>
  </conditionalFormatting>
  <conditionalFormatting sqref="M43">
    <cfRule type="cellIs" dxfId="8704" priority="415" operator="equal">
      <formula>"Valore vuoto"</formula>
    </cfRule>
  </conditionalFormatting>
  <conditionalFormatting sqref="M43">
    <cfRule type="containsBlanks" dxfId="8703" priority="414">
      <formula>LEN(TRIM(M43))=0</formula>
    </cfRule>
  </conditionalFormatting>
  <conditionalFormatting sqref="G43">
    <cfRule type="cellIs" dxfId="8702" priority="413" operator="notEqual">
      <formula>0</formula>
    </cfRule>
  </conditionalFormatting>
  <conditionalFormatting sqref="H43">
    <cfRule type="cellIs" dxfId="8701" priority="412" operator="notEqual">
      <formula>0</formula>
    </cfRule>
  </conditionalFormatting>
  <conditionalFormatting sqref="N43">
    <cfRule type="cellIs" dxfId="8700" priority="411" operator="notEqual">
      <formula>0</formula>
    </cfRule>
  </conditionalFormatting>
  <conditionalFormatting sqref="I46:K46">
    <cfRule type="cellIs" dxfId="8699" priority="410" operator="equal">
      <formula>"Valore vuoto"</formula>
    </cfRule>
  </conditionalFormatting>
  <conditionalFormatting sqref="I46:K46">
    <cfRule type="containsBlanks" dxfId="8698" priority="409">
      <formula>LEN(TRIM(I46))=0</formula>
    </cfRule>
  </conditionalFormatting>
  <conditionalFormatting sqref="O46">
    <cfRule type="expression" dxfId="8697" priority="405">
      <formula>O46="Alto"</formula>
    </cfRule>
    <cfRule type="expression" dxfId="8696" priority="406">
      <formula>O46="Medio alto"</formula>
    </cfRule>
    <cfRule type="expression" dxfId="8695" priority="407">
      <formula>O46="Medio"</formula>
    </cfRule>
    <cfRule type="expression" dxfId="8694" priority="408">
      <formula>O46="Basso"</formula>
    </cfRule>
  </conditionalFormatting>
  <conditionalFormatting sqref="M46">
    <cfRule type="cellIs" dxfId="8693" priority="404" operator="equal">
      <formula>"Valore vuoto"</formula>
    </cfRule>
  </conditionalFormatting>
  <conditionalFormatting sqref="M46">
    <cfRule type="containsBlanks" dxfId="8692" priority="403">
      <formula>LEN(TRIM(M46))=0</formula>
    </cfRule>
  </conditionalFormatting>
  <conditionalFormatting sqref="G46">
    <cfRule type="cellIs" dxfId="8691" priority="402" operator="notEqual">
      <formula>0</formula>
    </cfRule>
  </conditionalFormatting>
  <conditionalFormatting sqref="H46">
    <cfRule type="cellIs" dxfId="8690" priority="401" operator="notEqual">
      <formula>0</formula>
    </cfRule>
  </conditionalFormatting>
  <conditionalFormatting sqref="N46">
    <cfRule type="cellIs" dxfId="8689" priority="400" operator="notEqual">
      <formula>0</formula>
    </cfRule>
  </conditionalFormatting>
  <conditionalFormatting sqref="I49:K49">
    <cfRule type="cellIs" dxfId="8688" priority="399" operator="equal">
      <formula>"Valore vuoto"</formula>
    </cfRule>
  </conditionalFormatting>
  <conditionalFormatting sqref="I49:K49">
    <cfRule type="containsBlanks" dxfId="8687" priority="398">
      <formula>LEN(TRIM(I49))=0</formula>
    </cfRule>
  </conditionalFormatting>
  <conditionalFormatting sqref="O49">
    <cfRule type="expression" dxfId="8686" priority="394">
      <formula>O49="Alto"</formula>
    </cfRule>
    <cfRule type="expression" dxfId="8685" priority="395">
      <formula>O49="Medio alto"</formula>
    </cfRule>
    <cfRule type="expression" dxfId="8684" priority="396">
      <formula>O49="Medio"</formula>
    </cfRule>
    <cfRule type="expression" dxfId="8683" priority="397">
      <formula>O49="Basso"</formula>
    </cfRule>
  </conditionalFormatting>
  <conditionalFormatting sqref="M49">
    <cfRule type="cellIs" dxfId="8682" priority="393" operator="equal">
      <formula>"Valore vuoto"</formula>
    </cfRule>
  </conditionalFormatting>
  <conditionalFormatting sqref="M49">
    <cfRule type="containsBlanks" dxfId="8681" priority="392">
      <formula>LEN(TRIM(M49))=0</formula>
    </cfRule>
  </conditionalFormatting>
  <conditionalFormatting sqref="G49">
    <cfRule type="cellIs" dxfId="8680" priority="391" operator="notEqual">
      <formula>0</formula>
    </cfRule>
  </conditionalFormatting>
  <conditionalFormatting sqref="H49">
    <cfRule type="cellIs" dxfId="8679" priority="390" operator="notEqual">
      <formula>0</formula>
    </cfRule>
  </conditionalFormatting>
  <conditionalFormatting sqref="N49">
    <cfRule type="cellIs" dxfId="8678" priority="389" operator="notEqual">
      <formula>0</formula>
    </cfRule>
  </conditionalFormatting>
  <conditionalFormatting sqref="I52:K52">
    <cfRule type="cellIs" dxfId="8677" priority="388" operator="equal">
      <formula>"Valore vuoto"</formula>
    </cfRule>
  </conditionalFormatting>
  <conditionalFormatting sqref="I52:K52">
    <cfRule type="containsBlanks" dxfId="8676" priority="387">
      <formula>LEN(TRIM(I52))=0</formula>
    </cfRule>
  </conditionalFormatting>
  <conditionalFormatting sqref="O52">
    <cfRule type="expression" dxfId="8675" priority="383">
      <formula>O52="Alto"</formula>
    </cfRule>
    <cfRule type="expression" dxfId="8674" priority="384">
      <formula>O52="Medio alto"</formula>
    </cfRule>
    <cfRule type="expression" dxfId="8673" priority="385">
      <formula>O52="Medio"</formula>
    </cfRule>
    <cfRule type="expression" dxfId="8672" priority="386">
      <formula>O52="Basso"</formula>
    </cfRule>
  </conditionalFormatting>
  <conditionalFormatting sqref="M52">
    <cfRule type="cellIs" dxfId="8671" priority="382" operator="equal">
      <formula>"Valore vuoto"</formula>
    </cfRule>
  </conditionalFormatting>
  <conditionalFormatting sqref="M52">
    <cfRule type="containsBlanks" dxfId="8670" priority="381">
      <formula>LEN(TRIM(M52))=0</formula>
    </cfRule>
  </conditionalFormatting>
  <conditionalFormatting sqref="G52">
    <cfRule type="cellIs" dxfId="8669" priority="380" operator="notEqual">
      <formula>0</formula>
    </cfRule>
  </conditionalFormatting>
  <conditionalFormatting sqref="H52">
    <cfRule type="cellIs" dxfId="8668" priority="379" operator="notEqual">
      <formula>0</formula>
    </cfRule>
  </conditionalFormatting>
  <conditionalFormatting sqref="N52">
    <cfRule type="cellIs" dxfId="8667" priority="378" operator="notEqual">
      <formula>0</formula>
    </cfRule>
  </conditionalFormatting>
  <conditionalFormatting sqref="I55:K55">
    <cfRule type="cellIs" dxfId="8666" priority="377" operator="equal">
      <formula>"Valore vuoto"</formula>
    </cfRule>
  </conditionalFormatting>
  <conditionalFormatting sqref="I55:K55">
    <cfRule type="containsBlanks" dxfId="8665" priority="376">
      <formula>LEN(TRIM(I55))=0</formula>
    </cfRule>
  </conditionalFormatting>
  <conditionalFormatting sqref="O55">
    <cfRule type="expression" dxfId="8664" priority="372">
      <formula>O55="Alto"</formula>
    </cfRule>
    <cfRule type="expression" dxfId="8663" priority="373">
      <formula>O55="Medio alto"</formula>
    </cfRule>
    <cfRule type="expression" dxfId="8662" priority="374">
      <formula>O55="Medio"</formula>
    </cfRule>
    <cfRule type="expression" dxfId="8661" priority="375">
      <formula>O55="Basso"</formula>
    </cfRule>
  </conditionalFormatting>
  <conditionalFormatting sqref="G55">
    <cfRule type="cellIs" dxfId="8660" priority="369" operator="notEqual">
      <formula>0</formula>
    </cfRule>
  </conditionalFormatting>
  <conditionalFormatting sqref="H55">
    <cfRule type="cellIs" dxfId="8659" priority="368" operator="notEqual">
      <formula>0</formula>
    </cfRule>
  </conditionalFormatting>
  <conditionalFormatting sqref="N55">
    <cfRule type="cellIs" dxfId="8658" priority="367" operator="notEqual">
      <formula>0</formula>
    </cfRule>
  </conditionalFormatting>
  <conditionalFormatting sqref="O58">
    <cfRule type="expression" dxfId="8657" priority="363">
      <formula>O58="Alto"</formula>
    </cfRule>
    <cfRule type="expression" dxfId="8656" priority="364">
      <formula>O58="Medio alto"</formula>
    </cfRule>
    <cfRule type="expression" dxfId="8655" priority="365">
      <formula>O58="Medio"</formula>
    </cfRule>
    <cfRule type="expression" dxfId="8654" priority="366">
      <formula>O58="Basso"</formula>
    </cfRule>
  </conditionalFormatting>
  <conditionalFormatting sqref="I61:K61">
    <cfRule type="cellIs" dxfId="8653" priority="362" operator="equal">
      <formula>"Valore vuoto"</formula>
    </cfRule>
  </conditionalFormatting>
  <conditionalFormatting sqref="I61:K61">
    <cfRule type="containsBlanks" dxfId="8652" priority="361">
      <formula>LEN(TRIM(I61))=0</formula>
    </cfRule>
  </conditionalFormatting>
  <conditionalFormatting sqref="O61">
    <cfRule type="expression" dxfId="8651" priority="357">
      <formula>O61="Alto"</formula>
    </cfRule>
    <cfRule type="expression" dxfId="8650" priority="358">
      <formula>O61="Medio alto"</formula>
    </cfRule>
    <cfRule type="expression" dxfId="8649" priority="359">
      <formula>O61="Medio"</formula>
    </cfRule>
    <cfRule type="expression" dxfId="8648" priority="360">
      <formula>O61="Basso"</formula>
    </cfRule>
  </conditionalFormatting>
  <conditionalFormatting sqref="M61">
    <cfRule type="cellIs" dxfId="8647" priority="356" operator="equal">
      <formula>"Valore vuoto"</formula>
    </cfRule>
  </conditionalFormatting>
  <conditionalFormatting sqref="M61">
    <cfRule type="containsBlanks" dxfId="8646" priority="355">
      <formula>LEN(TRIM(M61))=0</formula>
    </cfRule>
  </conditionalFormatting>
  <conditionalFormatting sqref="G61">
    <cfRule type="cellIs" dxfId="8645" priority="354" operator="notEqual">
      <formula>0</formula>
    </cfRule>
  </conditionalFormatting>
  <conditionalFormatting sqref="H61">
    <cfRule type="cellIs" dxfId="8644" priority="353" operator="notEqual">
      <formula>0</formula>
    </cfRule>
  </conditionalFormatting>
  <conditionalFormatting sqref="N61">
    <cfRule type="cellIs" dxfId="8643" priority="352" operator="notEqual">
      <formula>0</formula>
    </cfRule>
  </conditionalFormatting>
  <conditionalFormatting sqref="V7:Y7">
    <cfRule type="expression" dxfId="8642" priority="346">
      <formula>V7="Alto"</formula>
    </cfRule>
    <cfRule type="expression" dxfId="8641" priority="347">
      <formula>V7="Medio alto"</formula>
    </cfRule>
    <cfRule type="expression" dxfId="8640" priority="348">
      <formula>V7="Medio"</formula>
    </cfRule>
    <cfRule type="expression" dxfId="8639" priority="349">
      <formula>V7="Basso"</formula>
    </cfRule>
  </conditionalFormatting>
  <conditionalFormatting sqref="AH7">
    <cfRule type="expression" dxfId="8638" priority="342">
      <formula>AH7="Alto"</formula>
    </cfRule>
    <cfRule type="expression" dxfId="8637" priority="343">
      <formula>AH7="Medio alto"</formula>
    </cfRule>
    <cfRule type="expression" dxfId="8636" priority="344">
      <formula>AH7="Medio"</formula>
    </cfRule>
    <cfRule type="expression" dxfId="8635" priority="345">
      <formula>AH7="Basso"</formula>
    </cfRule>
  </conditionalFormatting>
  <conditionalFormatting sqref="AJ7">
    <cfRule type="expression" dxfId="8634" priority="338">
      <formula>AJ7="Alto"</formula>
    </cfRule>
    <cfRule type="expression" dxfId="8633" priority="339">
      <formula>AJ7="Medio alto"</formula>
    </cfRule>
    <cfRule type="expression" dxfId="8632" priority="340">
      <formula>AJ7="Medio"</formula>
    </cfRule>
    <cfRule type="expression" dxfId="8631" priority="341">
      <formula>AJ7="Basso"</formula>
    </cfRule>
  </conditionalFormatting>
  <conditionalFormatting sqref="AE7:AG7">
    <cfRule type="expression" dxfId="8630" priority="334">
      <formula>AE7="Alto"</formula>
    </cfRule>
    <cfRule type="expression" dxfId="8629" priority="335">
      <formula>AE7="Medio alto"</formula>
    </cfRule>
    <cfRule type="expression" dxfId="8628" priority="336">
      <formula>AE7="Medio"</formula>
    </cfRule>
    <cfRule type="expression" dxfId="8627" priority="337">
      <formula>AE7="Basso"</formula>
    </cfRule>
  </conditionalFormatting>
  <conditionalFormatting sqref="R7:U7">
    <cfRule type="cellIs" dxfId="8626" priority="333" operator="notEqual">
      <formula>0</formula>
    </cfRule>
  </conditionalFormatting>
  <conditionalFormatting sqref="AB7:AD7">
    <cfRule type="cellIs" dxfId="8625" priority="332" operator="notEqual">
      <formula>0</formula>
    </cfRule>
  </conditionalFormatting>
  <conditionalFormatting sqref="V10:Y10">
    <cfRule type="expression" dxfId="8624" priority="328">
      <formula>V10="Alto"</formula>
    </cfRule>
    <cfRule type="expression" dxfId="8623" priority="329">
      <formula>V10="Medio alto"</formula>
    </cfRule>
    <cfRule type="expression" dxfId="8622" priority="330">
      <formula>V10="Medio"</formula>
    </cfRule>
    <cfRule type="expression" dxfId="8621" priority="331">
      <formula>V10="Basso"</formula>
    </cfRule>
  </conditionalFormatting>
  <conditionalFormatting sqref="AH10">
    <cfRule type="expression" dxfId="8620" priority="324">
      <formula>AH10="Alto"</formula>
    </cfRule>
    <cfRule type="expression" dxfId="8619" priority="325">
      <formula>AH10="Medio alto"</formula>
    </cfRule>
    <cfRule type="expression" dxfId="8618" priority="326">
      <formula>AH10="Medio"</formula>
    </cfRule>
    <cfRule type="expression" dxfId="8617" priority="327">
      <formula>AH10="Basso"</formula>
    </cfRule>
  </conditionalFormatting>
  <conditionalFormatting sqref="AJ10">
    <cfRule type="expression" dxfId="8616" priority="320">
      <formula>AJ10="Alto"</formula>
    </cfRule>
    <cfRule type="expression" dxfId="8615" priority="321">
      <formula>AJ10="Medio alto"</formula>
    </cfRule>
    <cfRule type="expression" dxfId="8614" priority="322">
      <formula>AJ10="Medio"</formula>
    </cfRule>
    <cfRule type="expression" dxfId="8613" priority="323">
      <formula>AJ10="Basso"</formula>
    </cfRule>
  </conditionalFormatting>
  <conditionalFormatting sqref="AE10:AG10">
    <cfRule type="expression" dxfId="8612" priority="316">
      <formula>AE10="Alto"</formula>
    </cfRule>
    <cfRule type="expression" dxfId="8611" priority="317">
      <formula>AE10="Medio alto"</formula>
    </cfRule>
    <cfRule type="expression" dxfId="8610" priority="318">
      <formula>AE10="Medio"</formula>
    </cfRule>
    <cfRule type="expression" dxfId="8609" priority="319">
      <formula>AE10="Basso"</formula>
    </cfRule>
  </conditionalFormatting>
  <conditionalFormatting sqref="R10:U10">
    <cfRule type="cellIs" dxfId="8608" priority="315" operator="notEqual">
      <formula>0</formula>
    </cfRule>
  </conditionalFormatting>
  <conditionalFormatting sqref="AB10:AD10">
    <cfRule type="cellIs" dxfId="8607" priority="314" operator="notEqual">
      <formula>0</formula>
    </cfRule>
  </conditionalFormatting>
  <conditionalFormatting sqref="V13:Y13">
    <cfRule type="expression" dxfId="8606" priority="310">
      <formula>V13="Alto"</formula>
    </cfRule>
    <cfRule type="expression" dxfId="8605" priority="311">
      <formula>V13="Medio alto"</formula>
    </cfRule>
    <cfRule type="expression" dxfId="8604" priority="312">
      <formula>V13="Medio"</formula>
    </cfRule>
    <cfRule type="expression" dxfId="8603" priority="313">
      <formula>V13="Basso"</formula>
    </cfRule>
  </conditionalFormatting>
  <conditionalFormatting sqref="AH13">
    <cfRule type="expression" dxfId="8602" priority="306">
      <formula>AH13="Alto"</formula>
    </cfRule>
    <cfRule type="expression" dxfId="8601" priority="307">
      <formula>AH13="Medio alto"</formula>
    </cfRule>
    <cfRule type="expression" dxfId="8600" priority="308">
      <formula>AH13="Medio"</formula>
    </cfRule>
    <cfRule type="expression" dxfId="8599" priority="309">
      <formula>AH13="Basso"</formula>
    </cfRule>
  </conditionalFormatting>
  <conditionalFormatting sqref="AJ13">
    <cfRule type="expression" dxfId="8598" priority="302">
      <formula>AJ13="Alto"</formula>
    </cfRule>
    <cfRule type="expression" dxfId="8597" priority="303">
      <formula>AJ13="Medio alto"</formula>
    </cfRule>
    <cfRule type="expression" dxfId="8596" priority="304">
      <formula>AJ13="Medio"</formula>
    </cfRule>
    <cfRule type="expression" dxfId="8595" priority="305">
      <formula>AJ13="Basso"</formula>
    </cfRule>
  </conditionalFormatting>
  <conditionalFormatting sqref="AE13:AG13">
    <cfRule type="expression" dxfId="8594" priority="298">
      <formula>AE13="Alto"</formula>
    </cfRule>
    <cfRule type="expression" dxfId="8593" priority="299">
      <formula>AE13="Medio alto"</formula>
    </cfRule>
    <cfRule type="expression" dxfId="8592" priority="300">
      <formula>AE13="Medio"</formula>
    </cfRule>
    <cfRule type="expression" dxfId="8591" priority="301">
      <formula>AE13="Basso"</formula>
    </cfRule>
  </conditionalFormatting>
  <conditionalFormatting sqref="R13:U13">
    <cfRule type="cellIs" dxfId="8590" priority="297" operator="notEqual">
      <formula>0</formula>
    </cfRule>
  </conditionalFormatting>
  <conditionalFormatting sqref="AB13:AD13">
    <cfRule type="cellIs" dxfId="8589" priority="296" operator="notEqual">
      <formula>0</formula>
    </cfRule>
  </conditionalFormatting>
  <conditionalFormatting sqref="V16:Y16">
    <cfRule type="expression" dxfId="8588" priority="292">
      <formula>V16="Alto"</formula>
    </cfRule>
    <cfRule type="expression" dxfId="8587" priority="293">
      <formula>V16="Medio alto"</formula>
    </cfRule>
    <cfRule type="expression" dxfId="8586" priority="294">
      <formula>V16="Medio"</formula>
    </cfRule>
    <cfRule type="expression" dxfId="8585" priority="295">
      <formula>V16="Basso"</formula>
    </cfRule>
  </conditionalFormatting>
  <conditionalFormatting sqref="AH16">
    <cfRule type="expression" dxfId="8584" priority="288">
      <formula>AH16="Alto"</formula>
    </cfRule>
    <cfRule type="expression" dxfId="8583" priority="289">
      <formula>AH16="Medio alto"</formula>
    </cfRule>
    <cfRule type="expression" dxfId="8582" priority="290">
      <formula>AH16="Medio"</formula>
    </cfRule>
    <cfRule type="expression" dxfId="8581" priority="291">
      <formula>AH16="Basso"</formula>
    </cfRule>
  </conditionalFormatting>
  <conditionalFormatting sqref="AJ16">
    <cfRule type="expression" dxfId="8580" priority="284">
      <formula>AJ16="Alto"</formula>
    </cfRule>
    <cfRule type="expression" dxfId="8579" priority="285">
      <formula>AJ16="Medio alto"</formula>
    </cfRule>
    <cfRule type="expression" dxfId="8578" priority="286">
      <formula>AJ16="Medio"</formula>
    </cfRule>
    <cfRule type="expression" dxfId="8577" priority="287">
      <formula>AJ16="Basso"</formula>
    </cfRule>
  </conditionalFormatting>
  <conditionalFormatting sqref="AE16:AG16">
    <cfRule type="expression" dxfId="8576" priority="280">
      <formula>AE16="Alto"</formula>
    </cfRule>
    <cfRule type="expression" dxfId="8575" priority="281">
      <formula>AE16="Medio alto"</formula>
    </cfRule>
    <cfRule type="expression" dxfId="8574" priority="282">
      <formula>AE16="Medio"</formula>
    </cfRule>
    <cfRule type="expression" dxfId="8573" priority="283">
      <formula>AE16="Basso"</formula>
    </cfRule>
  </conditionalFormatting>
  <conditionalFormatting sqref="R16:U16">
    <cfRule type="cellIs" dxfId="8572" priority="279" operator="notEqual">
      <formula>0</formula>
    </cfRule>
  </conditionalFormatting>
  <conditionalFormatting sqref="AB16:AD16">
    <cfRule type="cellIs" dxfId="8571" priority="278" operator="notEqual">
      <formula>0</formula>
    </cfRule>
  </conditionalFormatting>
  <conditionalFormatting sqref="V19:Y19">
    <cfRule type="expression" dxfId="8570" priority="274">
      <formula>V19="Alto"</formula>
    </cfRule>
    <cfRule type="expression" dxfId="8569" priority="275">
      <formula>V19="Medio alto"</formula>
    </cfRule>
    <cfRule type="expression" dxfId="8568" priority="276">
      <formula>V19="Medio"</formula>
    </cfRule>
    <cfRule type="expression" dxfId="8567" priority="277">
      <formula>V19="Basso"</formula>
    </cfRule>
  </conditionalFormatting>
  <conditionalFormatting sqref="AH19">
    <cfRule type="expression" dxfId="8566" priority="270">
      <formula>AH19="Alto"</formula>
    </cfRule>
    <cfRule type="expression" dxfId="8565" priority="271">
      <formula>AH19="Medio alto"</formula>
    </cfRule>
    <cfRule type="expression" dxfId="8564" priority="272">
      <formula>AH19="Medio"</formula>
    </cfRule>
    <cfRule type="expression" dxfId="8563" priority="273">
      <formula>AH19="Basso"</formula>
    </cfRule>
  </conditionalFormatting>
  <conditionalFormatting sqref="AJ19">
    <cfRule type="expression" dxfId="8562" priority="266">
      <formula>AJ19="Alto"</formula>
    </cfRule>
    <cfRule type="expression" dxfId="8561" priority="267">
      <formula>AJ19="Medio alto"</formula>
    </cfRule>
    <cfRule type="expression" dxfId="8560" priority="268">
      <formula>AJ19="Medio"</formula>
    </cfRule>
    <cfRule type="expression" dxfId="8559" priority="269">
      <formula>AJ19="Basso"</formula>
    </cfRule>
  </conditionalFormatting>
  <conditionalFormatting sqref="AE19:AG19">
    <cfRule type="expression" dxfId="8558" priority="262">
      <formula>AE19="Alto"</formula>
    </cfRule>
    <cfRule type="expression" dxfId="8557" priority="263">
      <formula>AE19="Medio alto"</formula>
    </cfRule>
    <cfRule type="expression" dxfId="8556" priority="264">
      <formula>AE19="Medio"</formula>
    </cfRule>
    <cfRule type="expression" dxfId="8555" priority="265">
      <formula>AE19="Basso"</formula>
    </cfRule>
  </conditionalFormatting>
  <conditionalFormatting sqref="R19:U19">
    <cfRule type="cellIs" dxfId="8554" priority="261" operator="notEqual">
      <formula>0</formula>
    </cfRule>
  </conditionalFormatting>
  <conditionalFormatting sqref="AB19:AD19">
    <cfRule type="cellIs" dxfId="8553" priority="260" operator="notEqual">
      <formula>0</formula>
    </cfRule>
  </conditionalFormatting>
  <conditionalFormatting sqref="V22:Y22">
    <cfRule type="expression" dxfId="8552" priority="256">
      <formula>V22="Alto"</formula>
    </cfRule>
    <cfRule type="expression" dxfId="8551" priority="257">
      <formula>V22="Medio alto"</formula>
    </cfRule>
    <cfRule type="expression" dxfId="8550" priority="258">
      <formula>V22="Medio"</formula>
    </cfRule>
    <cfRule type="expression" dxfId="8549" priority="259">
      <formula>V22="Basso"</formula>
    </cfRule>
  </conditionalFormatting>
  <conditionalFormatting sqref="AH22">
    <cfRule type="expression" dxfId="8548" priority="252">
      <formula>AH22="Alto"</formula>
    </cfRule>
    <cfRule type="expression" dxfId="8547" priority="253">
      <formula>AH22="Medio alto"</formula>
    </cfRule>
    <cfRule type="expression" dxfId="8546" priority="254">
      <formula>AH22="Medio"</formula>
    </cfRule>
    <cfRule type="expression" dxfId="8545" priority="255">
      <formula>AH22="Basso"</formula>
    </cfRule>
  </conditionalFormatting>
  <conditionalFormatting sqref="AJ22">
    <cfRule type="expression" dxfId="8544" priority="248">
      <formula>AJ22="Alto"</formula>
    </cfRule>
    <cfRule type="expression" dxfId="8543" priority="249">
      <formula>AJ22="Medio alto"</formula>
    </cfRule>
    <cfRule type="expression" dxfId="8542" priority="250">
      <formula>AJ22="Medio"</formula>
    </cfRule>
    <cfRule type="expression" dxfId="8541" priority="251">
      <formula>AJ22="Basso"</formula>
    </cfRule>
  </conditionalFormatting>
  <conditionalFormatting sqref="AE22:AG22">
    <cfRule type="expression" dxfId="8540" priority="244">
      <formula>AE22="Alto"</formula>
    </cfRule>
    <cfRule type="expression" dxfId="8539" priority="245">
      <formula>AE22="Medio alto"</formula>
    </cfRule>
    <cfRule type="expression" dxfId="8538" priority="246">
      <formula>AE22="Medio"</formula>
    </cfRule>
    <cfRule type="expression" dxfId="8537" priority="247">
      <formula>AE22="Basso"</formula>
    </cfRule>
  </conditionalFormatting>
  <conditionalFormatting sqref="R22:U22">
    <cfRule type="cellIs" dxfId="8536" priority="243" operator="notEqual">
      <formula>0</formula>
    </cfRule>
  </conditionalFormatting>
  <conditionalFormatting sqref="AB22:AD22">
    <cfRule type="cellIs" dxfId="8535" priority="242" operator="notEqual">
      <formula>0</formula>
    </cfRule>
  </conditionalFormatting>
  <conditionalFormatting sqref="V25:Y25">
    <cfRule type="expression" dxfId="8534" priority="238">
      <formula>V25="Alto"</formula>
    </cfRule>
    <cfRule type="expression" dxfId="8533" priority="239">
      <formula>V25="Medio alto"</formula>
    </cfRule>
    <cfRule type="expression" dxfId="8532" priority="240">
      <formula>V25="Medio"</formula>
    </cfRule>
    <cfRule type="expression" dxfId="8531" priority="241">
      <formula>V25="Basso"</formula>
    </cfRule>
  </conditionalFormatting>
  <conditionalFormatting sqref="AH25">
    <cfRule type="expression" dxfId="8530" priority="234">
      <formula>AH25="Alto"</formula>
    </cfRule>
    <cfRule type="expression" dxfId="8529" priority="235">
      <formula>AH25="Medio alto"</formula>
    </cfRule>
    <cfRule type="expression" dxfId="8528" priority="236">
      <formula>AH25="Medio"</formula>
    </cfRule>
    <cfRule type="expression" dxfId="8527" priority="237">
      <formula>AH25="Basso"</formula>
    </cfRule>
  </conditionalFormatting>
  <conditionalFormatting sqref="AJ25">
    <cfRule type="expression" dxfId="8526" priority="230">
      <formula>AJ25="Alto"</formula>
    </cfRule>
    <cfRule type="expression" dxfId="8525" priority="231">
      <formula>AJ25="Medio alto"</formula>
    </cfRule>
    <cfRule type="expression" dxfId="8524" priority="232">
      <formula>AJ25="Medio"</formula>
    </cfRule>
    <cfRule type="expression" dxfId="8523" priority="233">
      <formula>AJ25="Basso"</formula>
    </cfRule>
  </conditionalFormatting>
  <conditionalFormatting sqref="AE25:AG25">
    <cfRule type="expression" dxfId="8522" priority="226">
      <formula>AE25="Alto"</formula>
    </cfRule>
    <cfRule type="expression" dxfId="8521" priority="227">
      <formula>AE25="Medio alto"</formula>
    </cfRule>
    <cfRule type="expression" dxfId="8520" priority="228">
      <formula>AE25="Medio"</formula>
    </cfRule>
    <cfRule type="expression" dxfId="8519" priority="229">
      <formula>AE25="Basso"</formula>
    </cfRule>
  </conditionalFormatting>
  <conditionalFormatting sqref="R25:U25">
    <cfRule type="cellIs" dxfId="8518" priority="225" operator="notEqual">
      <formula>0</formula>
    </cfRule>
  </conditionalFormatting>
  <conditionalFormatting sqref="AB25:AD25">
    <cfRule type="cellIs" dxfId="8517" priority="224" operator="notEqual">
      <formula>0</formula>
    </cfRule>
  </conditionalFormatting>
  <conditionalFormatting sqref="V28:Y28">
    <cfRule type="expression" dxfId="8516" priority="220">
      <formula>V28="Alto"</formula>
    </cfRule>
    <cfRule type="expression" dxfId="8515" priority="221">
      <formula>V28="Medio alto"</formula>
    </cfRule>
    <cfRule type="expression" dxfId="8514" priority="222">
      <formula>V28="Medio"</formula>
    </cfRule>
    <cfRule type="expression" dxfId="8513" priority="223">
      <formula>V28="Basso"</formula>
    </cfRule>
  </conditionalFormatting>
  <conditionalFormatting sqref="AH28">
    <cfRule type="expression" dxfId="8512" priority="216">
      <formula>AH28="Alto"</formula>
    </cfRule>
    <cfRule type="expression" dxfId="8511" priority="217">
      <formula>AH28="Medio alto"</formula>
    </cfRule>
    <cfRule type="expression" dxfId="8510" priority="218">
      <formula>AH28="Medio"</formula>
    </cfRule>
    <cfRule type="expression" dxfId="8509" priority="219">
      <formula>AH28="Basso"</formula>
    </cfRule>
  </conditionalFormatting>
  <conditionalFormatting sqref="AJ28">
    <cfRule type="expression" dxfId="8508" priority="212">
      <formula>AJ28="Alto"</formula>
    </cfRule>
    <cfRule type="expression" dxfId="8507" priority="213">
      <formula>AJ28="Medio alto"</formula>
    </cfRule>
    <cfRule type="expression" dxfId="8506" priority="214">
      <formula>AJ28="Medio"</formula>
    </cfRule>
    <cfRule type="expression" dxfId="8505" priority="215">
      <formula>AJ28="Basso"</formula>
    </cfRule>
  </conditionalFormatting>
  <conditionalFormatting sqref="AE28:AG28">
    <cfRule type="expression" dxfId="8504" priority="208">
      <formula>AE28="Alto"</formula>
    </cfRule>
    <cfRule type="expression" dxfId="8503" priority="209">
      <formula>AE28="Medio alto"</formula>
    </cfRule>
    <cfRule type="expression" dxfId="8502" priority="210">
      <formula>AE28="Medio"</formula>
    </cfRule>
    <cfRule type="expression" dxfId="8501" priority="211">
      <formula>AE28="Basso"</formula>
    </cfRule>
  </conditionalFormatting>
  <conditionalFormatting sqref="R28:U28">
    <cfRule type="cellIs" dxfId="8500" priority="207" operator="notEqual">
      <formula>0</formula>
    </cfRule>
  </conditionalFormatting>
  <conditionalFormatting sqref="AB28:AD28">
    <cfRule type="cellIs" dxfId="8499" priority="206" operator="notEqual">
      <formula>0</formula>
    </cfRule>
  </conditionalFormatting>
  <conditionalFormatting sqref="V31:Y31">
    <cfRule type="expression" dxfId="8498" priority="202">
      <formula>V31="Alto"</formula>
    </cfRule>
    <cfRule type="expression" dxfId="8497" priority="203">
      <formula>V31="Medio alto"</formula>
    </cfRule>
    <cfRule type="expression" dxfId="8496" priority="204">
      <formula>V31="Medio"</formula>
    </cfRule>
    <cfRule type="expression" dxfId="8495" priority="205">
      <formula>V31="Basso"</formula>
    </cfRule>
  </conditionalFormatting>
  <conditionalFormatting sqref="AH31">
    <cfRule type="expression" dxfId="8494" priority="198">
      <formula>AH31="Alto"</formula>
    </cfRule>
    <cfRule type="expression" dxfId="8493" priority="199">
      <formula>AH31="Medio alto"</formula>
    </cfRule>
    <cfRule type="expression" dxfId="8492" priority="200">
      <formula>AH31="Medio"</formula>
    </cfRule>
    <cfRule type="expression" dxfId="8491" priority="201">
      <formula>AH31="Basso"</formula>
    </cfRule>
  </conditionalFormatting>
  <conditionalFormatting sqref="AJ31">
    <cfRule type="expression" dxfId="8490" priority="194">
      <formula>AJ31="Alto"</formula>
    </cfRule>
    <cfRule type="expression" dxfId="8489" priority="195">
      <formula>AJ31="Medio alto"</formula>
    </cfRule>
    <cfRule type="expression" dxfId="8488" priority="196">
      <formula>AJ31="Medio"</formula>
    </cfRule>
    <cfRule type="expression" dxfId="8487" priority="197">
      <formula>AJ31="Basso"</formula>
    </cfRule>
  </conditionalFormatting>
  <conditionalFormatting sqref="AE31:AG31">
    <cfRule type="expression" dxfId="8486" priority="190">
      <formula>AE31="Alto"</formula>
    </cfRule>
    <cfRule type="expression" dxfId="8485" priority="191">
      <formula>AE31="Medio alto"</formula>
    </cfRule>
    <cfRule type="expression" dxfId="8484" priority="192">
      <formula>AE31="Medio"</formula>
    </cfRule>
    <cfRule type="expression" dxfId="8483" priority="193">
      <formula>AE31="Basso"</formula>
    </cfRule>
  </conditionalFormatting>
  <conditionalFormatting sqref="R31:U31">
    <cfRule type="cellIs" dxfId="8482" priority="189" operator="notEqual">
      <formula>0</formula>
    </cfRule>
  </conditionalFormatting>
  <conditionalFormatting sqref="AB31:AD31">
    <cfRule type="cellIs" dxfId="8481" priority="188" operator="notEqual">
      <formula>0</formula>
    </cfRule>
  </conditionalFormatting>
  <conditionalFormatting sqref="V34:Y34">
    <cfRule type="expression" dxfId="8480" priority="184">
      <formula>V34="Alto"</formula>
    </cfRule>
    <cfRule type="expression" dxfId="8479" priority="185">
      <formula>V34="Medio alto"</formula>
    </cfRule>
    <cfRule type="expression" dxfId="8478" priority="186">
      <formula>V34="Medio"</formula>
    </cfRule>
    <cfRule type="expression" dxfId="8477" priority="187">
      <formula>V34="Basso"</formula>
    </cfRule>
  </conditionalFormatting>
  <conditionalFormatting sqref="AH34">
    <cfRule type="expression" dxfId="8476" priority="180">
      <formula>AH34="Alto"</formula>
    </cfRule>
    <cfRule type="expression" dxfId="8475" priority="181">
      <formula>AH34="Medio alto"</formula>
    </cfRule>
    <cfRule type="expression" dxfId="8474" priority="182">
      <formula>AH34="Medio"</formula>
    </cfRule>
    <cfRule type="expression" dxfId="8473" priority="183">
      <formula>AH34="Basso"</formula>
    </cfRule>
  </conditionalFormatting>
  <conditionalFormatting sqref="AJ34">
    <cfRule type="expression" dxfId="8472" priority="176">
      <formula>AJ34="Alto"</formula>
    </cfRule>
    <cfRule type="expression" dxfId="8471" priority="177">
      <formula>AJ34="Medio alto"</formula>
    </cfRule>
    <cfRule type="expression" dxfId="8470" priority="178">
      <formula>AJ34="Medio"</formula>
    </cfRule>
    <cfRule type="expression" dxfId="8469" priority="179">
      <formula>AJ34="Basso"</formula>
    </cfRule>
  </conditionalFormatting>
  <conditionalFormatting sqref="AE34:AG34">
    <cfRule type="expression" dxfId="8468" priority="172">
      <formula>AE34="Alto"</formula>
    </cfRule>
    <cfRule type="expression" dxfId="8467" priority="173">
      <formula>AE34="Medio alto"</formula>
    </cfRule>
    <cfRule type="expression" dxfId="8466" priority="174">
      <formula>AE34="Medio"</formula>
    </cfRule>
    <cfRule type="expression" dxfId="8465" priority="175">
      <formula>AE34="Basso"</formula>
    </cfRule>
  </conditionalFormatting>
  <conditionalFormatting sqref="R34:U34">
    <cfRule type="cellIs" dxfId="8464" priority="171" operator="notEqual">
      <formula>0</formula>
    </cfRule>
  </conditionalFormatting>
  <conditionalFormatting sqref="AB34:AD34">
    <cfRule type="cellIs" dxfId="8463" priority="170" operator="notEqual">
      <formula>0</formula>
    </cfRule>
  </conditionalFormatting>
  <conditionalFormatting sqref="V37:Y37">
    <cfRule type="expression" dxfId="8462" priority="166">
      <formula>V37="Alto"</formula>
    </cfRule>
    <cfRule type="expression" dxfId="8461" priority="167">
      <formula>V37="Medio alto"</formula>
    </cfRule>
    <cfRule type="expression" dxfId="8460" priority="168">
      <formula>V37="Medio"</formula>
    </cfRule>
    <cfRule type="expression" dxfId="8459" priority="169">
      <formula>V37="Basso"</formula>
    </cfRule>
  </conditionalFormatting>
  <conditionalFormatting sqref="AH37">
    <cfRule type="expression" dxfId="8458" priority="162">
      <formula>AH37="Alto"</formula>
    </cfRule>
    <cfRule type="expression" dxfId="8457" priority="163">
      <formula>AH37="Medio alto"</formula>
    </cfRule>
    <cfRule type="expression" dxfId="8456" priority="164">
      <formula>AH37="Medio"</formula>
    </cfRule>
    <cfRule type="expression" dxfId="8455" priority="165">
      <formula>AH37="Basso"</formula>
    </cfRule>
  </conditionalFormatting>
  <conditionalFormatting sqref="AJ37">
    <cfRule type="expression" dxfId="8454" priority="158">
      <formula>AJ37="Alto"</formula>
    </cfRule>
    <cfRule type="expression" dxfId="8453" priority="159">
      <formula>AJ37="Medio alto"</formula>
    </cfRule>
    <cfRule type="expression" dxfId="8452" priority="160">
      <formula>AJ37="Medio"</formula>
    </cfRule>
    <cfRule type="expression" dxfId="8451" priority="161">
      <formula>AJ37="Basso"</formula>
    </cfRule>
  </conditionalFormatting>
  <conditionalFormatting sqref="AE37:AG37">
    <cfRule type="expression" dxfId="8450" priority="154">
      <formula>AE37="Alto"</formula>
    </cfRule>
    <cfRule type="expression" dxfId="8449" priority="155">
      <formula>AE37="Medio alto"</formula>
    </cfRule>
    <cfRule type="expression" dxfId="8448" priority="156">
      <formula>AE37="Medio"</formula>
    </cfRule>
    <cfRule type="expression" dxfId="8447" priority="157">
      <formula>AE37="Basso"</formula>
    </cfRule>
  </conditionalFormatting>
  <conditionalFormatting sqref="R37:U37">
    <cfRule type="cellIs" dxfId="8446" priority="153" operator="notEqual">
      <formula>0</formula>
    </cfRule>
  </conditionalFormatting>
  <conditionalFormatting sqref="AB37:AD37">
    <cfRule type="cellIs" dxfId="8445" priority="152" operator="notEqual">
      <formula>0</formula>
    </cfRule>
  </conditionalFormatting>
  <conditionalFormatting sqref="V40:Y40">
    <cfRule type="expression" dxfId="8444" priority="148">
      <formula>V40="Alto"</formula>
    </cfRule>
    <cfRule type="expression" dxfId="8443" priority="149">
      <formula>V40="Medio alto"</formula>
    </cfRule>
    <cfRule type="expression" dxfId="8442" priority="150">
      <formula>V40="Medio"</formula>
    </cfRule>
    <cfRule type="expression" dxfId="8441" priority="151">
      <formula>V40="Basso"</formula>
    </cfRule>
  </conditionalFormatting>
  <conditionalFormatting sqref="AH40">
    <cfRule type="expression" dxfId="8440" priority="144">
      <formula>AH40="Alto"</formula>
    </cfRule>
    <cfRule type="expression" dxfId="8439" priority="145">
      <formula>AH40="Medio alto"</formula>
    </cfRule>
    <cfRule type="expression" dxfId="8438" priority="146">
      <formula>AH40="Medio"</formula>
    </cfRule>
    <cfRule type="expression" dxfId="8437" priority="147">
      <formula>AH40="Basso"</formula>
    </cfRule>
  </conditionalFormatting>
  <conditionalFormatting sqref="AJ40">
    <cfRule type="expression" dxfId="8436" priority="140">
      <formula>AJ40="Alto"</formula>
    </cfRule>
    <cfRule type="expression" dxfId="8435" priority="141">
      <formula>AJ40="Medio alto"</formula>
    </cfRule>
    <cfRule type="expression" dxfId="8434" priority="142">
      <formula>AJ40="Medio"</formula>
    </cfRule>
    <cfRule type="expression" dxfId="8433" priority="143">
      <formula>AJ40="Basso"</formula>
    </cfRule>
  </conditionalFormatting>
  <conditionalFormatting sqref="AE40:AG40">
    <cfRule type="expression" dxfId="8432" priority="136">
      <formula>AE40="Alto"</formula>
    </cfRule>
    <cfRule type="expression" dxfId="8431" priority="137">
      <formula>AE40="Medio alto"</formula>
    </cfRule>
    <cfRule type="expression" dxfId="8430" priority="138">
      <formula>AE40="Medio"</formula>
    </cfRule>
    <cfRule type="expression" dxfId="8429" priority="139">
      <formula>AE40="Basso"</formula>
    </cfRule>
  </conditionalFormatting>
  <conditionalFormatting sqref="R40:U40">
    <cfRule type="cellIs" dxfId="8428" priority="135" operator="notEqual">
      <formula>0</formula>
    </cfRule>
  </conditionalFormatting>
  <conditionalFormatting sqref="AB40:AD40">
    <cfRule type="cellIs" dxfId="8427" priority="134" operator="notEqual">
      <formula>0</formula>
    </cfRule>
  </conditionalFormatting>
  <conditionalFormatting sqref="V43:Y43">
    <cfRule type="expression" dxfId="8426" priority="130">
      <formula>V43="Alto"</formula>
    </cfRule>
    <cfRule type="expression" dxfId="8425" priority="131">
      <formula>V43="Medio alto"</formula>
    </cfRule>
    <cfRule type="expression" dxfId="8424" priority="132">
      <formula>V43="Medio"</formula>
    </cfRule>
    <cfRule type="expression" dxfId="8423" priority="133">
      <formula>V43="Basso"</formula>
    </cfRule>
  </conditionalFormatting>
  <conditionalFormatting sqref="AH43">
    <cfRule type="expression" dxfId="8422" priority="126">
      <formula>AH43="Alto"</formula>
    </cfRule>
    <cfRule type="expression" dxfId="8421" priority="127">
      <formula>AH43="Medio alto"</formula>
    </cfRule>
    <cfRule type="expression" dxfId="8420" priority="128">
      <formula>AH43="Medio"</formula>
    </cfRule>
    <cfRule type="expression" dxfId="8419" priority="129">
      <formula>AH43="Basso"</formula>
    </cfRule>
  </conditionalFormatting>
  <conditionalFormatting sqref="AJ43">
    <cfRule type="expression" dxfId="8418" priority="122">
      <formula>AJ43="Alto"</formula>
    </cfRule>
    <cfRule type="expression" dxfId="8417" priority="123">
      <formula>AJ43="Medio alto"</formula>
    </cfRule>
    <cfRule type="expression" dxfId="8416" priority="124">
      <formula>AJ43="Medio"</formula>
    </cfRule>
    <cfRule type="expression" dxfId="8415" priority="125">
      <formula>AJ43="Basso"</formula>
    </cfRule>
  </conditionalFormatting>
  <conditionalFormatting sqref="AE43:AG43">
    <cfRule type="expression" dxfId="8414" priority="118">
      <formula>AE43="Alto"</formula>
    </cfRule>
    <cfRule type="expression" dxfId="8413" priority="119">
      <formula>AE43="Medio alto"</formula>
    </cfRule>
    <cfRule type="expression" dxfId="8412" priority="120">
      <formula>AE43="Medio"</formula>
    </cfRule>
    <cfRule type="expression" dxfId="8411" priority="121">
      <formula>AE43="Basso"</formula>
    </cfRule>
  </conditionalFormatting>
  <conditionalFormatting sqref="R43:U43">
    <cfRule type="cellIs" dxfId="8410" priority="117" operator="notEqual">
      <formula>0</formula>
    </cfRule>
  </conditionalFormatting>
  <conditionalFormatting sqref="AB43:AD43">
    <cfRule type="cellIs" dxfId="8409" priority="116" operator="notEqual">
      <formula>0</formula>
    </cfRule>
  </conditionalFormatting>
  <conditionalFormatting sqref="V46:Y46">
    <cfRule type="expression" dxfId="8408" priority="112">
      <formula>V46="Alto"</formula>
    </cfRule>
    <cfRule type="expression" dxfId="8407" priority="113">
      <formula>V46="Medio alto"</formula>
    </cfRule>
    <cfRule type="expression" dxfId="8406" priority="114">
      <formula>V46="Medio"</formula>
    </cfRule>
    <cfRule type="expression" dxfId="8405" priority="115">
      <formula>V46="Basso"</formula>
    </cfRule>
  </conditionalFormatting>
  <conditionalFormatting sqref="AH46">
    <cfRule type="expression" dxfId="8404" priority="108">
      <formula>AH46="Alto"</formula>
    </cfRule>
    <cfRule type="expression" dxfId="8403" priority="109">
      <formula>AH46="Medio alto"</formula>
    </cfRule>
    <cfRule type="expression" dxfId="8402" priority="110">
      <formula>AH46="Medio"</formula>
    </cfRule>
    <cfRule type="expression" dxfId="8401" priority="111">
      <formula>AH46="Basso"</formula>
    </cfRule>
  </conditionalFormatting>
  <conditionalFormatting sqref="AJ46">
    <cfRule type="expression" dxfId="8400" priority="104">
      <formula>AJ46="Alto"</formula>
    </cfRule>
    <cfRule type="expression" dxfId="8399" priority="105">
      <formula>AJ46="Medio alto"</formula>
    </cfRule>
    <cfRule type="expression" dxfId="8398" priority="106">
      <formula>AJ46="Medio"</formula>
    </cfRule>
    <cfRule type="expression" dxfId="8397" priority="107">
      <formula>AJ46="Basso"</formula>
    </cfRule>
  </conditionalFormatting>
  <conditionalFormatting sqref="AE46:AG46">
    <cfRule type="expression" dxfId="8396" priority="100">
      <formula>AE46="Alto"</formula>
    </cfRule>
    <cfRule type="expression" dxfId="8395" priority="101">
      <formula>AE46="Medio alto"</formula>
    </cfRule>
    <cfRule type="expression" dxfId="8394" priority="102">
      <formula>AE46="Medio"</formula>
    </cfRule>
    <cfRule type="expression" dxfId="8393" priority="103">
      <formula>AE46="Basso"</formula>
    </cfRule>
  </conditionalFormatting>
  <conditionalFormatting sqref="R46:U46">
    <cfRule type="cellIs" dxfId="8392" priority="99" operator="notEqual">
      <formula>0</formula>
    </cfRule>
  </conditionalFormatting>
  <conditionalFormatting sqref="AB46:AD46">
    <cfRule type="cellIs" dxfId="8391" priority="98" operator="notEqual">
      <formula>0</formula>
    </cfRule>
  </conditionalFormatting>
  <conditionalFormatting sqref="V49:Y49">
    <cfRule type="expression" dxfId="8390" priority="94">
      <formula>V49="Alto"</formula>
    </cfRule>
    <cfRule type="expression" dxfId="8389" priority="95">
      <formula>V49="Medio alto"</formula>
    </cfRule>
    <cfRule type="expression" dxfId="8388" priority="96">
      <formula>V49="Medio"</formula>
    </cfRule>
    <cfRule type="expression" dxfId="8387" priority="97">
      <formula>V49="Basso"</formula>
    </cfRule>
  </conditionalFormatting>
  <conditionalFormatting sqref="AH49">
    <cfRule type="expression" dxfId="8386" priority="90">
      <formula>AH49="Alto"</formula>
    </cfRule>
    <cfRule type="expression" dxfId="8385" priority="91">
      <formula>AH49="Medio alto"</formula>
    </cfRule>
    <cfRule type="expression" dxfId="8384" priority="92">
      <formula>AH49="Medio"</formula>
    </cfRule>
    <cfRule type="expression" dxfId="8383" priority="93">
      <formula>AH49="Basso"</formula>
    </cfRule>
  </conditionalFormatting>
  <conditionalFormatting sqref="AJ49">
    <cfRule type="expression" dxfId="8382" priority="86">
      <formula>AJ49="Alto"</formula>
    </cfRule>
    <cfRule type="expression" dxfId="8381" priority="87">
      <formula>AJ49="Medio alto"</formula>
    </cfRule>
    <cfRule type="expression" dxfId="8380" priority="88">
      <formula>AJ49="Medio"</formula>
    </cfRule>
    <cfRule type="expression" dxfId="8379" priority="89">
      <formula>AJ49="Basso"</formula>
    </cfRule>
  </conditionalFormatting>
  <conditionalFormatting sqref="AE49:AG49">
    <cfRule type="expression" dxfId="8378" priority="82">
      <formula>AE49="Alto"</formula>
    </cfRule>
    <cfRule type="expression" dxfId="8377" priority="83">
      <formula>AE49="Medio alto"</formula>
    </cfRule>
    <cfRule type="expression" dxfId="8376" priority="84">
      <formula>AE49="Medio"</formula>
    </cfRule>
    <cfRule type="expression" dxfId="8375" priority="85">
      <formula>AE49="Basso"</formula>
    </cfRule>
  </conditionalFormatting>
  <conditionalFormatting sqref="R49:U49">
    <cfRule type="cellIs" dxfId="8374" priority="81" operator="notEqual">
      <formula>0</formula>
    </cfRule>
  </conditionalFormatting>
  <conditionalFormatting sqref="AB49:AD49">
    <cfRule type="cellIs" dxfId="8373" priority="80" operator="notEqual">
      <formula>0</formula>
    </cfRule>
  </conditionalFormatting>
  <conditionalFormatting sqref="V52:Y52">
    <cfRule type="expression" dxfId="8372" priority="76">
      <formula>V52="Alto"</formula>
    </cfRule>
    <cfRule type="expression" dxfId="8371" priority="77">
      <formula>V52="Medio alto"</formula>
    </cfRule>
    <cfRule type="expression" dxfId="8370" priority="78">
      <formula>V52="Medio"</formula>
    </cfRule>
    <cfRule type="expression" dxfId="8369" priority="79">
      <formula>V52="Basso"</formula>
    </cfRule>
  </conditionalFormatting>
  <conditionalFormatting sqref="AH52">
    <cfRule type="expression" dxfId="8368" priority="72">
      <formula>AH52="Alto"</formula>
    </cfRule>
    <cfRule type="expression" dxfId="8367" priority="73">
      <formula>AH52="Medio alto"</formula>
    </cfRule>
    <cfRule type="expression" dxfId="8366" priority="74">
      <formula>AH52="Medio"</formula>
    </cfRule>
    <cfRule type="expression" dxfId="8365" priority="75">
      <formula>AH52="Basso"</formula>
    </cfRule>
  </conditionalFormatting>
  <conditionalFormatting sqref="AJ52">
    <cfRule type="expression" dxfId="8364" priority="68">
      <formula>AJ52="Alto"</formula>
    </cfRule>
    <cfRule type="expression" dxfId="8363" priority="69">
      <formula>AJ52="Medio alto"</formula>
    </cfRule>
    <cfRule type="expression" dxfId="8362" priority="70">
      <formula>AJ52="Medio"</formula>
    </cfRule>
    <cfRule type="expression" dxfId="8361" priority="71">
      <formula>AJ52="Basso"</formula>
    </cfRule>
  </conditionalFormatting>
  <conditionalFormatting sqref="AE52:AG52">
    <cfRule type="expression" dxfId="8360" priority="64">
      <formula>AE52="Alto"</formula>
    </cfRule>
    <cfRule type="expression" dxfId="8359" priority="65">
      <formula>AE52="Medio alto"</formula>
    </cfRule>
    <cfRule type="expression" dxfId="8358" priority="66">
      <formula>AE52="Medio"</formula>
    </cfRule>
    <cfRule type="expression" dxfId="8357" priority="67">
      <formula>AE52="Basso"</formula>
    </cfRule>
  </conditionalFormatting>
  <conditionalFormatting sqref="R52:U52">
    <cfRule type="cellIs" dxfId="8356" priority="63" operator="notEqual">
      <formula>0</formula>
    </cfRule>
  </conditionalFormatting>
  <conditionalFormatting sqref="AB52:AD52">
    <cfRule type="cellIs" dxfId="8355" priority="62" operator="notEqual">
      <formula>0</formula>
    </cfRule>
  </conditionalFormatting>
  <conditionalFormatting sqref="V55:Y55">
    <cfRule type="expression" dxfId="8354" priority="58">
      <formula>V55="Alto"</formula>
    </cfRule>
    <cfRule type="expression" dxfId="8353" priority="59">
      <formula>V55="Medio alto"</formula>
    </cfRule>
    <cfRule type="expression" dxfId="8352" priority="60">
      <formula>V55="Medio"</formula>
    </cfRule>
    <cfRule type="expression" dxfId="8351" priority="61">
      <formula>V55="Basso"</formula>
    </cfRule>
  </conditionalFormatting>
  <conditionalFormatting sqref="AH55">
    <cfRule type="expression" dxfId="8350" priority="54">
      <formula>AH55="Alto"</formula>
    </cfRule>
    <cfRule type="expression" dxfId="8349" priority="55">
      <formula>AH55="Medio alto"</formula>
    </cfRule>
    <cfRule type="expression" dxfId="8348" priority="56">
      <formula>AH55="Medio"</formula>
    </cfRule>
    <cfRule type="expression" dxfId="8347" priority="57">
      <formula>AH55="Basso"</formula>
    </cfRule>
  </conditionalFormatting>
  <conditionalFormatting sqref="AJ55">
    <cfRule type="expression" dxfId="8346" priority="50">
      <formula>AJ55="Alto"</formula>
    </cfRule>
    <cfRule type="expression" dxfId="8345" priority="51">
      <formula>AJ55="Medio alto"</formula>
    </cfRule>
    <cfRule type="expression" dxfId="8344" priority="52">
      <formula>AJ55="Medio"</formula>
    </cfRule>
    <cfRule type="expression" dxfId="8343" priority="53">
      <formula>AJ55="Basso"</formula>
    </cfRule>
  </conditionalFormatting>
  <conditionalFormatting sqref="R55:U55">
    <cfRule type="cellIs" dxfId="8342" priority="45" operator="notEqual">
      <formula>0</formula>
    </cfRule>
  </conditionalFormatting>
  <conditionalFormatting sqref="AB55:AD55">
    <cfRule type="cellIs" dxfId="8341" priority="44" operator="notEqual">
      <formula>0</formula>
    </cfRule>
  </conditionalFormatting>
  <conditionalFormatting sqref="V58:Y58">
    <cfRule type="expression" dxfId="8340" priority="40">
      <formula>V58="Alto"</formula>
    </cfRule>
    <cfRule type="expression" dxfId="8339" priority="41">
      <formula>V58="Medio alto"</formula>
    </cfRule>
    <cfRule type="expression" dxfId="8338" priority="42">
      <formula>V58="Medio"</formula>
    </cfRule>
    <cfRule type="expression" dxfId="8337" priority="43">
      <formula>V58="Basso"</formula>
    </cfRule>
  </conditionalFormatting>
  <conditionalFormatting sqref="AH58">
    <cfRule type="expression" dxfId="8336" priority="36">
      <formula>AH58="Alto"</formula>
    </cfRule>
    <cfRule type="expression" dxfId="8335" priority="37">
      <formula>AH58="Medio alto"</formula>
    </cfRule>
    <cfRule type="expression" dxfId="8334" priority="38">
      <formula>AH58="Medio"</formula>
    </cfRule>
    <cfRule type="expression" dxfId="8333" priority="39">
      <formula>AH58="Basso"</formula>
    </cfRule>
  </conditionalFormatting>
  <conditionalFormatting sqref="AJ58">
    <cfRule type="expression" dxfId="8332" priority="32">
      <formula>AJ58="Alto"</formula>
    </cfRule>
    <cfRule type="expression" dxfId="8331" priority="33">
      <formula>AJ58="Medio alto"</formula>
    </cfRule>
    <cfRule type="expression" dxfId="8330" priority="34">
      <formula>AJ58="Medio"</formula>
    </cfRule>
    <cfRule type="expression" dxfId="8329" priority="35">
      <formula>AJ58="Basso"</formula>
    </cfRule>
  </conditionalFormatting>
  <conditionalFormatting sqref="AE58:AG58">
    <cfRule type="expression" dxfId="8328" priority="28">
      <formula>AE58="Alto"</formula>
    </cfRule>
    <cfRule type="expression" dxfId="8327" priority="29">
      <formula>AE58="Medio alto"</formula>
    </cfRule>
    <cfRule type="expression" dxfId="8326" priority="30">
      <formula>AE58="Medio"</formula>
    </cfRule>
    <cfRule type="expression" dxfId="8325" priority="31">
      <formula>AE58="Basso"</formula>
    </cfRule>
  </conditionalFormatting>
  <conditionalFormatting sqref="R58:U58">
    <cfRule type="cellIs" dxfId="8324" priority="27" operator="notEqual">
      <formula>0</formula>
    </cfRule>
  </conditionalFormatting>
  <conditionalFormatting sqref="AB58:AD58">
    <cfRule type="cellIs" dxfId="8323" priority="26" operator="notEqual">
      <formula>0</formula>
    </cfRule>
  </conditionalFormatting>
  <conditionalFormatting sqref="V61:Y61">
    <cfRule type="expression" dxfId="8322" priority="22">
      <formula>V61="Alto"</formula>
    </cfRule>
    <cfRule type="expression" dxfId="8321" priority="23">
      <formula>V61="Medio alto"</formula>
    </cfRule>
    <cfRule type="expression" dxfId="8320" priority="24">
      <formula>V61="Medio"</formula>
    </cfRule>
    <cfRule type="expression" dxfId="8319" priority="25">
      <formula>V61="Basso"</formula>
    </cfRule>
  </conditionalFormatting>
  <conditionalFormatting sqref="AH61">
    <cfRule type="expression" dxfId="8318" priority="18">
      <formula>AH61="Alto"</formula>
    </cfRule>
    <cfRule type="expression" dxfId="8317" priority="19">
      <formula>AH61="Medio alto"</formula>
    </cfRule>
    <cfRule type="expression" dxfId="8316" priority="20">
      <formula>AH61="Medio"</formula>
    </cfRule>
    <cfRule type="expression" dxfId="8315" priority="21">
      <formula>AH61="Basso"</formula>
    </cfRule>
  </conditionalFormatting>
  <conditionalFormatting sqref="AJ61">
    <cfRule type="expression" dxfId="8314" priority="14">
      <formula>AJ61="Alto"</formula>
    </cfRule>
    <cfRule type="expression" dxfId="8313" priority="15">
      <formula>AJ61="Medio alto"</formula>
    </cfRule>
    <cfRule type="expression" dxfId="8312" priority="16">
      <formula>AJ61="Medio"</formula>
    </cfRule>
    <cfRule type="expression" dxfId="8311" priority="17">
      <formula>AJ61="Basso"</formula>
    </cfRule>
  </conditionalFormatting>
  <conditionalFormatting sqref="AE61:AG61">
    <cfRule type="expression" dxfId="8310" priority="10">
      <formula>AE61="Alto"</formula>
    </cfRule>
    <cfRule type="expression" dxfId="8309" priority="11">
      <formula>AE61="Medio alto"</formula>
    </cfRule>
    <cfRule type="expression" dxfId="8308" priority="12">
      <formula>AE61="Medio"</formula>
    </cfRule>
    <cfRule type="expression" dxfId="8307" priority="13">
      <formula>AE61="Basso"</formula>
    </cfRule>
  </conditionalFormatting>
  <conditionalFormatting sqref="R61:U61">
    <cfRule type="cellIs" dxfId="8306" priority="9" operator="notEqual">
      <formula>0</formula>
    </cfRule>
  </conditionalFormatting>
  <conditionalFormatting sqref="AB61:AD61">
    <cfRule type="cellIs" dxfId="8305" priority="8" operator="notEqual">
      <formula>0</formula>
    </cfRule>
  </conditionalFormatting>
  <conditionalFormatting sqref="I58:K58">
    <cfRule type="cellIs" dxfId="8304" priority="7" operator="equal">
      <formula>"Valore vuoto"</formula>
    </cfRule>
  </conditionalFormatting>
  <conditionalFormatting sqref="I58:K58">
    <cfRule type="containsBlanks" dxfId="8303" priority="6">
      <formula>LEN(TRIM(I58))=0</formula>
    </cfRule>
  </conditionalFormatting>
  <conditionalFormatting sqref="M58">
    <cfRule type="cellIs" dxfId="8302" priority="5" operator="equal">
      <formula>"Valore vuoto"</formula>
    </cfRule>
  </conditionalFormatting>
  <conditionalFormatting sqref="M58">
    <cfRule type="containsBlanks" dxfId="8301" priority="4">
      <formula>LEN(TRIM(M58))=0</formula>
    </cfRule>
  </conditionalFormatting>
  <conditionalFormatting sqref="G58">
    <cfRule type="cellIs" dxfId="8300" priority="3" operator="notEqual">
      <formula>0</formula>
    </cfRule>
  </conditionalFormatting>
  <conditionalFormatting sqref="H58">
    <cfRule type="cellIs" dxfId="8299" priority="2" operator="notEqual">
      <formula>0</formula>
    </cfRule>
  </conditionalFormatting>
  <conditionalFormatting sqref="N58">
    <cfRule type="cellIs" dxfId="8298" priority="1" operator="notEqual">
      <formula>0</formula>
    </cfRule>
  </conditionalFormatting>
  <dataValidations count="2">
    <dataValidation type="list" allowBlank="1" showInputMessage="1" showErrorMessage="1" sqref="N61 G58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AB4:AD4" xr:uid="{9A598B12-0280-40F9-832C-ABB975CD0CD4}">
      <formula1>"Bassa, Medio-Bassa, Media, Medio-Alta, Alta"</formula1>
    </dataValidation>
    <dataValidation type="list" allowBlank="1" showInputMessage="1" showErrorMessage="1" sqref="R34:U34 H61 H4 H58 H34 R7:U7 H13 R10:U10 H7 R13:U13 H10 H49 R37:U37 R61:U61 H43 H52 R40:U40 H55 H37 R16:U16 H16 R19:U19 H19 R22:U22 H28 R25:U25 H22 R28:U28 H25 R31:U31 H31 R43:U43 H40 R46:U46 H46 R49:U49 R52:U52 R55:U55 R58:U58 R4:U4" xr:uid="{3AF9B10F-E7C5-4C1D-9152-CD5CF28E1743}">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3C86A5F9-D888-4964-87D7-97D6253A066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FA366A37-ED14-4678-B846-4B6001408A8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9519E4AD-9A72-4779-8729-16E3F970FBD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6A66AED1-B3D6-47C1-BDCC-90145B8EE3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05778DDC-3959-400B-A688-7F2F1CA4DE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F8D9319C-2DF5-45B7-8796-B348E66E823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3B8FFA05-9D54-4215-933D-A70B0FB398A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3A16280A-E993-466D-B609-1152037EFDD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6E239336-454E-4CC7-969E-659BF93C5C9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02195131-E534-4138-8321-C5A5EBD3E25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717252CB-BBFC-4F24-9AAD-F522006B99C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638F9421-4F70-4B04-988B-8477193E83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0A0BD7DE-79C1-4FB5-A3C6-9EA30938BE5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FB336602-8D62-439C-878A-F7E8E7E35AA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68DA895D-3DDE-41C9-8049-52450FD9A83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35601B65-9B3D-45C0-8D74-92D3A82F122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5415217B-659B-477F-A3C2-FD723C6F1B4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26675C1A-F0AA-4788-862B-4A8A2F38072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6437A36C-F4CF-4BA5-BF9F-6F0FE6EA706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57890128-FC78-44FF-8B74-3E99EAB8AF9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D5B25B67-25D3-4058-B910-3783260066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53E26D68-8875-4EA7-B3C2-D109AD6D69C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29784303-AFA1-405E-B1FE-2DC29F94EA0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A5B9C54B-2072-445E-9E65-DB950E96E2B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C5CB771B-E455-421B-9E46-8870537C50B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76607901-38C2-423E-8844-6096AB02114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B352C0E8-890A-4B8B-B534-6F5497DBB55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89903730-4ADB-43EE-AD55-3B2DE501BAE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DC88DF2B-75B5-4FF6-BAE1-12CB58FBE48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DC864364-CEE4-4A8A-B944-9449E5302E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033FFBD8-1513-4764-AEDD-EA17A17802C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32278E4A-EA1A-43C0-A076-87FF63CCF69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09BB9E54-B4AD-41DA-B51D-C8378EE39AA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E4A840B0-CF45-4BEA-9E3A-09592FE426A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DB037C9B-0AED-4669-BBA6-509A2AB4F0C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D8F56C7B-46C6-4C4A-B430-BE4941C5553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F0F0AC84-9FC3-4AE3-B407-D095379E031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BA0EC305-CC61-4932-960A-B490E6395B2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3A00DB59-A0F0-472C-8A75-DCFEBC137FD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B60928BF-CA9B-47BE-807D-4B4A41B2217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788ABAC0-D6CA-4ACB-8756-B5DE8B77CBA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5C77EF49-289C-4FCF-8BAE-8D64E4B1E45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549B566F-BBF0-42DB-BF8C-35584717E60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64BE6A08-B6AF-4A43-BC2D-A32C92571C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CCD3BDB7-AAE5-4188-90E9-284A97E6287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442E1851-00B4-4838-AB5E-65D397C872B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3C4C1F31-875B-4FE4-BBE5-24BC5706573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1938DA67-4199-4D92-94D8-5C6B3CC85F5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04E46C5E-9574-405C-8754-7DE2FD7E0DA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6257BEB9-7F0D-48D0-AB55-8D030A5546F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0DC27F1C-58E1-4525-8DA6-3F2F2543728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2C45D8EC-BB63-4F22-AF0D-986FB2DB9C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EA3706E7-1584-411F-887D-B850C2D6FB7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A17B6FC4-8020-4054-B8BF-19B2C7E3703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85E6E76E-6AC3-4F5F-9792-BF8DD399EE9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66D775BE-98FC-4479-9240-CA201DD4DAA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357A3987-39D2-4A00-A8B2-E8A21320F7F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30FE836E-3CD6-4C5F-B273-9BE0D45C4BB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7A5B960E-2B3A-434C-8A8C-B44DAF08FD8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74D91748-67AB-4E3D-A6E7-2D89226C47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C4B764E0-CA0F-4C42-A9CD-8C9AE1F110C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03FC8-566C-42AA-A3C4-8D8D2A87E08F}">
  <sheetPr codeName="Foglio9">
    <tabColor rgb="FF00B050"/>
    <pageSetUpPr fitToPage="1"/>
  </sheetPr>
  <dimension ref="A1:K522"/>
  <sheetViews>
    <sheetView zoomScaleNormal="100" workbookViewId="0">
      <pane ySplit="2" topLeftCell="A3" activePane="bottomLeft" state="frozen"/>
      <selection activeCell="A178" sqref="A178"/>
      <selection pane="bottomLeft" activeCell="B4" sqref="B4:D4"/>
    </sheetView>
  </sheetViews>
  <sheetFormatPr defaultColWidth="9.28515625" defaultRowHeight="12.75" outlineLevelRow="1" outlineLevelCol="1" x14ac:dyDescent="0.2"/>
  <cols>
    <col min="1" max="1" width="4.42578125" style="17" customWidth="1"/>
    <col min="2" max="2" width="51.140625" style="17" customWidth="1"/>
    <col min="3" max="3" width="17.42578125" style="17" customWidth="1" outlineLevel="1"/>
    <col min="4" max="4" width="22.28515625" style="17" customWidth="1" outlineLevel="1"/>
    <col min="5" max="5" width="28.5703125" style="17" customWidth="1"/>
    <col min="6" max="6" width="38.42578125" style="17" customWidth="1"/>
    <col min="7" max="7" width="16.5703125" style="17" customWidth="1"/>
    <col min="8" max="8" width="11.140625" style="17" customWidth="1"/>
    <col min="9" max="9" width="12.85546875" style="17" customWidth="1"/>
    <col min="10" max="10" width="17.7109375" style="17" customWidth="1"/>
    <col min="11" max="11" width="5.140625" style="17" customWidth="1"/>
    <col min="12" max="16384" width="9.28515625" style="17"/>
  </cols>
  <sheetData>
    <row r="1" spans="1:11" ht="48.75" customHeight="1" x14ac:dyDescent="0.2">
      <c r="A1" s="226" t="s">
        <v>91</v>
      </c>
      <c r="B1" s="126"/>
      <c r="C1" s="126"/>
      <c r="D1" s="126"/>
      <c r="E1" s="394" t="str">
        <f>Procedimenti!A4</f>
        <v>a) procedimenti finalizzati all'adozione di provvedimenti di autorizzazione o concessione (AREA C del PTPCT)</v>
      </c>
      <c r="F1" s="394"/>
      <c r="G1" s="394"/>
      <c r="H1" s="394"/>
      <c r="I1" s="394"/>
      <c r="J1" s="394"/>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627</v>
      </c>
      <c r="J3" s="124" t="s">
        <v>628</v>
      </c>
      <c r="K3" s="125"/>
    </row>
    <row r="4" spans="1:11" ht="55.5" customHeight="1" thickBot="1" x14ac:dyDescent="0.25">
      <c r="A4" s="129">
        <v>1</v>
      </c>
      <c r="B4" s="408" t="s">
        <v>636</v>
      </c>
      <c r="C4" s="409"/>
      <c r="D4" s="410"/>
      <c r="E4" s="163" t="str">
        <f>Procedimenti!A17</f>
        <v xml:space="preserve">a.1 </v>
      </c>
      <c r="F4" s="119" t="s">
        <v>3</v>
      </c>
      <c r="G4" s="392" t="s">
        <v>0</v>
      </c>
      <c r="H4" s="393"/>
      <c r="I4" s="120" t="str">
        <f>IF('Val A'!L4="--",'Val A'!AA4,'Val A'!L4)</f>
        <v>--</v>
      </c>
      <c r="J4" s="121" t="str">
        <f>IF('Val A'!P4="--",'Val A'!AK4,'Val A'!P4)</f>
        <v>--</v>
      </c>
      <c r="K4" s="125"/>
    </row>
    <row r="5" spans="1:11" ht="46.5" customHeight="1" outlineLevel="1" thickTop="1" x14ac:dyDescent="0.2">
      <c r="A5" s="129"/>
      <c r="B5" s="406" t="s">
        <v>629</v>
      </c>
      <c r="C5" s="407"/>
      <c r="D5" s="407"/>
      <c r="E5" s="164" t="s">
        <v>0</v>
      </c>
      <c r="F5" s="117" t="s">
        <v>630</v>
      </c>
      <c r="G5" s="411"/>
      <c r="H5" s="412"/>
      <c r="I5" s="412"/>
      <c r="J5" s="413"/>
      <c r="K5" s="125"/>
    </row>
    <row r="6" spans="1:11" ht="12" customHeight="1" outlineLevel="1" x14ac:dyDescent="0.2">
      <c r="A6" s="129"/>
      <c r="B6" s="122"/>
      <c r="C6" s="32"/>
      <c r="D6" s="32"/>
      <c r="E6" s="32"/>
      <c r="F6" s="32"/>
      <c r="G6" s="33"/>
      <c r="H6" s="34"/>
      <c r="I6" s="34"/>
      <c r="J6" s="123"/>
      <c r="K6" s="125"/>
    </row>
    <row r="7" spans="1:11" ht="59.25" customHeight="1" outlineLevel="1" x14ac:dyDescent="0.2">
      <c r="A7" s="130"/>
      <c r="B7" s="19" t="s">
        <v>660</v>
      </c>
      <c r="C7" s="359" t="s">
        <v>1218</v>
      </c>
      <c r="D7" s="362" t="s">
        <v>1216</v>
      </c>
      <c r="E7" s="19" t="s">
        <v>1217</v>
      </c>
      <c r="F7" s="19" t="s">
        <v>631</v>
      </c>
      <c r="G7" s="19" t="s">
        <v>66</v>
      </c>
      <c r="H7" s="19" t="s">
        <v>632</v>
      </c>
      <c r="I7" s="19" t="s">
        <v>633</v>
      </c>
      <c r="J7" s="19" t="s">
        <v>634</v>
      </c>
      <c r="K7" s="161"/>
    </row>
    <row r="8" spans="1:11" outlineLevel="1" x14ac:dyDescent="0.2">
      <c r="A8" s="130"/>
      <c r="B8" s="20" t="s">
        <v>8</v>
      </c>
      <c r="C8" s="361" t="s">
        <v>1215</v>
      </c>
      <c r="D8" s="360" t="s">
        <v>0</v>
      </c>
      <c r="E8" s="40" t="s">
        <v>8</v>
      </c>
      <c r="F8" s="21" t="s">
        <v>8</v>
      </c>
      <c r="G8" s="20"/>
      <c r="H8" s="44"/>
      <c r="I8" s="20"/>
      <c r="J8" s="20"/>
      <c r="K8" s="161"/>
    </row>
    <row r="9" spans="1:11" outlineLevel="1" x14ac:dyDescent="0.2">
      <c r="A9" s="130"/>
      <c r="B9" s="20" t="s">
        <v>8</v>
      </c>
      <c r="C9" s="361" t="s">
        <v>1215</v>
      </c>
      <c r="D9" s="360" t="s">
        <v>0</v>
      </c>
      <c r="E9" s="40" t="s">
        <v>8</v>
      </c>
      <c r="F9" s="21" t="s">
        <v>8</v>
      </c>
      <c r="G9" s="20"/>
      <c r="H9" s="44"/>
      <c r="I9" s="20"/>
      <c r="J9" s="20"/>
      <c r="K9" s="161"/>
    </row>
    <row r="10" spans="1:11" outlineLevel="1" x14ac:dyDescent="0.2">
      <c r="A10" s="130"/>
      <c r="B10" s="20" t="s">
        <v>8</v>
      </c>
      <c r="C10" s="361" t="s">
        <v>1215</v>
      </c>
      <c r="D10" s="360" t="s">
        <v>0</v>
      </c>
      <c r="E10" s="40" t="s">
        <v>8</v>
      </c>
      <c r="F10" s="21" t="s">
        <v>8</v>
      </c>
      <c r="G10" s="20"/>
      <c r="H10" s="44"/>
      <c r="I10" s="20"/>
      <c r="J10" s="20"/>
      <c r="K10" s="161"/>
    </row>
    <row r="11" spans="1:11" outlineLevel="1" x14ac:dyDescent="0.2">
      <c r="A11" s="130"/>
      <c r="B11" s="20" t="s">
        <v>8</v>
      </c>
      <c r="C11" s="361" t="s">
        <v>1215</v>
      </c>
      <c r="D11" s="360" t="s">
        <v>0</v>
      </c>
      <c r="E11" s="40" t="s">
        <v>8</v>
      </c>
      <c r="F11" s="21" t="s">
        <v>8</v>
      </c>
      <c r="G11" s="20"/>
      <c r="H11" s="44"/>
      <c r="I11" s="20"/>
      <c r="J11" s="20"/>
      <c r="K11" s="161"/>
    </row>
    <row r="12" spans="1:11" outlineLevel="1" x14ac:dyDescent="0.2">
      <c r="A12" s="130"/>
      <c r="B12" s="20" t="s">
        <v>8</v>
      </c>
      <c r="C12" s="361" t="s">
        <v>1215</v>
      </c>
      <c r="D12" s="360" t="s">
        <v>0</v>
      </c>
      <c r="E12" s="40" t="s">
        <v>8</v>
      </c>
      <c r="F12" s="21" t="s">
        <v>8</v>
      </c>
      <c r="G12" s="20"/>
      <c r="H12" s="44"/>
      <c r="I12" s="20"/>
      <c r="J12" s="20"/>
      <c r="K12" s="161"/>
    </row>
    <row r="13" spans="1:11" outlineLevel="1" x14ac:dyDescent="0.2">
      <c r="A13" s="130"/>
      <c r="B13" s="20" t="s">
        <v>8</v>
      </c>
      <c r="C13" s="361" t="s">
        <v>1215</v>
      </c>
      <c r="D13" s="360" t="s">
        <v>0</v>
      </c>
      <c r="E13" s="40" t="s">
        <v>8</v>
      </c>
      <c r="F13" s="21" t="s">
        <v>8</v>
      </c>
      <c r="G13" s="20"/>
      <c r="H13" s="44"/>
      <c r="I13" s="20"/>
      <c r="J13" s="20"/>
      <c r="K13" s="161"/>
    </row>
    <row r="14" spans="1:11" outlineLevel="1" x14ac:dyDescent="0.2">
      <c r="A14" s="130"/>
      <c r="B14" s="20" t="s">
        <v>8</v>
      </c>
      <c r="C14" s="361" t="s">
        <v>1215</v>
      </c>
      <c r="D14" s="360" t="s">
        <v>0</v>
      </c>
      <c r="E14" s="40" t="s">
        <v>8</v>
      </c>
      <c r="F14" s="21" t="s">
        <v>8</v>
      </c>
      <c r="G14" s="20"/>
      <c r="H14" s="44"/>
      <c r="I14" s="20"/>
      <c r="J14" s="20"/>
      <c r="K14" s="161"/>
    </row>
    <row r="15" spans="1:11" outlineLevel="1" x14ac:dyDescent="0.2">
      <c r="A15" s="130"/>
      <c r="B15" s="20" t="s">
        <v>8</v>
      </c>
      <c r="C15" s="361" t="s">
        <v>1215</v>
      </c>
      <c r="D15" s="360" t="s">
        <v>0</v>
      </c>
      <c r="E15" s="40" t="s">
        <v>8</v>
      </c>
      <c r="F15" s="21" t="s">
        <v>8</v>
      </c>
      <c r="G15" s="20"/>
      <c r="H15" s="44"/>
      <c r="I15" s="20"/>
      <c r="J15" s="20"/>
      <c r="K15" s="161"/>
    </row>
    <row r="16" spans="1:11" outlineLevel="1" x14ac:dyDescent="0.2">
      <c r="A16" s="130"/>
      <c r="B16" s="20" t="s">
        <v>8</v>
      </c>
      <c r="C16" s="361" t="s">
        <v>1215</v>
      </c>
      <c r="D16" s="360" t="s">
        <v>0</v>
      </c>
      <c r="E16" s="40" t="s">
        <v>8</v>
      </c>
      <c r="F16" s="21" t="s">
        <v>8</v>
      </c>
      <c r="G16" s="20"/>
      <c r="H16" s="44"/>
      <c r="I16" s="20"/>
      <c r="J16" s="20"/>
      <c r="K16" s="161"/>
    </row>
    <row r="17" spans="1:11" outlineLevel="1" x14ac:dyDescent="0.2">
      <c r="A17" s="130"/>
      <c r="B17" s="20" t="s">
        <v>8</v>
      </c>
      <c r="C17" s="361" t="s">
        <v>1215</v>
      </c>
      <c r="D17" s="360" t="s">
        <v>0</v>
      </c>
      <c r="E17" s="40" t="s">
        <v>8</v>
      </c>
      <c r="F17" s="21" t="s">
        <v>8</v>
      </c>
      <c r="G17" s="20"/>
      <c r="H17" s="44"/>
      <c r="I17" s="20"/>
      <c r="J17" s="20"/>
      <c r="K17" s="161"/>
    </row>
    <row r="18" spans="1:11" outlineLevel="1" x14ac:dyDescent="0.2">
      <c r="A18" s="130"/>
      <c r="B18" s="20" t="s">
        <v>8</v>
      </c>
      <c r="C18" s="361" t="s">
        <v>1215</v>
      </c>
      <c r="D18" s="360" t="s">
        <v>0</v>
      </c>
      <c r="E18" s="40" t="s">
        <v>8</v>
      </c>
      <c r="F18" s="21" t="s">
        <v>8</v>
      </c>
      <c r="G18" s="20"/>
      <c r="H18" s="44"/>
      <c r="I18" s="20"/>
      <c r="J18" s="20"/>
      <c r="K18" s="161"/>
    </row>
    <row r="19" spans="1:11" outlineLevel="1" x14ac:dyDescent="0.2">
      <c r="A19" s="130"/>
      <c r="B19" s="20" t="s">
        <v>8</v>
      </c>
      <c r="C19" s="361" t="s">
        <v>1215</v>
      </c>
      <c r="D19" s="360" t="s">
        <v>0</v>
      </c>
      <c r="E19" s="40" t="s">
        <v>8</v>
      </c>
      <c r="F19" s="21" t="s">
        <v>8</v>
      </c>
      <c r="G19" s="20"/>
      <c r="H19" s="44"/>
      <c r="I19" s="20"/>
      <c r="J19" s="20"/>
      <c r="K19" s="161"/>
    </row>
    <row r="20" spans="1:11" outlineLevel="1" x14ac:dyDescent="0.2">
      <c r="A20" s="130"/>
      <c r="B20" s="20" t="s">
        <v>8</v>
      </c>
      <c r="C20" s="361" t="s">
        <v>1215</v>
      </c>
      <c r="D20" s="360" t="s">
        <v>0</v>
      </c>
      <c r="E20" s="40" t="s">
        <v>8</v>
      </c>
      <c r="F20" s="21" t="s">
        <v>8</v>
      </c>
      <c r="G20" s="20"/>
      <c r="H20" s="44"/>
      <c r="I20" s="20"/>
      <c r="J20" s="20"/>
      <c r="K20" s="161"/>
    </row>
    <row r="21" spans="1:11" outlineLevel="1" x14ac:dyDescent="0.2">
      <c r="A21" s="130"/>
      <c r="B21" s="20" t="s">
        <v>8</v>
      </c>
      <c r="C21" s="361" t="s">
        <v>1215</v>
      </c>
      <c r="D21" s="360" t="s">
        <v>0</v>
      </c>
      <c r="E21" s="40" t="s">
        <v>8</v>
      </c>
      <c r="F21" s="21" t="s">
        <v>8</v>
      </c>
      <c r="G21" s="20"/>
      <c r="H21" s="44"/>
      <c r="I21" s="20"/>
      <c r="J21" s="20"/>
      <c r="K21" s="161"/>
    </row>
    <row r="22" spans="1:11" outlineLevel="1" x14ac:dyDescent="0.2">
      <c r="A22" s="130"/>
      <c r="B22" s="20" t="s">
        <v>8</v>
      </c>
      <c r="C22" s="361" t="s">
        <v>1215</v>
      </c>
      <c r="D22" s="360" t="s">
        <v>0</v>
      </c>
      <c r="E22" s="40" t="s">
        <v>8</v>
      </c>
      <c r="F22" s="21" t="s">
        <v>8</v>
      </c>
      <c r="G22" s="20"/>
      <c r="H22" s="44"/>
      <c r="I22" s="20"/>
      <c r="J22" s="20"/>
      <c r="K22" s="161"/>
    </row>
    <row r="23" spans="1:11" outlineLevel="1" x14ac:dyDescent="0.2">
      <c r="A23" s="130"/>
      <c r="B23" s="20" t="s">
        <v>8</v>
      </c>
      <c r="C23" s="361" t="s">
        <v>1215</v>
      </c>
      <c r="D23" s="360" t="s">
        <v>0</v>
      </c>
      <c r="E23" s="40" t="s">
        <v>8</v>
      </c>
      <c r="F23" s="21" t="s">
        <v>8</v>
      </c>
      <c r="G23" s="20"/>
      <c r="H23" s="44"/>
      <c r="I23" s="20"/>
      <c r="J23" s="20"/>
      <c r="K23" s="161"/>
    </row>
    <row r="24" spans="1:11" outlineLevel="1" x14ac:dyDescent="0.2">
      <c r="A24" s="130"/>
      <c r="B24" s="20" t="s">
        <v>8</v>
      </c>
      <c r="C24" s="361" t="s">
        <v>1215</v>
      </c>
      <c r="D24" s="360" t="s">
        <v>0</v>
      </c>
      <c r="E24" s="40" t="s">
        <v>8</v>
      </c>
      <c r="F24" s="21" t="s">
        <v>8</v>
      </c>
      <c r="G24" s="20"/>
      <c r="H24" s="44"/>
      <c r="I24" s="20"/>
      <c r="J24" s="20"/>
      <c r="K24" s="161"/>
    </row>
    <row r="25" spans="1:11" outlineLevel="1" x14ac:dyDescent="0.2">
      <c r="A25" s="130"/>
      <c r="B25" s="20" t="s">
        <v>8</v>
      </c>
      <c r="C25" s="361" t="s">
        <v>1215</v>
      </c>
      <c r="D25" s="360" t="s">
        <v>0</v>
      </c>
      <c r="E25" s="40" t="s">
        <v>8</v>
      </c>
      <c r="F25" s="21" t="s">
        <v>8</v>
      </c>
      <c r="G25" s="20"/>
      <c r="H25" s="44"/>
      <c r="I25" s="20"/>
      <c r="J25" s="20"/>
      <c r="K25" s="161"/>
    </row>
    <row r="26" spans="1:11" outlineLevel="1" x14ac:dyDescent="0.2">
      <c r="A26" s="130"/>
      <c r="B26" s="20" t="s">
        <v>8</v>
      </c>
      <c r="C26" s="361" t="s">
        <v>1215</v>
      </c>
      <c r="D26" s="360" t="s">
        <v>0</v>
      </c>
      <c r="E26" s="40" t="s">
        <v>8</v>
      </c>
      <c r="F26" s="21" t="s">
        <v>8</v>
      </c>
      <c r="G26" s="20"/>
      <c r="H26" s="44"/>
      <c r="I26" s="20"/>
      <c r="J26" s="20"/>
      <c r="K26" s="161"/>
    </row>
    <row r="27" spans="1:11" outlineLevel="1" x14ac:dyDescent="0.2">
      <c r="A27" s="130"/>
      <c r="B27" s="20" t="s">
        <v>8</v>
      </c>
      <c r="C27" s="361" t="s">
        <v>1215</v>
      </c>
      <c r="D27" s="360" t="s">
        <v>0</v>
      </c>
      <c r="E27" s="40" t="s">
        <v>8</v>
      </c>
      <c r="F27" s="21" t="s">
        <v>8</v>
      </c>
      <c r="G27" s="20"/>
      <c r="H27" s="44"/>
      <c r="I27" s="20"/>
      <c r="J27" s="20"/>
      <c r="K27" s="161"/>
    </row>
    <row r="28" spans="1:11" ht="56.25" customHeight="1" thickBot="1" x14ac:dyDescent="0.25">
      <c r="A28" s="129"/>
      <c r="B28" s="22"/>
      <c r="C28" s="22"/>
      <c r="D28" s="22"/>
      <c r="E28" s="22"/>
      <c r="F28" s="22"/>
      <c r="G28" s="22"/>
      <c r="H28" s="22"/>
      <c r="I28" s="22"/>
      <c r="J28" s="22"/>
      <c r="K28" s="125"/>
    </row>
    <row r="29" spans="1:11" ht="26.25" thickTop="1" x14ac:dyDescent="0.2">
      <c r="A29" s="127"/>
      <c r="B29" s="128"/>
      <c r="C29" s="128"/>
      <c r="D29" s="128"/>
      <c r="E29" s="125"/>
      <c r="F29" s="125"/>
      <c r="G29" s="125"/>
      <c r="H29" s="39"/>
      <c r="I29" s="124" t="s">
        <v>627</v>
      </c>
      <c r="J29" s="124" t="s">
        <v>628</v>
      </c>
      <c r="K29" s="125"/>
    </row>
    <row r="30" spans="1:11" ht="55.5" customHeight="1" thickBot="1" x14ac:dyDescent="0.25">
      <c r="A30" s="129">
        <v>2</v>
      </c>
      <c r="B30" s="408" t="s">
        <v>636</v>
      </c>
      <c r="C30" s="409"/>
      <c r="D30" s="410"/>
      <c r="E30" s="177" t="str">
        <f>Procedimenti!A18</f>
        <v>a.2</v>
      </c>
      <c r="F30" s="119" t="s">
        <v>3</v>
      </c>
      <c r="G30" s="392" t="s">
        <v>0</v>
      </c>
      <c r="H30" s="393"/>
      <c r="I30" s="120" t="str">
        <f>IF('Val A'!L7="--",'Val A'!AA7,'Val A'!L7)</f>
        <v>--</v>
      </c>
      <c r="J30" s="121" t="str">
        <f>IF('Val A'!P7="--",'Val A'!AK7,'Val A'!P7)</f>
        <v>--</v>
      </c>
      <c r="K30" s="125"/>
    </row>
    <row r="31" spans="1:11" ht="57.75" hidden="1" customHeight="1" outlineLevel="1" thickTop="1" x14ac:dyDescent="0.2">
      <c r="A31" s="129"/>
      <c r="B31" s="406" t="s">
        <v>629</v>
      </c>
      <c r="C31" s="407"/>
      <c r="D31" s="407"/>
      <c r="E31" s="164"/>
      <c r="F31" s="117" t="s">
        <v>630</v>
      </c>
      <c r="G31" s="389" t="s">
        <v>0</v>
      </c>
      <c r="H31" s="390"/>
      <c r="I31" s="390"/>
      <c r="J31" s="391"/>
      <c r="K31" s="125"/>
    </row>
    <row r="32" spans="1:11" ht="10.5" hidden="1" customHeight="1" outlineLevel="1" x14ac:dyDescent="0.2">
      <c r="A32" s="129"/>
      <c r="B32" s="122"/>
      <c r="C32" s="32"/>
      <c r="D32" s="32"/>
      <c r="E32" s="32"/>
      <c r="F32" s="32"/>
      <c r="G32" s="33"/>
      <c r="H32" s="34"/>
      <c r="I32" s="34"/>
      <c r="J32" s="123"/>
      <c r="K32" s="125"/>
    </row>
    <row r="33" spans="1:11" ht="60" hidden="1" customHeight="1" outlineLevel="1" x14ac:dyDescent="0.2">
      <c r="A33" s="130"/>
      <c r="B33" s="19" t="s">
        <v>660</v>
      </c>
      <c r="C33" s="359" t="s">
        <v>1218</v>
      </c>
      <c r="D33" s="362" t="s">
        <v>1216</v>
      </c>
      <c r="E33" s="19" t="s">
        <v>70</v>
      </c>
      <c r="F33" s="19" t="s">
        <v>631</v>
      </c>
      <c r="G33" s="19" t="s">
        <v>66</v>
      </c>
      <c r="H33" s="19" t="s">
        <v>632</v>
      </c>
      <c r="I33" s="19" t="s">
        <v>633</v>
      </c>
      <c r="J33" s="19" t="s">
        <v>634</v>
      </c>
      <c r="K33" s="161"/>
    </row>
    <row r="34" spans="1:11" hidden="1" outlineLevel="1" x14ac:dyDescent="0.2">
      <c r="A34" s="130"/>
      <c r="B34" s="20" t="s">
        <v>8</v>
      </c>
      <c r="C34" s="361" t="s">
        <v>1215</v>
      </c>
      <c r="D34" s="360" t="s">
        <v>0</v>
      </c>
      <c r="E34" s="40" t="s">
        <v>8</v>
      </c>
      <c r="F34" s="21" t="s">
        <v>8</v>
      </c>
      <c r="G34" s="20"/>
      <c r="H34" s="44"/>
      <c r="I34" s="20"/>
      <c r="J34" s="20"/>
      <c r="K34" s="161"/>
    </row>
    <row r="35" spans="1:11" hidden="1" outlineLevel="1" x14ac:dyDescent="0.2">
      <c r="A35" s="130"/>
      <c r="B35" s="20" t="s">
        <v>8</v>
      </c>
      <c r="C35" s="361" t="s">
        <v>1215</v>
      </c>
      <c r="D35" s="360" t="s">
        <v>0</v>
      </c>
      <c r="E35" s="40" t="s">
        <v>8</v>
      </c>
      <c r="F35" s="21" t="s">
        <v>8</v>
      </c>
      <c r="G35" s="20"/>
      <c r="H35" s="44"/>
      <c r="I35" s="20"/>
      <c r="J35" s="20"/>
      <c r="K35" s="161"/>
    </row>
    <row r="36" spans="1:11" hidden="1" outlineLevel="1" x14ac:dyDescent="0.2">
      <c r="A36" s="130"/>
      <c r="B36" s="20" t="s">
        <v>8</v>
      </c>
      <c r="C36" s="361" t="s">
        <v>1215</v>
      </c>
      <c r="D36" s="360" t="s">
        <v>0</v>
      </c>
      <c r="E36" s="40" t="s">
        <v>8</v>
      </c>
      <c r="F36" s="21" t="s">
        <v>8</v>
      </c>
      <c r="G36" s="20"/>
      <c r="H36" s="44"/>
      <c r="I36" s="20"/>
      <c r="J36" s="20"/>
      <c r="K36" s="161"/>
    </row>
    <row r="37" spans="1:11" hidden="1" outlineLevel="1" x14ac:dyDescent="0.2">
      <c r="A37" s="130"/>
      <c r="B37" s="20" t="s">
        <v>8</v>
      </c>
      <c r="C37" s="361" t="s">
        <v>1215</v>
      </c>
      <c r="D37" s="360" t="s">
        <v>0</v>
      </c>
      <c r="E37" s="40" t="s">
        <v>8</v>
      </c>
      <c r="F37" s="21" t="s">
        <v>8</v>
      </c>
      <c r="G37" s="20"/>
      <c r="H37" s="44"/>
      <c r="I37" s="20"/>
      <c r="J37" s="20"/>
      <c r="K37" s="161"/>
    </row>
    <row r="38" spans="1:11" hidden="1" outlineLevel="1" x14ac:dyDescent="0.2">
      <c r="A38" s="130"/>
      <c r="B38" s="20" t="s">
        <v>8</v>
      </c>
      <c r="C38" s="361" t="s">
        <v>1215</v>
      </c>
      <c r="D38" s="360" t="s">
        <v>0</v>
      </c>
      <c r="E38" s="40" t="s">
        <v>8</v>
      </c>
      <c r="F38" s="21" t="s">
        <v>8</v>
      </c>
      <c r="G38" s="20"/>
      <c r="H38" s="44"/>
      <c r="I38" s="20"/>
      <c r="J38" s="20"/>
      <c r="K38" s="161"/>
    </row>
    <row r="39" spans="1:11" hidden="1" outlineLevel="1" x14ac:dyDescent="0.2">
      <c r="A39" s="130"/>
      <c r="B39" s="20" t="s">
        <v>8</v>
      </c>
      <c r="C39" s="361" t="s">
        <v>1215</v>
      </c>
      <c r="D39" s="360" t="s">
        <v>0</v>
      </c>
      <c r="E39" s="40" t="s">
        <v>8</v>
      </c>
      <c r="F39" s="21" t="s">
        <v>8</v>
      </c>
      <c r="G39" s="20"/>
      <c r="H39" s="44"/>
      <c r="I39" s="20"/>
      <c r="J39" s="20"/>
      <c r="K39" s="161"/>
    </row>
    <row r="40" spans="1:11" hidden="1" outlineLevel="1" x14ac:dyDescent="0.2">
      <c r="A40" s="130"/>
      <c r="B40" s="20" t="s">
        <v>8</v>
      </c>
      <c r="C40" s="361" t="s">
        <v>1215</v>
      </c>
      <c r="D40" s="360" t="s">
        <v>0</v>
      </c>
      <c r="E40" s="40" t="s">
        <v>8</v>
      </c>
      <c r="F40" s="21" t="s">
        <v>8</v>
      </c>
      <c r="G40" s="20"/>
      <c r="H40" s="44"/>
      <c r="I40" s="20"/>
      <c r="J40" s="20"/>
      <c r="K40" s="161"/>
    </row>
    <row r="41" spans="1:11" hidden="1" outlineLevel="1" x14ac:dyDescent="0.2">
      <c r="A41" s="130"/>
      <c r="B41" s="20" t="s">
        <v>8</v>
      </c>
      <c r="C41" s="361" t="s">
        <v>1215</v>
      </c>
      <c r="D41" s="360" t="s">
        <v>0</v>
      </c>
      <c r="E41" s="40" t="s">
        <v>8</v>
      </c>
      <c r="F41" s="21" t="s">
        <v>8</v>
      </c>
      <c r="G41" s="20"/>
      <c r="H41" s="44"/>
      <c r="I41" s="20"/>
      <c r="J41" s="20"/>
      <c r="K41" s="161"/>
    </row>
    <row r="42" spans="1:11" hidden="1" outlineLevel="1" x14ac:dyDescent="0.2">
      <c r="A42" s="130"/>
      <c r="B42" s="20" t="s">
        <v>8</v>
      </c>
      <c r="C42" s="361" t="s">
        <v>1215</v>
      </c>
      <c r="D42" s="360" t="s">
        <v>0</v>
      </c>
      <c r="E42" s="40" t="s">
        <v>8</v>
      </c>
      <c r="F42" s="21" t="s">
        <v>8</v>
      </c>
      <c r="G42" s="20"/>
      <c r="H42" s="44"/>
      <c r="I42" s="20"/>
      <c r="J42" s="20"/>
      <c r="K42" s="161"/>
    </row>
    <row r="43" spans="1:11" hidden="1" outlineLevel="1" x14ac:dyDescent="0.2">
      <c r="A43" s="130"/>
      <c r="B43" s="20" t="s">
        <v>8</v>
      </c>
      <c r="C43" s="361" t="s">
        <v>1215</v>
      </c>
      <c r="D43" s="360" t="s">
        <v>0</v>
      </c>
      <c r="E43" s="40" t="s">
        <v>8</v>
      </c>
      <c r="F43" s="21" t="s">
        <v>8</v>
      </c>
      <c r="G43" s="20"/>
      <c r="H43" s="44"/>
      <c r="I43" s="20"/>
      <c r="J43" s="20"/>
      <c r="K43" s="161"/>
    </row>
    <row r="44" spans="1:11" hidden="1" outlineLevel="1" x14ac:dyDescent="0.2">
      <c r="A44" s="130"/>
      <c r="B44" s="20" t="s">
        <v>8</v>
      </c>
      <c r="C44" s="361" t="s">
        <v>1215</v>
      </c>
      <c r="D44" s="360" t="s">
        <v>0</v>
      </c>
      <c r="E44" s="40" t="s">
        <v>8</v>
      </c>
      <c r="F44" s="21" t="s">
        <v>8</v>
      </c>
      <c r="G44" s="20"/>
      <c r="H44" s="44"/>
      <c r="I44" s="20"/>
      <c r="J44" s="20"/>
      <c r="K44" s="161"/>
    </row>
    <row r="45" spans="1:11" hidden="1" outlineLevel="1" x14ac:dyDescent="0.2">
      <c r="A45" s="130"/>
      <c r="B45" s="20" t="s">
        <v>8</v>
      </c>
      <c r="C45" s="361" t="s">
        <v>1215</v>
      </c>
      <c r="D45" s="360" t="s">
        <v>0</v>
      </c>
      <c r="E45" s="40" t="s">
        <v>8</v>
      </c>
      <c r="F45" s="21" t="s">
        <v>8</v>
      </c>
      <c r="G45" s="20"/>
      <c r="H45" s="44"/>
      <c r="I45" s="20"/>
      <c r="J45" s="20"/>
      <c r="K45" s="161"/>
    </row>
    <row r="46" spans="1:11" hidden="1" outlineLevel="1" x14ac:dyDescent="0.2">
      <c r="A46" s="130"/>
      <c r="B46" s="20" t="s">
        <v>8</v>
      </c>
      <c r="C46" s="361" t="s">
        <v>1215</v>
      </c>
      <c r="D46" s="360" t="s">
        <v>0</v>
      </c>
      <c r="E46" s="40" t="s">
        <v>8</v>
      </c>
      <c r="F46" s="21" t="s">
        <v>8</v>
      </c>
      <c r="G46" s="20"/>
      <c r="H46" s="44"/>
      <c r="I46" s="20"/>
      <c r="J46" s="20"/>
      <c r="K46" s="161"/>
    </row>
    <row r="47" spans="1:11" hidden="1" outlineLevel="1" x14ac:dyDescent="0.2">
      <c r="A47" s="130"/>
      <c r="B47" s="20" t="s">
        <v>8</v>
      </c>
      <c r="C47" s="361" t="s">
        <v>1215</v>
      </c>
      <c r="D47" s="360" t="s">
        <v>0</v>
      </c>
      <c r="E47" s="40" t="s">
        <v>8</v>
      </c>
      <c r="F47" s="21" t="s">
        <v>8</v>
      </c>
      <c r="G47" s="20"/>
      <c r="H47" s="44"/>
      <c r="I47" s="20"/>
      <c r="J47" s="20"/>
      <c r="K47" s="161"/>
    </row>
    <row r="48" spans="1:11" hidden="1" outlineLevel="1" x14ac:dyDescent="0.2">
      <c r="A48" s="130"/>
      <c r="B48" s="20" t="s">
        <v>8</v>
      </c>
      <c r="C48" s="361" t="s">
        <v>1215</v>
      </c>
      <c r="D48" s="360" t="s">
        <v>0</v>
      </c>
      <c r="E48" s="40" t="s">
        <v>8</v>
      </c>
      <c r="F48" s="21" t="s">
        <v>8</v>
      </c>
      <c r="G48" s="20"/>
      <c r="H48" s="44"/>
      <c r="I48" s="20"/>
      <c r="J48" s="20"/>
      <c r="K48" s="161"/>
    </row>
    <row r="49" spans="1:11" hidden="1" outlineLevel="1" x14ac:dyDescent="0.2">
      <c r="A49" s="130"/>
      <c r="B49" s="20" t="s">
        <v>8</v>
      </c>
      <c r="C49" s="361" t="s">
        <v>1215</v>
      </c>
      <c r="D49" s="360" t="s">
        <v>0</v>
      </c>
      <c r="E49" s="40" t="s">
        <v>8</v>
      </c>
      <c r="F49" s="21" t="s">
        <v>8</v>
      </c>
      <c r="G49" s="20"/>
      <c r="H49" s="44"/>
      <c r="I49" s="20"/>
      <c r="J49" s="20"/>
      <c r="K49" s="161"/>
    </row>
    <row r="50" spans="1:11" hidden="1" outlineLevel="1" x14ac:dyDescent="0.2">
      <c r="A50" s="130"/>
      <c r="B50" s="20" t="s">
        <v>8</v>
      </c>
      <c r="C50" s="361" t="s">
        <v>1215</v>
      </c>
      <c r="D50" s="360" t="s">
        <v>0</v>
      </c>
      <c r="E50" s="40" t="s">
        <v>8</v>
      </c>
      <c r="F50" s="21" t="s">
        <v>8</v>
      </c>
      <c r="G50" s="20"/>
      <c r="H50" s="44"/>
      <c r="I50" s="20"/>
      <c r="J50" s="20"/>
      <c r="K50" s="161"/>
    </row>
    <row r="51" spans="1:11" hidden="1" outlineLevel="1" x14ac:dyDescent="0.2">
      <c r="A51" s="130"/>
      <c r="B51" s="20" t="s">
        <v>8</v>
      </c>
      <c r="C51" s="361" t="s">
        <v>1215</v>
      </c>
      <c r="D51" s="360" t="s">
        <v>0</v>
      </c>
      <c r="E51" s="40" t="s">
        <v>8</v>
      </c>
      <c r="F51" s="21" t="s">
        <v>8</v>
      </c>
      <c r="G51" s="20"/>
      <c r="H51" s="44"/>
      <c r="I51" s="20"/>
      <c r="J51" s="20"/>
      <c r="K51" s="161"/>
    </row>
    <row r="52" spans="1:11" hidden="1" outlineLevel="1" x14ac:dyDescent="0.2">
      <c r="A52" s="130"/>
      <c r="B52" s="20" t="s">
        <v>8</v>
      </c>
      <c r="C52" s="361" t="s">
        <v>1215</v>
      </c>
      <c r="D52" s="360" t="s">
        <v>0</v>
      </c>
      <c r="E52" s="40" t="s">
        <v>8</v>
      </c>
      <c r="F52" s="21" t="s">
        <v>8</v>
      </c>
      <c r="G52" s="20"/>
      <c r="H52" s="44"/>
      <c r="I52" s="20"/>
      <c r="J52" s="20"/>
      <c r="K52" s="161"/>
    </row>
    <row r="53" spans="1:11" hidden="1" outlineLevel="1" x14ac:dyDescent="0.2">
      <c r="A53" s="130"/>
      <c r="B53" s="20" t="s">
        <v>8</v>
      </c>
      <c r="C53" s="361" t="s">
        <v>1215</v>
      </c>
      <c r="D53" s="360" t="s">
        <v>0</v>
      </c>
      <c r="E53" s="40" t="s">
        <v>8</v>
      </c>
      <c r="F53" s="21" t="s">
        <v>8</v>
      </c>
      <c r="G53" s="20"/>
      <c r="H53" s="44"/>
      <c r="I53" s="20"/>
      <c r="J53" s="20"/>
      <c r="K53" s="161"/>
    </row>
    <row r="54" spans="1:11" ht="37.5" customHeight="1" collapsed="1" thickTop="1" thickBot="1" x14ac:dyDescent="0.25">
      <c r="A54" s="129"/>
      <c r="B54" s="22"/>
      <c r="C54" s="22"/>
      <c r="D54" s="22"/>
      <c r="E54" s="22"/>
      <c r="F54" s="22"/>
      <c r="G54" s="22"/>
      <c r="H54" s="22"/>
      <c r="I54" s="22"/>
      <c r="J54" s="22"/>
      <c r="K54" s="125"/>
    </row>
    <row r="55" spans="1:11" ht="56.25" customHeight="1" thickTop="1" x14ac:dyDescent="0.2">
      <c r="A55" s="127"/>
      <c r="B55" s="128"/>
      <c r="C55" s="128"/>
      <c r="D55" s="128"/>
      <c r="E55" s="125"/>
      <c r="F55" s="125"/>
      <c r="G55" s="125"/>
      <c r="H55" s="39"/>
      <c r="I55" s="124" t="s">
        <v>627</v>
      </c>
      <c r="J55" s="124" t="s">
        <v>628</v>
      </c>
      <c r="K55" s="125"/>
    </row>
    <row r="56" spans="1:11" ht="56.25" customHeight="1" thickBot="1" x14ac:dyDescent="0.25">
      <c r="A56" s="129">
        <v>3</v>
      </c>
      <c r="B56" s="408" t="s">
        <v>636</v>
      </c>
      <c r="C56" s="409"/>
      <c r="D56" s="410"/>
      <c r="E56" s="177" t="str">
        <f>Procedimenti!A19</f>
        <v>a.3</v>
      </c>
      <c r="F56" s="119" t="s">
        <v>3</v>
      </c>
      <c r="G56" s="392" t="s">
        <v>0</v>
      </c>
      <c r="H56" s="393"/>
      <c r="I56" s="120" t="str">
        <f>IF('Val A'!L10="--",'Val A'!AA10,'Val A'!L10)</f>
        <v>--</v>
      </c>
      <c r="J56" s="121" t="str">
        <f>IF('Val A'!P10="--",'Val A'!AK10,'Val A'!P10)</f>
        <v>--</v>
      </c>
      <c r="K56" s="125"/>
    </row>
    <row r="57" spans="1:11" ht="57.75" hidden="1" customHeight="1" outlineLevel="1" thickTop="1" x14ac:dyDescent="0.2">
      <c r="A57" s="129"/>
      <c r="B57" s="406" t="s">
        <v>629</v>
      </c>
      <c r="C57" s="407"/>
      <c r="D57" s="407"/>
      <c r="E57" s="164"/>
      <c r="F57" s="117" t="s">
        <v>630</v>
      </c>
      <c r="G57" s="389" t="s">
        <v>0</v>
      </c>
      <c r="H57" s="390"/>
      <c r="I57" s="390"/>
      <c r="J57" s="391"/>
      <c r="K57" s="125"/>
    </row>
    <row r="58" spans="1:11" ht="7.5" hidden="1" customHeight="1" outlineLevel="1" x14ac:dyDescent="0.2">
      <c r="A58" s="129"/>
      <c r="B58" s="122"/>
      <c r="C58" s="32"/>
      <c r="D58" s="32"/>
      <c r="E58" s="32"/>
      <c r="F58" s="32"/>
      <c r="G58" s="33"/>
      <c r="H58" s="34"/>
      <c r="I58" s="34"/>
      <c r="J58" s="123"/>
      <c r="K58" s="125"/>
    </row>
    <row r="59" spans="1:11" ht="67.5" hidden="1" outlineLevel="1" x14ac:dyDescent="0.2">
      <c r="A59" s="130"/>
      <c r="B59" s="19" t="s">
        <v>660</v>
      </c>
      <c r="C59" s="359" t="s">
        <v>1218</v>
      </c>
      <c r="D59" s="362" t="s">
        <v>1216</v>
      </c>
      <c r="E59" s="19" t="s">
        <v>70</v>
      </c>
      <c r="F59" s="19" t="s">
        <v>631</v>
      </c>
      <c r="G59" s="19" t="s">
        <v>66</v>
      </c>
      <c r="H59" s="19" t="s">
        <v>632</v>
      </c>
      <c r="I59" s="19" t="s">
        <v>633</v>
      </c>
      <c r="J59" s="19" t="s">
        <v>634</v>
      </c>
      <c r="K59" s="161"/>
    </row>
    <row r="60" spans="1:11" hidden="1" outlineLevel="1" x14ac:dyDescent="0.2">
      <c r="A60" s="130"/>
      <c r="B60" s="20" t="s">
        <v>8</v>
      </c>
      <c r="C60" s="361" t="s">
        <v>1215</v>
      </c>
      <c r="D60" s="360" t="s">
        <v>0</v>
      </c>
      <c r="E60" s="40" t="s">
        <v>8</v>
      </c>
      <c r="F60" s="21" t="s">
        <v>8</v>
      </c>
      <c r="G60" s="20"/>
      <c r="H60" s="44"/>
      <c r="I60" s="20"/>
      <c r="J60" s="20"/>
      <c r="K60" s="161"/>
    </row>
    <row r="61" spans="1:11" hidden="1" outlineLevel="1" x14ac:dyDescent="0.2">
      <c r="A61" s="130"/>
      <c r="B61" s="20" t="s">
        <v>8</v>
      </c>
      <c r="C61" s="361" t="s">
        <v>1215</v>
      </c>
      <c r="D61" s="360" t="s">
        <v>0</v>
      </c>
      <c r="E61" s="40" t="s">
        <v>8</v>
      </c>
      <c r="F61" s="21" t="s">
        <v>8</v>
      </c>
      <c r="G61" s="20"/>
      <c r="H61" s="44"/>
      <c r="I61" s="20"/>
      <c r="J61" s="20"/>
      <c r="K61" s="161"/>
    </row>
    <row r="62" spans="1:11" hidden="1" outlineLevel="1" x14ac:dyDescent="0.2">
      <c r="A62" s="130"/>
      <c r="B62" s="20" t="s">
        <v>8</v>
      </c>
      <c r="C62" s="361" t="s">
        <v>1215</v>
      </c>
      <c r="D62" s="360" t="s">
        <v>0</v>
      </c>
      <c r="E62" s="40" t="s">
        <v>8</v>
      </c>
      <c r="F62" s="21" t="s">
        <v>8</v>
      </c>
      <c r="G62" s="20"/>
      <c r="H62" s="44"/>
      <c r="I62" s="20"/>
      <c r="J62" s="20"/>
      <c r="K62" s="161"/>
    </row>
    <row r="63" spans="1:11" hidden="1" outlineLevel="1" x14ac:dyDescent="0.2">
      <c r="A63" s="130"/>
      <c r="B63" s="20" t="s">
        <v>8</v>
      </c>
      <c r="C63" s="361" t="s">
        <v>1215</v>
      </c>
      <c r="D63" s="360" t="s">
        <v>0</v>
      </c>
      <c r="E63" s="40" t="s">
        <v>8</v>
      </c>
      <c r="F63" s="21" t="s">
        <v>8</v>
      </c>
      <c r="G63" s="20"/>
      <c r="H63" s="44"/>
      <c r="I63" s="20"/>
      <c r="J63" s="20"/>
      <c r="K63" s="161"/>
    </row>
    <row r="64" spans="1:11" hidden="1" outlineLevel="1" x14ac:dyDescent="0.2">
      <c r="A64" s="130"/>
      <c r="B64" s="20" t="s">
        <v>8</v>
      </c>
      <c r="C64" s="361" t="s">
        <v>1215</v>
      </c>
      <c r="D64" s="360" t="s">
        <v>0</v>
      </c>
      <c r="E64" s="40" t="s">
        <v>8</v>
      </c>
      <c r="F64" s="21" t="s">
        <v>8</v>
      </c>
      <c r="G64" s="20"/>
      <c r="H64" s="44"/>
      <c r="I64" s="20"/>
      <c r="J64" s="20"/>
      <c r="K64" s="161"/>
    </row>
    <row r="65" spans="1:11" hidden="1" outlineLevel="1" x14ac:dyDescent="0.2">
      <c r="A65" s="130"/>
      <c r="B65" s="20" t="s">
        <v>8</v>
      </c>
      <c r="C65" s="361" t="s">
        <v>1215</v>
      </c>
      <c r="D65" s="360" t="s">
        <v>0</v>
      </c>
      <c r="E65" s="40" t="s">
        <v>8</v>
      </c>
      <c r="F65" s="21" t="s">
        <v>8</v>
      </c>
      <c r="G65" s="20"/>
      <c r="H65" s="44"/>
      <c r="I65" s="20"/>
      <c r="J65" s="20"/>
      <c r="K65" s="161"/>
    </row>
    <row r="66" spans="1:11" hidden="1" outlineLevel="1" x14ac:dyDescent="0.2">
      <c r="A66" s="130"/>
      <c r="B66" s="20" t="s">
        <v>8</v>
      </c>
      <c r="C66" s="361" t="s">
        <v>1215</v>
      </c>
      <c r="D66" s="360" t="s">
        <v>0</v>
      </c>
      <c r="E66" s="40" t="s">
        <v>8</v>
      </c>
      <c r="F66" s="21" t="s">
        <v>8</v>
      </c>
      <c r="G66" s="20"/>
      <c r="H66" s="44"/>
      <c r="I66" s="20"/>
      <c r="J66" s="20"/>
      <c r="K66" s="161"/>
    </row>
    <row r="67" spans="1:11" hidden="1" outlineLevel="1" x14ac:dyDescent="0.2">
      <c r="A67" s="130"/>
      <c r="B67" s="20" t="s">
        <v>8</v>
      </c>
      <c r="C67" s="361" t="s">
        <v>1215</v>
      </c>
      <c r="D67" s="360" t="s">
        <v>0</v>
      </c>
      <c r="E67" s="40" t="s">
        <v>8</v>
      </c>
      <c r="F67" s="21" t="s">
        <v>8</v>
      </c>
      <c r="G67" s="20"/>
      <c r="H67" s="44"/>
      <c r="I67" s="20"/>
      <c r="J67" s="20"/>
      <c r="K67" s="161"/>
    </row>
    <row r="68" spans="1:11" hidden="1" outlineLevel="1" x14ac:dyDescent="0.2">
      <c r="A68" s="130"/>
      <c r="B68" s="20" t="s">
        <v>8</v>
      </c>
      <c r="C68" s="361" t="s">
        <v>1215</v>
      </c>
      <c r="D68" s="360" t="s">
        <v>0</v>
      </c>
      <c r="E68" s="40" t="s">
        <v>8</v>
      </c>
      <c r="F68" s="21" t="s">
        <v>8</v>
      </c>
      <c r="G68" s="20"/>
      <c r="H68" s="44"/>
      <c r="I68" s="20"/>
      <c r="J68" s="20"/>
      <c r="K68" s="161"/>
    </row>
    <row r="69" spans="1:11" hidden="1" outlineLevel="1" x14ac:dyDescent="0.2">
      <c r="A69" s="130"/>
      <c r="B69" s="20" t="s">
        <v>8</v>
      </c>
      <c r="C69" s="361" t="s">
        <v>1215</v>
      </c>
      <c r="D69" s="360" t="s">
        <v>0</v>
      </c>
      <c r="E69" s="40" t="s">
        <v>8</v>
      </c>
      <c r="F69" s="21" t="s">
        <v>8</v>
      </c>
      <c r="G69" s="20"/>
      <c r="H69" s="44"/>
      <c r="I69" s="20"/>
      <c r="J69" s="20"/>
      <c r="K69" s="161"/>
    </row>
    <row r="70" spans="1:11" hidden="1" outlineLevel="1" x14ac:dyDescent="0.2">
      <c r="A70" s="130"/>
      <c r="B70" s="20" t="s">
        <v>8</v>
      </c>
      <c r="C70" s="361" t="s">
        <v>1215</v>
      </c>
      <c r="D70" s="360" t="s">
        <v>0</v>
      </c>
      <c r="E70" s="40" t="s">
        <v>8</v>
      </c>
      <c r="F70" s="21" t="s">
        <v>8</v>
      </c>
      <c r="G70" s="20"/>
      <c r="H70" s="44"/>
      <c r="I70" s="20"/>
      <c r="J70" s="20"/>
      <c r="K70" s="161"/>
    </row>
    <row r="71" spans="1:11" hidden="1" outlineLevel="1" x14ac:dyDescent="0.2">
      <c r="A71" s="130"/>
      <c r="B71" s="20" t="s">
        <v>8</v>
      </c>
      <c r="C71" s="361" t="s">
        <v>1215</v>
      </c>
      <c r="D71" s="360" t="s">
        <v>0</v>
      </c>
      <c r="E71" s="40" t="s">
        <v>8</v>
      </c>
      <c r="F71" s="21" t="s">
        <v>8</v>
      </c>
      <c r="G71" s="20"/>
      <c r="H71" s="44"/>
      <c r="I71" s="20"/>
      <c r="J71" s="20"/>
      <c r="K71" s="161"/>
    </row>
    <row r="72" spans="1:11" hidden="1" outlineLevel="1" x14ac:dyDescent="0.2">
      <c r="A72" s="130"/>
      <c r="B72" s="20" t="s">
        <v>8</v>
      </c>
      <c r="C72" s="361" t="s">
        <v>1215</v>
      </c>
      <c r="D72" s="360" t="s">
        <v>0</v>
      </c>
      <c r="E72" s="40" t="s">
        <v>8</v>
      </c>
      <c r="F72" s="21" t="s">
        <v>8</v>
      </c>
      <c r="G72" s="20"/>
      <c r="H72" s="44"/>
      <c r="I72" s="20"/>
      <c r="J72" s="20"/>
      <c r="K72" s="161"/>
    </row>
    <row r="73" spans="1:11" hidden="1" outlineLevel="1" x14ac:dyDescent="0.2">
      <c r="A73" s="130"/>
      <c r="B73" s="20" t="s">
        <v>8</v>
      </c>
      <c r="C73" s="361" t="s">
        <v>1215</v>
      </c>
      <c r="D73" s="360" t="s">
        <v>0</v>
      </c>
      <c r="E73" s="40" t="s">
        <v>8</v>
      </c>
      <c r="F73" s="21" t="s">
        <v>8</v>
      </c>
      <c r="G73" s="20"/>
      <c r="H73" s="44"/>
      <c r="I73" s="20"/>
      <c r="J73" s="20"/>
      <c r="K73" s="161"/>
    </row>
    <row r="74" spans="1:11" hidden="1" outlineLevel="1" x14ac:dyDescent="0.2">
      <c r="A74" s="130"/>
      <c r="B74" s="20" t="s">
        <v>8</v>
      </c>
      <c r="C74" s="361" t="s">
        <v>1215</v>
      </c>
      <c r="D74" s="360" t="s">
        <v>0</v>
      </c>
      <c r="E74" s="40" t="s">
        <v>8</v>
      </c>
      <c r="F74" s="21" t="s">
        <v>8</v>
      </c>
      <c r="G74" s="20"/>
      <c r="H74" s="44"/>
      <c r="I74" s="20"/>
      <c r="J74" s="20"/>
      <c r="K74" s="161"/>
    </row>
    <row r="75" spans="1:11" hidden="1" outlineLevel="1" x14ac:dyDescent="0.2">
      <c r="A75" s="130"/>
      <c r="B75" s="20" t="s">
        <v>8</v>
      </c>
      <c r="C75" s="361" t="s">
        <v>1215</v>
      </c>
      <c r="D75" s="360" t="s">
        <v>0</v>
      </c>
      <c r="E75" s="40" t="s">
        <v>8</v>
      </c>
      <c r="F75" s="21" t="s">
        <v>8</v>
      </c>
      <c r="G75" s="20"/>
      <c r="H75" s="44"/>
      <c r="I75" s="20"/>
      <c r="J75" s="20"/>
      <c r="K75" s="161"/>
    </row>
    <row r="76" spans="1:11" hidden="1" outlineLevel="1" x14ac:dyDescent="0.2">
      <c r="A76" s="130"/>
      <c r="B76" s="20" t="s">
        <v>8</v>
      </c>
      <c r="C76" s="361" t="s">
        <v>1215</v>
      </c>
      <c r="D76" s="360" t="s">
        <v>0</v>
      </c>
      <c r="E76" s="40" t="s">
        <v>8</v>
      </c>
      <c r="F76" s="21" t="s">
        <v>8</v>
      </c>
      <c r="G76" s="20"/>
      <c r="H76" s="44"/>
      <c r="I76" s="20"/>
      <c r="J76" s="20"/>
      <c r="K76" s="161"/>
    </row>
    <row r="77" spans="1:11" hidden="1" outlineLevel="1" x14ac:dyDescent="0.2">
      <c r="A77" s="130"/>
      <c r="B77" s="20" t="s">
        <v>8</v>
      </c>
      <c r="C77" s="361" t="s">
        <v>1215</v>
      </c>
      <c r="D77" s="360" t="s">
        <v>0</v>
      </c>
      <c r="E77" s="40" t="s">
        <v>8</v>
      </c>
      <c r="F77" s="21" t="s">
        <v>8</v>
      </c>
      <c r="G77" s="20"/>
      <c r="H77" s="44"/>
      <c r="I77" s="20"/>
      <c r="J77" s="20"/>
      <c r="K77" s="161"/>
    </row>
    <row r="78" spans="1:11" hidden="1" outlineLevel="1" x14ac:dyDescent="0.2">
      <c r="A78" s="130"/>
      <c r="B78" s="20" t="s">
        <v>8</v>
      </c>
      <c r="C78" s="361" t="s">
        <v>1215</v>
      </c>
      <c r="D78" s="360" t="s">
        <v>0</v>
      </c>
      <c r="E78" s="40" t="s">
        <v>8</v>
      </c>
      <c r="F78" s="21" t="s">
        <v>8</v>
      </c>
      <c r="G78" s="20"/>
      <c r="H78" s="44"/>
      <c r="I78" s="20"/>
      <c r="J78" s="20"/>
      <c r="K78" s="161"/>
    </row>
    <row r="79" spans="1:11" hidden="1" outlineLevel="1" x14ac:dyDescent="0.2">
      <c r="A79" s="130"/>
      <c r="B79" s="20" t="s">
        <v>8</v>
      </c>
      <c r="C79" s="361" t="s">
        <v>1215</v>
      </c>
      <c r="D79" s="360"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6.25" thickTop="1" x14ac:dyDescent="0.2">
      <c r="A81" s="127"/>
      <c r="B81" s="128"/>
      <c r="C81" s="128"/>
      <c r="D81" s="128"/>
      <c r="E81" s="125"/>
      <c r="F81" s="125"/>
      <c r="G81" s="125"/>
      <c r="H81" s="39"/>
      <c r="I81" s="124" t="s">
        <v>627</v>
      </c>
      <c r="J81" s="124" t="s">
        <v>628</v>
      </c>
      <c r="K81" s="125"/>
    </row>
    <row r="82" spans="1:11" ht="55.5" customHeight="1" thickBot="1" x14ac:dyDescent="0.25">
      <c r="A82" s="129">
        <v>4</v>
      </c>
      <c r="B82" s="408" t="s">
        <v>636</v>
      </c>
      <c r="C82" s="409"/>
      <c r="D82" s="410"/>
      <c r="E82" s="177" t="str">
        <f>Procedimenti!A20</f>
        <v>a.4</v>
      </c>
      <c r="F82" s="119" t="s">
        <v>3</v>
      </c>
      <c r="G82" s="392" t="s">
        <v>0</v>
      </c>
      <c r="H82" s="393"/>
      <c r="I82" s="120" t="str">
        <f>IF('Val A'!L13="--",'Val A'!AA13,'Val A'!L13)</f>
        <v>--</v>
      </c>
      <c r="J82" s="121" t="str">
        <f>IF('Val A'!P13="--",'Val A'!AK13,'Val A'!P13)</f>
        <v>--</v>
      </c>
      <c r="K82" s="125"/>
    </row>
    <row r="83" spans="1:11" ht="57.75" hidden="1" customHeight="1" outlineLevel="1" thickTop="1" x14ac:dyDescent="0.2">
      <c r="A83" s="129"/>
      <c r="B83" s="406" t="s">
        <v>629</v>
      </c>
      <c r="C83" s="407"/>
      <c r="D83" s="407"/>
      <c r="E83" s="164"/>
      <c r="F83" s="117" t="s">
        <v>630</v>
      </c>
      <c r="G83" s="389" t="s">
        <v>0</v>
      </c>
      <c r="H83" s="390"/>
      <c r="I83" s="390"/>
      <c r="J83" s="391"/>
      <c r="K83" s="125"/>
    </row>
    <row r="84" spans="1:11" ht="7.5" hidden="1" customHeight="1" outlineLevel="1" x14ac:dyDescent="0.2">
      <c r="A84" s="129"/>
      <c r="B84" s="122"/>
      <c r="C84" s="32"/>
      <c r="D84" s="32"/>
      <c r="E84" s="32"/>
      <c r="F84" s="32"/>
      <c r="G84" s="33"/>
      <c r="H84" s="34"/>
      <c r="I84" s="34"/>
      <c r="J84" s="123"/>
      <c r="K84" s="125"/>
    </row>
    <row r="85" spans="1:11" ht="67.5" hidden="1" outlineLevel="1" x14ac:dyDescent="0.2">
      <c r="A85" s="130"/>
      <c r="B85" s="19" t="s">
        <v>660</v>
      </c>
      <c r="C85" s="359" t="s">
        <v>1218</v>
      </c>
      <c r="D85" s="362" t="s">
        <v>1216</v>
      </c>
      <c r="E85" s="19" t="s">
        <v>70</v>
      </c>
      <c r="F85" s="19" t="s">
        <v>631</v>
      </c>
      <c r="G85" s="19" t="s">
        <v>66</v>
      </c>
      <c r="H85" s="19" t="s">
        <v>632</v>
      </c>
      <c r="I85" s="19" t="s">
        <v>633</v>
      </c>
      <c r="J85" s="19" t="s">
        <v>634</v>
      </c>
      <c r="K85" s="161"/>
    </row>
    <row r="86" spans="1:11" hidden="1" outlineLevel="1" x14ac:dyDescent="0.2">
      <c r="A86" s="130"/>
      <c r="B86" s="20" t="s">
        <v>8</v>
      </c>
      <c r="C86" s="361" t="s">
        <v>1215</v>
      </c>
      <c r="D86" s="360" t="s">
        <v>0</v>
      </c>
      <c r="E86" s="40" t="s">
        <v>8</v>
      </c>
      <c r="F86" s="21" t="s">
        <v>8</v>
      </c>
      <c r="G86" s="20"/>
      <c r="H86" s="44"/>
      <c r="I86" s="20"/>
      <c r="J86" s="20"/>
      <c r="K86" s="161"/>
    </row>
    <row r="87" spans="1:11" hidden="1" outlineLevel="1" x14ac:dyDescent="0.2">
      <c r="A87" s="130"/>
      <c r="B87" s="20" t="s">
        <v>8</v>
      </c>
      <c r="C87" s="361" t="s">
        <v>1215</v>
      </c>
      <c r="D87" s="360" t="s">
        <v>0</v>
      </c>
      <c r="E87" s="40" t="s">
        <v>8</v>
      </c>
      <c r="F87" s="21" t="s">
        <v>8</v>
      </c>
      <c r="G87" s="20"/>
      <c r="H87" s="44"/>
      <c r="I87" s="20"/>
      <c r="J87" s="20"/>
      <c r="K87" s="161"/>
    </row>
    <row r="88" spans="1:11" hidden="1" outlineLevel="1" x14ac:dyDescent="0.2">
      <c r="A88" s="130"/>
      <c r="B88" s="20" t="s">
        <v>8</v>
      </c>
      <c r="C88" s="361" t="s">
        <v>1215</v>
      </c>
      <c r="D88" s="360" t="s">
        <v>0</v>
      </c>
      <c r="E88" s="40" t="s">
        <v>8</v>
      </c>
      <c r="F88" s="21" t="s">
        <v>8</v>
      </c>
      <c r="G88" s="20"/>
      <c r="H88" s="44"/>
      <c r="I88" s="20"/>
      <c r="J88" s="20"/>
      <c r="K88" s="161"/>
    </row>
    <row r="89" spans="1:11" hidden="1" outlineLevel="1" x14ac:dyDescent="0.2">
      <c r="A89" s="130"/>
      <c r="B89" s="20" t="s">
        <v>8</v>
      </c>
      <c r="C89" s="361" t="s">
        <v>1215</v>
      </c>
      <c r="D89" s="360" t="s">
        <v>0</v>
      </c>
      <c r="E89" s="40" t="s">
        <v>8</v>
      </c>
      <c r="F89" s="21" t="s">
        <v>8</v>
      </c>
      <c r="G89" s="20"/>
      <c r="H89" s="44"/>
      <c r="I89" s="20"/>
      <c r="J89" s="20"/>
      <c r="K89" s="161"/>
    </row>
    <row r="90" spans="1:11" hidden="1" outlineLevel="1" x14ac:dyDescent="0.2">
      <c r="A90" s="130"/>
      <c r="B90" s="20" t="s">
        <v>8</v>
      </c>
      <c r="C90" s="361" t="s">
        <v>1215</v>
      </c>
      <c r="D90" s="360" t="s">
        <v>0</v>
      </c>
      <c r="E90" s="40" t="s">
        <v>8</v>
      </c>
      <c r="F90" s="21" t="s">
        <v>8</v>
      </c>
      <c r="G90" s="20"/>
      <c r="H90" s="44"/>
      <c r="I90" s="20"/>
      <c r="J90" s="20"/>
      <c r="K90" s="161"/>
    </row>
    <row r="91" spans="1:11" hidden="1" outlineLevel="1" x14ac:dyDescent="0.2">
      <c r="A91" s="130"/>
      <c r="B91" s="20" t="s">
        <v>8</v>
      </c>
      <c r="C91" s="361" t="s">
        <v>1215</v>
      </c>
      <c r="D91" s="360" t="s">
        <v>0</v>
      </c>
      <c r="E91" s="40" t="s">
        <v>8</v>
      </c>
      <c r="F91" s="21" t="s">
        <v>8</v>
      </c>
      <c r="G91" s="20"/>
      <c r="H91" s="44"/>
      <c r="I91" s="20"/>
      <c r="J91" s="20"/>
      <c r="K91" s="161"/>
    </row>
    <row r="92" spans="1:11" hidden="1" outlineLevel="1" x14ac:dyDescent="0.2">
      <c r="A92" s="130"/>
      <c r="B92" s="20" t="s">
        <v>8</v>
      </c>
      <c r="C92" s="361" t="s">
        <v>1215</v>
      </c>
      <c r="D92" s="360" t="s">
        <v>0</v>
      </c>
      <c r="E92" s="40" t="s">
        <v>8</v>
      </c>
      <c r="F92" s="21" t="s">
        <v>8</v>
      </c>
      <c r="G92" s="20"/>
      <c r="H92" s="44"/>
      <c r="I92" s="20"/>
      <c r="J92" s="20"/>
      <c r="K92" s="161"/>
    </row>
    <row r="93" spans="1:11" hidden="1" outlineLevel="1" x14ac:dyDescent="0.2">
      <c r="A93" s="130"/>
      <c r="B93" s="20" t="s">
        <v>8</v>
      </c>
      <c r="C93" s="361" t="s">
        <v>1215</v>
      </c>
      <c r="D93" s="360" t="s">
        <v>0</v>
      </c>
      <c r="E93" s="40" t="s">
        <v>8</v>
      </c>
      <c r="F93" s="21" t="s">
        <v>8</v>
      </c>
      <c r="G93" s="20"/>
      <c r="H93" s="44"/>
      <c r="I93" s="20"/>
      <c r="J93" s="20"/>
      <c r="K93" s="161"/>
    </row>
    <row r="94" spans="1:11" hidden="1" outlineLevel="1" x14ac:dyDescent="0.2">
      <c r="A94" s="130"/>
      <c r="B94" s="20" t="s">
        <v>8</v>
      </c>
      <c r="C94" s="361" t="s">
        <v>1215</v>
      </c>
      <c r="D94" s="360" t="s">
        <v>0</v>
      </c>
      <c r="E94" s="40" t="s">
        <v>8</v>
      </c>
      <c r="F94" s="21" t="s">
        <v>8</v>
      </c>
      <c r="G94" s="20"/>
      <c r="H94" s="44"/>
      <c r="I94" s="20"/>
      <c r="J94" s="20"/>
      <c r="K94" s="161"/>
    </row>
    <row r="95" spans="1:11" hidden="1" outlineLevel="1" x14ac:dyDescent="0.2">
      <c r="A95" s="130"/>
      <c r="B95" s="20" t="s">
        <v>8</v>
      </c>
      <c r="C95" s="361" t="s">
        <v>1215</v>
      </c>
      <c r="D95" s="360" t="s">
        <v>0</v>
      </c>
      <c r="E95" s="40" t="s">
        <v>8</v>
      </c>
      <c r="F95" s="21" t="s">
        <v>8</v>
      </c>
      <c r="G95" s="20"/>
      <c r="H95" s="44"/>
      <c r="I95" s="20"/>
      <c r="J95" s="20"/>
      <c r="K95" s="161"/>
    </row>
    <row r="96" spans="1:11" hidden="1" outlineLevel="1" x14ac:dyDescent="0.2">
      <c r="A96" s="130"/>
      <c r="B96" s="20" t="s">
        <v>8</v>
      </c>
      <c r="C96" s="361" t="s">
        <v>1215</v>
      </c>
      <c r="D96" s="360" t="s">
        <v>0</v>
      </c>
      <c r="E96" s="40" t="s">
        <v>8</v>
      </c>
      <c r="F96" s="21" t="s">
        <v>8</v>
      </c>
      <c r="G96" s="20"/>
      <c r="H96" s="44"/>
      <c r="I96" s="20"/>
      <c r="J96" s="20"/>
      <c r="K96" s="161"/>
    </row>
    <row r="97" spans="1:11" hidden="1" outlineLevel="1" x14ac:dyDescent="0.2">
      <c r="A97" s="130"/>
      <c r="B97" s="20" t="s">
        <v>8</v>
      </c>
      <c r="C97" s="361" t="s">
        <v>1215</v>
      </c>
      <c r="D97" s="360" t="s">
        <v>0</v>
      </c>
      <c r="E97" s="40" t="s">
        <v>8</v>
      </c>
      <c r="F97" s="21" t="s">
        <v>8</v>
      </c>
      <c r="G97" s="20"/>
      <c r="H97" s="44"/>
      <c r="I97" s="20"/>
      <c r="J97" s="20"/>
      <c r="K97" s="161"/>
    </row>
    <row r="98" spans="1:11" hidden="1" outlineLevel="1" x14ac:dyDescent="0.2">
      <c r="A98" s="130"/>
      <c r="B98" s="20" t="s">
        <v>8</v>
      </c>
      <c r="C98" s="361" t="s">
        <v>1215</v>
      </c>
      <c r="D98" s="360" t="s">
        <v>0</v>
      </c>
      <c r="E98" s="40" t="s">
        <v>8</v>
      </c>
      <c r="F98" s="21" t="s">
        <v>8</v>
      </c>
      <c r="G98" s="20"/>
      <c r="H98" s="44"/>
      <c r="I98" s="20"/>
      <c r="J98" s="20"/>
      <c r="K98" s="161"/>
    </row>
    <row r="99" spans="1:11" hidden="1" outlineLevel="1" x14ac:dyDescent="0.2">
      <c r="A99" s="130"/>
      <c r="B99" s="20" t="s">
        <v>8</v>
      </c>
      <c r="C99" s="361" t="s">
        <v>1215</v>
      </c>
      <c r="D99" s="360" t="s">
        <v>0</v>
      </c>
      <c r="E99" s="40" t="s">
        <v>8</v>
      </c>
      <c r="F99" s="21" t="s">
        <v>8</v>
      </c>
      <c r="G99" s="20"/>
      <c r="H99" s="44"/>
      <c r="I99" s="20"/>
      <c r="J99" s="20"/>
      <c r="K99" s="161"/>
    </row>
    <row r="100" spans="1:11" hidden="1" outlineLevel="1" x14ac:dyDescent="0.2">
      <c r="A100" s="130"/>
      <c r="B100" s="20" t="s">
        <v>8</v>
      </c>
      <c r="C100" s="361" t="s">
        <v>1215</v>
      </c>
      <c r="D100" s="360" t="s">
        <v>0</v>
      </c>
      <c r="E100" s="40" t="s">
        <v>8</v>
      </c>
      <c r="F100" s="21" t="s">
        <v>8</v>
      </c>
      <c r="G100" s="20"/>
      <c r="H100" s="44"/>
      <c r="I100" s="20"/>
      <c r="J100" s="20"/>
      <c r="K100" s="161"/>
    </row>
    <row r="101" spans="1:11" hidden="1" outlineLevel="1" x14ac:dyDescent="0.2">
      <c r="A101" s="130"/>
      <c r="B101" s="20" t="s">
        <v>8</v>
      </c>
      <c r="C101" s="361" t="s">
        <v>1215</v>
      </c>
      <c r="D101" s="360" t="s">
        <v>0</v>
      </c>
      <c r="E101" s="40" t="s">
        <v>8</v>
      </c>
      <c r="F101" s="21" t="s">
        <v>8</v>
      </c>
      <c r="G101" s="20"/>
      <c r="H101" s="44"/>
      <c r="I101" s="20"/>
      <c r="J101" s="20"/>
      <c r="K101" s="161"/>
    </row>
    <row r="102" spans="1:11" hidden="1" outlineLevel="1" x14ac:dyDescent="0.2">
      <c r="A102" s="130"/>
      <c r="B102" s="20" t="s">
        <v>8</v>
      </c>
      <c r="C102" s="361" t="s">
        <v>1215</v>
      </c>
      <c r="D102" s="360" t="s">
        <v>0</v>
      </c>
      <c r="E102" s="40" t="s">
        <v>8</v>
      </c>
      <c r="F102" s="21" t="s">
        <v>8</v>
      </c>
      <c r="G102" s="20"/>
      <c r="H102" s="44"/>
      <c r="I102" s="20"/>
      <c r="J102" s="20"/>
      <c r="K102" s="161"/>
    </row>
    <row r="103" spans="1:11" hidden="1" outlineLevel="1" x14ac:dyDescent="0.2">
      <c r="A103" s="130"/>
      <c r="B103" s="20" t="s">
        <v>8</v>
      </c>
      <c r="C103" s="361" t="s">
        <v>1215</v>
      </c>
      <c r="D103" s="360" t="s">
        <v>0</v>
      </c>
      <c r="E103" s="40" t="s">
        <v>8</v>
      </c>
      <c r="F103" s="21" t="s">
        <v>8</v>
      </c>
      <c r="G103" s="20"/>
      <c r="H103" s="44"/>
      <c r="I103" s="20"/>
      <c r="J103" s="20"/>
      <c r="K103" s="161"/>
    </row>
    <row r="104" spans="1:11" hidden="1" outlineLevel="1" x14ac:dyDescent="0.2">
      <c r="A104" s="130"/>
      <c r="B104" s="20" t="s">
        <v>8</v>
      </c>
      <c r="C104" s="361" t="s">
        <v>1215</v>
      </c>
      <c r="D104" s="360" t="s">
        <v>0</v>
      </c>
      <c r="E104" s="40" t="s">
        <v>8</v>
      </c>
      <c r="F104" s="21" t="s">
        <v>8</v>
      </c>
      <c r="G104" s="20"/>
      <c r="H104" s="44"/>
      <c r="I104" s="20"/>
      <c r="J104" s="20"/>
      <c r="K104" s="161"/>
    </row>
    <row r="105" spans="1:11" hidden="1" outlineLevel="1" x14ac:dyDescent="0.2">
      <c r="A105" s="130"/>
      <c r="B105" s="20" t="s">
        <v>8</v>
      </c>
      <c r="C105" s="361" t="s">
        <v>1215</v>
      </c>
      <c r="D105" s="360"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56.25" customHeight="1" thickTop="1" x14ac:dyDescent="0.2">
      <c r="A107" s="127"/>
      <c r="B107" s="128"/>
      <c r="C107" s="128"/>
      <c r="D107" s="128"/>
      <c r="E107" s="125"/>
      <c r="F107" s="125"/>
      <c r="G107" s="125"/>
      <c r="H107" s="39"/>
      <c r="I107" s="124" t="s">
        <v>627</v>
      </c>
      <c r="J107" s="124" t="s">
        <v>628</v>
      </c>
      <c r="K107" s="125"/>
    </row>
    <row r="108" spans="1:11" ht="55.5" customHeight="1" thickBot="1" x14ac:dyDescent="0.25">
      <c r="A108" s="129">
        <v>5</v>
      </c>
      <c r="B108" s="408" t="s">
        <v>636</v>
      </c>
      <c r="C108" s="409"/>
      <c r="D108" s="410"/>
      <c r="E108" s="177" t="str">
        <f>Procedimenti!A21</f>
        <v>a.5</v>
      </c>
      <c r="F108" s="119" t="s">
        <v>3</v>
      </c>
      <c r="G108" s="392" t="s">
        <v>0</v>
      </c>
      <c r="H108" s="393"/>
      <c r="I108" s="120" t="str">
        <f>IF('Val A'!L16="--",'Val A'!AA16,'Val A'!L16)</f>
        <v>--</v>
      </c>
      <c r="J108" s="121" t="str">
        <f>IF('Val A'!P16="--",'Val A'!AK16,'Val A'!P16)</f>
        <v>--</v>
      </c>
      <c r="K108" s="125"/>
    </row>
    <row r="109" spans="1:11" ht="39" hidden="1" customHeight="1" outlineLevel="1" thickTop="1" x14ac:dyDescent="0.2">
      <c r="A109" s="129"/>
      <c r="B109" s="406" t="s">
        <v>629</v>
      </c>
      <c r="C109" s="407"/>
      <c r="D109" s="407"/>
      <c r="E109" s="164"/>
      <c r="F109" s="117" t="s">
        <v>630</v>
      </c>
      <c r="G109" s="389" t="s">
        <v>0</v>
      </c>
      <c r="H109" s="390"/>
      <c r="I109" s="390"/>
      <c r="J109" s="391"/>
      <c r="K109" s="125"/>
    </row>
    <row r="110" spans="1:11" ht="7.5" hidden="1" customHeight="1" outlineLevel="1" x14ac:dyDescent="0.2">
      <c r="A110" s="129"/>
      <c r="B110" s="122"/>
      <c r="C110" s="32"/>
      <c r="D110" s="32"/>
      <c r="E110" s="32"/>
      <c r="F110" s="32"/>
      <c r="G110" s="33"/>
      <c r="H110" s="34"/>
      <c r="I110" s="34"/>
      <c r="J110" s="123"/>
      <c r="K110" s="125"/>
    </row>
    <row r="111" spans="1:11" ht="67.5" hidden="1" outlineLevel="1" x14ac:dyDescent="0.2">
      <c r="A111" s="130"/>
      <c r="B111" s="19" t="s">
        <v>660</v>
      </c>
      <c r="C111" s="359" t="s">
        <v>1218</v>
      </c>
      <c r="D111" s="362" t="s">
        <v>1216</v>
      </c>
      <c r="E111" s="19" t="s">
        <v>70</v>
      </c>
      <c r="F111" s="19" t="s">
        <v>631</v>
      </c>
      <c r="G111" s="19" t="s">
        <v>66</v>
      </c>
      <c r="H111" s="19" t="s">
        <v>632</v>
      </c>
      <c r="I111" s="19" t="s">
        <v>633</v>
      </c>
      <c r="J111" s="19" t="s">
        <v>634</v>
      </c>
      <c r="K111" s="161"/>
    </row>
    <row r="112" spans="1:11" hidden="1" outlineLevel="1" x14ac:dyDescent="0.2">
      <c r="A112" s="130"/>
      <c r="B112" s="20" t="s">
        <v>8</v>
      </c>
      <c r="C112" s="361" t="s">
        <v>1215</v>
      </c>
      <c r="D112" s="360" t="s">
        <v>0</v>
      </c>
      <c r="E112" s="40" t="s">
        <v>8</v>
      </c>
      <c r="F112" s="21" t="s">
        <v>8</v>
      </c>
      <c r="G112" s="20"/>
      <c r="H112" s="44"/>
      <c r="I112" s="20"/>
      <c r="J112" s="20"/>
      <c r="K112" s="161"/>
    </row>
    <row r="113" spans="1:11" hidden="1" outlineLevel="1" x14ac:dyDescent="0.2">
      <c r="A113" s="130"/>
      <c r="B113" s="20" t="s">
        <v>8</v>
      </c>
      <c r="C113" s="361" t="s">
        <v>1215</v>
      </c>
      <c r="D113" s="360" t="s">
        <v>0</v>
      </c>
      <c r="E113" s="40" t="s">
        <v>8</v>
      </c>
      <c r="F113" s="21" t="s">
        <v>8</v>
      </c>
      <c r="G113" s="20"/>
      <c r="H113" s="44"/>
      <c r="I113" s="20"/>
      <c r="J113" s="20"/>
      <c r="K113" s="161"/>
    </row>
    <row r="114" spans="1:11" hidden="1" outlineLevel="1" x14ac:dyDescent="0.2">
      <c r="A114" s="130"/>
      <c r="B114" s="20" t="s">
        <v>8</v>
      </c>
      <c r="C114" s="361" t="s">
        <v>1215</v>
      </c>
      <c r="D114" s="360" t="s">
        <v>0</v>
      </c>
      <c r="E114" s="40" t="s">
        <v>8</v>
      </c>
      <c r="F114" s="21" t="s">
        <v>8</v>
      </c>
      <c r="G114" s="20"/>
      <c r="H114" s="44"/>
      <c r="I114" s="20"/>
      <c r="J114" s="20"/>
      <c r="K114" s="161"/>
    </row>
    <row r="115" spans="1:11" hidden="1" outlineLevel="1" x14ac:dyDescent="0.2">
      <c r="A115" s="130"/>
      <c r="B115" s="20" t="s">
        <v>8</v>
      </c>
      <c r="C115" s="361" t="s">
        <v>1215</v>
      </c>
      <c r="D115" s="360" t="s">
        <v>0</v>
      </c>
      <c r="E115" s="40" t="s">
        <v>8</v>
      </c>
      <c r="F115" s="21" t="s">
        <v>8</v>
      </c>
      <c r="G115" s="20"/>
      <c r="H115" s="44"/>
      <c r="I115" s="20"/>
      <c r="J115" s="20"/>
      <c r="K115" s="161"/>
    </row>
    <row r="116" spans="1:11" hidden="1" outlineLevel="1" x14ac:dyDescent="0.2">
      <c r="A116" s="130"/>
      <c r="B116" s="20" t="s">
        <v>8</v>
      </c>
      <c r="C116" s="361" t="s">
        <v>1215</v>
      </c>
      <c r="D116" s="360" t="s">
        <v>0</v>
      </c>
      <c r="E116" s="40" t="s">
        <v>8</v>
      </c>
      <c r="F116" s="21" t="s">
        <v>8</v>
      </c>
      <c r="G116" s="20"/>
      <c r="H116" s="44"/>
      <c r="I116" s="20"/>
      <c r="J116" s="20"/>
      <c r="K116" s="161"/>
    </row>
    <row r="117" spans="1:11" hidden="1" outlineLevel="1" x14ac:dyDescent="0.2">
      <c r="A117" s="130"/>
      <c r="B117" s="20" t="s">
        <v>8</v>
      </c>
      <c r="C117" s="361" t="s">
        <v>1215</v>
      </c>
      <c r="D117" s="360" t="s">
        <v>0</v>
      </c>
      <c r="E117" s="40" t="s">
        <v>8</v>
      </c>
      <c r="F117" s="21" t="s">
        <v>8</v>
      </c>
      <c r="G117" s="20"/>
      <c r="H117" s="44"/>
      <c r="I117" s="20"/>
      <c r="J117" s="20"/>
      <c r="K117" s="161"/>
    </row>
    <row r="118" spans="1:11" hidden="1" outlineLevel="1" x14ac:dyDescent="0.2">
      <c r="A118" s="130"/>
      <c r="B118" s="20" t="s">
        <v>8</v>
      </c>
      <c r="C118" s="361" t="s">
        <v>1215</v>
      </c>
      <c r="D118" s="360" t="s">
        <v>0</v>
      </c>
      <c r="E118" s="40" t="s">
        <v>8</v>
      </c>
      <c r="F118" s="21" t="s">
        <v>8</v>
      </c>
      <c r="G118" s="20"/>
      <c r="H118" s="44"/>
      <c r="I118" s="20"/>
      <c r="J118" s="20"/>
      <c r="K118" s="161"/>
    </row>
    <row r="119" spans="1:11" hidden="1" outlineLevel="1" x14ac:dyDescent="0.2">
      <c r="A119" s="130"/>
      <c r="B119" s="20" t="s">
        <v>8</v>
      </c>
      <c r="C119" s="361" t="s">
        <v>1215</v>
      </c>
      <c r="D119" s="360" t="s">
        <v>0</v>
      </c>
      <c r="E119" s="40" t="s">
        <v>8</v>
      </c>
      <c r="F119" s="21" t="s">
        <v>8</v>
      </c>
      <c r="G119" s="20"/>
      <c r="H119" s="44"/>
      <c r="I119" s="20"/>
      <c r="J119" s="20"/>
      <c r="K119" s="161"/>
    </row>
    <row r="120" spans="1:11" hidden="1" outlineLevel="1" x14ac:dyDescent="0.2">
      <c r="A120" s="130"/>
      <c r="B120" s="20" t="s">
        <v>8</v>
      </c>
      <c r="C120" s="361" t="s">
        <v>1215</v>
      </c>
      <c r="D120" s="360" t="s">
        <v>0</v>
      </c>
      <c r="E120" s="40" t="s">
        <v>8</v>
      </c>
      <c r="F120" s="21" t="s">
        <v>8</v>
      </c>
      <c r="G120" s="20"/>
      <c r="H120" s="44"/>
      <c r="I120" s="20"/>
      <c r="J120" s="20"/>
      <c r="K120" s="161"/>
    </row>
    <row r="121" spans="1:11" hidden="1" outlineLevel="1" x14ac:dyDescent="0.2">
      <c r="A121" s="130"/>
      <c r="B121" s="20" t="s">
        <v>8</v>
      </c>
      <c r="C121" s="361" t="s">
        <v>1215</v>
      </c>
      <c r="D121" s="360" t="s">
        <v>0</v>
      </c>
      <c r="E121" s="40" t="s">
        <v>8</v>
      </c>
      <c r="F121" s="21" t="s">
        <v>8</v>
      </c>
      <c r="G121" s="20"/>
      <c r="H121" s="44"/>
      <c r="I121" s="20"/>
      <c r="J121" s="20"/>
      <c r="K121" s="161"/>
    </row>
    <row r="122" spans="1:11" hidden="1" outlineLevel="1" x14ac:dyDescent="0.2">
      <c r="A122" s="130"/>
      <c r="B122" s="20" t="s">
        <v>8</v>
      </c>
      <c r="C122" s="361" t="s">
        <v>1215</v>
      </c>
      <c r="D122" s="360" t="s">
        <v>0</v>
      </c>
      <c r="E122" s="40" t="s">
        <v>8</v>
      </c>
      <c r="F122" s="21" t="s">
        <v>8</v>
      </c>
      <c r="G122" s="20"/>
      <c r="H122" s="44"/>
      <c r="I122" s="20"/>
      <c r="J122" s="20"/>
      <c r="K122" s="161"/>
    </row>
    <row r="123" spans="1:11" hidden="1" outlineLevel="1" x14ac:dyDescent="0.2">
      <c r="A123" s="130"/>
      <c r="B123" s="20" t="s">
        <v>8</v>
      </c>
      <c r="C123" s="361" t="s">
        <v>1215</v>
      </c>
      <c r="D123" s="360" t="s">
        <v>0</v>
      </c>
      <c r="E123" s="40" t="s">
        <v>8</v>
      </c>
      <c r="F123" s="21" t="s">
        <v>8</v>
      </c>
      <c r="G123" s="20"/>
      <c r="H123" s="44"/>
      <c r="I123" s="20"/>
      <c r="J123" s="20"/>
      <c r="K123" s="161"/>
    </row>
    <row r="124" spans="1:11" hidden="1" outlineLevel="1" x14ac:dyDescent="0.2">
      <c r="A124" s="130"/>
      <c r="B124" s="20" t="s">
        <v>8</v>
      </c>
      <c r="C124" s="361" t="s">
        <v>1215</v>
      </c>
      <c r="D124" s="360" t="s">
        <v>0</v>
      </c>
      <c r="E124" s="40" t="s">
        <v>8</v>
      </c>
      <c r="F124" s="21" t="s">
        <v>8</v>
      </c>
      <c r="G124" s="20"/>
      <c r="H124" s="44"/>
      <c r="I124" s="20"/>
      <c r="J124" s="20"/>
      <c r="K124" s="161"/>
    </row>
    <row r="125" spans="1:11" hidden="1" outlineLevel="1" x14ac:dyDescent="0.2">
      <c r="A125" s="130"/>
      <c r="B125" s="20" t="s">
        <v>8</v>
      </c>
      <c r="C125" s="361" t="s">
        <v>1215</v>
      </c>
      <c r="D125" s="360" t="s">
        <v>0</v>
      </c>
      <c r="E125" s="40" t="s">
        <v>8</v>
      </c>
      <c r="F125" s="21" t="s">
        <v>8</v>
      </c>
      <c r="G125" s="20"/>
      <c r="H125" s="44"/>
      <c r="I125" s="20"/>
      <c r="J125" s="20"/>
      <c r="K125" s="161"/>
    </row>
    <row r="126" spans="1:11" hidden="1" outlineLevel="1" x14ac:dyDescent="0.2">
      <c r="A126" s="130"/>
      <c r="B126" s="20" t="s">
        <v>8</v>
      </c>
      <c r="C126" s="361" t="s">
        <v>1215</v>
      </c>
      <c r="D126" s="360" t="s">
        <v>0</v>
      </c>
      <c r="E126" s="40" t="s">
        <v>8</v>
      </c>
      <c r="F126" s="21" t="s">
        <v>8</v>
      </c>
      <c r="G126" s="20"/>
      <c r="H126" s="44"/>
      <c r="I126" s="20"/>
      <c r="J126" s="20"/>
      <c r="K126" s="161"/>
    </row>
    <row r="127" spans="1:11" hidden="1" outlineLevel="1" x14ac:dyDescent="0.2">
      <c r="A127" s="130"/>
      <c r="B127" s="20" t="s">
        <v>8</v>
      </c>
      <c r="C127" s="361" t="s">
        <v>1215</v>
      </c>
      <c r="D127" s="360" t="s">
        <v>0</v>
      </c>
      <c r="E127" s="40" t="s">
        <v>8</v>
      </c>
      <c r="F127" s="21" t="s">
        <v>8</v>
      </c>
      <c r="G127" s="20"/>
      <c r="H127" s="44"/>
      <c r="I127" s="20"/>
      <c r="J127" s="20"/>
      <c r="K127" s="161"/>
    </row>
    <row r="128" spans="1:11" hidden="1" outlineLevel="1" x14ac:dyDescent="0.2">
      <c r="A128" s="130"/>
      <c r="B128" s="20" t="s">
        <v>8</v>
      </c>
      <c r="C128" s="361" t="s">
        <v>1215</v>
      </c>
      <c r="D128" s="360" t="s">
        <v>0</v>
      </c>
      <c r="E128" s="40" t="s">
        <v>8</v>
      </c>
      <c r="F128" s="21" t="s">
        <v>8</v>
      </c>
      <c r="G128" s="20"/>
      <c r="H128" s="44"/>
      <c r="I128" s="20"/>
      <c r="J128" s="20"/>
      <c r="K128" s="161"/>
    </row>
    <row r="129" spans="1:11" hidden="1" outlineLevel="1" x14ac:dyDescent="0.2">
      <c r="A129" s="130"/>
      <c r="B129" s="20" t="s">
        <v>8</v>
      </c>
      <c r="C129" s="361" t="s">
        <v>1215</v>
      </c>
      <c r="D129" s="360" t="s">
        <v>0</v>
      </c>
      <c r="E129" s="40" t="s">
        <v>8</v>
      </c>
      <c r="F129" s="21" t="s">
        <v>8</v>
      </c>
      <c r="G129" s="20"/>
      <c r="H129" s="44"/>
      <c r="I129" s="20"/>
      <c r="J129" s="20"/>
      <c r="K129" s="161"/>
    </row>
    <row r="130" spans="1:11" hidden="1" outlineLevel="1" x14ac:dyDescent="0.2">
      <c r="A130" s="130"/>
      <c r="B130" s="20" t="s">
        <v>8</v>
      </c>
      <c r="C130" s="361" t="s">
        <v>1215</v>
      </c>
      <c r="D130" s="360" t="s">
        <v>0</v>
      </c>
      <c r="E130" s="40" t="s">
        <v>8</v>
      </c>
      <c r="F130" s="21" t="s">
        <v>8</v>
      </c>
      <c r="G130" s="20"/>
      <c r="H130" s="44"/>
      <c r="I130" s="20"/>
      <c r="J130" s="20"/>
      <c r="K130" s="161"/>
    </row>
    <row r="131" spans="1:11" hidden="1" outlineLevel="1" x14ac:dyDescent="0.2">
      <c r="A131" s="130"/>
      <c r="B131" s="20" t="s">
        <v>8</v>
      </c>
      <c r="C131" s="361" t="s">
        <v>1215</v>
      </c>
      <c r="D131" s="360" t="s">
        <v>0</v>
      </c>
      <c r="E131" s="40" t="s">
        <v>8</v>
      </c>
      <c r="F131" s="21" t="s">
        <v>8</v>
      </c>
      <c r="G131" s="20"/>
      <c r="H131" s="44"/>
      <c r="I131" s="20"/>
      <c r="J131" s="20"/>
      <c r="K131" s="161"/>
    </row>
    <row r="132" spans="1:11" ht="35.25" customHeight="1" collapsed="1" thickTop="1" thickBot="1" x14ac:dyDescent="0.25">
      <c r="A132" s="129"/>
      <c r="B132" s="22"/>
      <c r="C132" s="22"/>
      <c r="D132" s="22"/>
      <c r="E132" s="22"/>
      <c r="F132" s="22"/>
      <c r="G132" s="22"/>
      <c r="H132" s="22"/>
      <c r="I132" s="22"/>
      <c r="J132" s="22"/>
      <c r="K132" s="125"/>
    </row>
    <row r="133" spans="1:11" ht="54" customHeight="1" thickTop="1" x14ac:dyDescent="0.2">
      <c r="A133" s="127"/>
      <c r="B133" s="128"/>
      <c r="C133" s="128"/>
      <c r="D133" s="128"/>
      <c r="E133" s="125"/>
      <c r="F133" s="125"/>
      <c r="G133" s="125"/>
      <c r="H133" s="39"/>
      <c r="I133" s="124" t="s">
        <v>627</v>
      </c>
      <c r="J133" s="124" t="s">
        <v>628</v>
      </c>
      <c r="K133" s="125"/>
    </row>
    <row r="134" spans="1:11" ht="54" customHeight="1" thickBot="1" x14ac:dyDescent="0.25">
      <c r="A134" s="129">
        <v>6</v>
      </c>
      <c r="B134" s="408" t="s">
        <v>636</v>
      </c>
      <c r="C134" s="409"/>
      <c r="D134" s="410"/>
      <c r="E134" s="177" t="str">
        <f>Procedimenti!A22</f>
        <v>a.6</v>
      </c>
      <c r="F134" s="119" t="s">
        <v>3</v>
      </c>
      <c r="G134" s="392" t="s">
        <v>0</v>
      </c>
      <c r="H134" s="393"/>
      <c r="I134" s="120" t="str">
        <f>IF('Val A'!L19="--",'Val A'!AA19,'Val A'!L19)</f>
        <v>--</v>
      </c>
      <c r="J134" s="121" t="str">
        <f>IF('Val A'!P19="--",'Val A'!AK19,'Val A'!P19)</f>
        <v>--</v>
      </c>
      <c r="K134" s="125"/>
    </row>
    <row r="135" spans="1:11" ht="57.75" hidden="1" customHeight="1" outlineLevel="1" thickTop="1" x14ac:dyDescent="0.2">
      <c r="A135" s="129"/>
      <c r="B135" s="406" t="s">
        <v>629</v>
      </c>
      <c r="C135" s="407"/>
      <c r="D135" s="407"/>
      <c r="E135" s="164"/>
      <c r="F135" s="117" t="s">
        <v>630</v>
      </c>
      <c r="G135" s="389" t="s">
        <v>0</v>
      </c>
      <c r="H135" s="390"/>
      <c r="I135" s="390"/>
      <c r="J135" s="391"/>
      <c r="K135" s="125"/>
    </row>
    <row r="136" spans="1:11" ht="7.5" hidden="1" customHeight="1" outlineLevel="1" x14ac:dyDescent="0.2">
      <c r="A136" s="129"/>
      <c r="B136" s="122"/>
      <c r="C136" s="32"/>
      <c r="D136" s="32"/>
      <c r="E136" s="32"/>
      <c r="F136" s="32"/>
      <c r="G136" s="33"/>
      <c r="H136" s="34"/>
      <c r="I136" s="34"/>
      <c r="J136" s="123"/>
      <c r="K136" s="125"/>
    </row>
    <row r="137" spans="1:11" ht="60" hidden="1" customHeight="1" outlineLevel="1" x14ac:dyDescent="0.2">
      <c r="A137" s="130"/>
      <c r="B137" s="19" t="s">
        <v>660</v>
      </c>
      <c r="C137" s="359" t="s">
        <v>1218</v>
      </c>
      <c r="D137" s="362" t="s">
        <v>1216</v>
      </c>
      <c r="E137" s="19" t="s">
        <v>70</v>
      </c>
      <c r="F137" s="19" t="s">
        <v>631</v>
      </c>
      <c r="G137" s="19" t="s">
        <v>66</v>
      </c>
      <c r="H137" s="19" t="s">
        <v>632</v>
      </c>
      <c r="I137" s="19" t="s">
        <v>633</v>
      </c>
      <c r="J137" s="19" t="s">
        <v>634</v>
      </c>
      <c r="K137" s="161"/>
    </row>
    <row r="138" spans="1:11" hidden="1" outlineLevel="1" x14ac:dyDescent="0.2">
      <c r="A138" s="130"/>
      <c r="B138" s="20" t="s">
        <v>8</v>
      </c>
      <c r="C138" s="361" t="s">
        <v>1215</v>
      </c>
      <c r="D138" s="360" t="s">
        <v>0</v>
      </c>
      <c r="E138" s="40" t="s">
        <v>8</v>
      </c>
      <c r="F138" s="21" t="s">
        <v>8</v>
      </c>
      <c r="G138" s="20"/>
      <c r="H138" s="44"/>
      <c r="I138" s="20"/>
      <c r="J138" s="20"/>
      <c r="K138" s="161"/>
    </row>
    <row r="139" spans="1:11" hidden="1" outlineLevel="1" x14ac:dyDescent="0.2">
      <c r="A139" s="130"/>
      <c r="B139" s="20" t="s">
        <v>8</v>
      </c>
      <c r="C139" s="361" t="s">
        <v>1215</v>
      </c>
      <c r="D139" s="360" t="s">
        <v>0</v>
      </c>
      <c r="E139" s="40" t="s">
        <v>8</v>
      </c>
      <c r="F139" s="21" t="s">
        <v>8</v>
      </c>
      <c r="G139" s="20"/>
      <c r="H139" s="44"/>
      <c r="I139" s="20"/>
      <c r="J139" s="20"/>
      <c r="K139" s="161"/>
    </row>
    <row r="140" spans="1:11" hidden="1" outlineLevel="1" x14ac:dyDescent="0.2">
      <c r="A140" s="130"/>
      <c r="B140" s="20" t="s">
        <v>8</v>
      </c>
      <c r="C140" s="361" t="s">
        <v>1215</v>
      </c>
      <c r="D140" s="360" t="s">
        <v>0</v>
      </c>
      <c r="E140" s="40" t="s">
        <v>8</v>
      </c>
      <c r="F140" s="21" t="s">
        <v>8</v>
      </c>
      <c r="G140" s="20"/>
      <c r="H140" s="44"/>
      <c r="I140" s="20"/>
      <c r="J140" s="20"/>
      <c r="K140" s="161"/>
    </row>
    <row r="141" spans="1:11" hidden="1" outlineLevel="1" x14ac:dyDescent="0.2">
      <c r="A141" s="130"/>
      <c r="B141" s="20" t="s">
        <v>8</v>
      </c>
      <c r="C141" s="361" t="s">
        <v>1215</v>
      </c>
      <c r="D141" s="360" t="s">
        <v>0</v>
      </c>
      <c r="E141" s="40" t="s">
        <v>8</v>
      </c>
      <c r="F141" s="21" t="s">
        <v>8</v>
      </c>
      <c r="G141" s="20"/>
      <c r="H141" s="44"/>
      <c r="I141" s="20"/>
      <c r="J141" s="20"/>
      <c r="K141" s="161"/>
    </row>
    <row r="142" spans="1:11" hidden="1" outlineLevel="1" x14ac:dyDescent="0.2">
      <c r="A142" s="130"/>
      <c r="B142" s="20" t="s">
        <v>8</v>
      </c>
      <c r="C142" s="361" t="s">
        <v>1215</v>
      </c>
      <c r="D142" s="360" t="s">
        <v>0</v>
      </c>
      <c r="E142" s="40" t="s">
        <v>8</v>
      </c>
      <c r="F142" s="21" t="s">
        <v>8</v>
      </c>
      <c r="G142" s="20"/>
      <c r="H142" s="44"/>
      <c r="I142" s="20"/>
      <c r="J142" s="20"/>
      <c r="K142" s="161"/>
    </row>
    <row r="143" spans="1:11" hidden="1" outlineLevel="1" x14ac:dyDescent="0.2">
      <c r="A143" s="130"/>
      <c r="B143" s="20" t="s">
        <v>8</v>
      </c>
      <c r="C143" s="361" t="s">
        <v>1215</v>
      </c>
      <c r="D143" s="360" t="s">
        <v>0</v>
      </c>
      <c r="E143" s="40" t="s">
        <v>8</v>
      </c>
      <c r="F143" s="21" t="s">
        <v>8</v>
      </c>
      <c r="G143" s="20"/>
      <c r="H143" s="44"/>
      <c r="I143" s="20"/>
      <c r="J143" s="20"/>
      <c r="K143" s="161"/>
    </row>
    <row r="144" spans="1:11" hidden="1" outlineLevel="1" x14ac:dyDescent="0.2">
      <c r="A144" s="130"/>
      <c r="B144" s="20" t="s">
        <v>8</v>
      </c>
      <c r="C144" s="361" t="s">
        <v>1215</v>
      </c>
      <c r="D144" s="360" t="s">
        <v>0</v>
      </c>
      <c r="E144" s="40" t="s">
        <v>8</v>
      </c>
      <c r="F144" s="21" t="s">
        <v>8</v>
      </c>
      <c r="G144" s="20"/>
      <c r="H144" s="44"/>
      <c r="I144" s="20"/>
      <c r="J144" s="20"/>
      <c r="K144" s="161"/>
    </row>
    <row r="145" spans="1:11" hidden="1" outlineLevel="1" x14ac:dyDescent="0.2">
      <c r="A145" s="130"/>
      <c r="B145" s="20" t="s">
        <v>8</v>
      </c>
      <c r="C145" s="361" t="s">
        <v>1215</v>
      </c>
      <c r="D145" s="360" t="s">
        <v>0</v>
      </c>
      <c r="E145" s="40" t="s">
        <v>8</v>
      </c>
      <c r="F145" s="21" t="s">
        <v>8</v>
      </c>
      <c r="G145" s="20"/>
      <c r="H145" s="44"/>
      <c r="I145" s="20"/>
      <c r="J145" s="20"/>
      <c r="K145" s="161"/>
    </row>
    <row r="146" spans="1:11" hidden="1" outlineLevel="1" x14ac:dyDescent="0.2">
      <c r="A146" s="130"/>
      <c r="B146" s="20" t="s">
        <v>8</v>
      </c>
      <c r="C146" s="361" t="s">
        <v>1215</v>
      </c>
      <c r="D146" s="360" t="s">
        <v>0</v>
      </c>
      <c r="E146" s="40" t="s">
        <v>8</v>
      </c>
      <c r="F146" s="21" t="s">
        <v>8</v>
      </c>
      <c r="G146" s="20"/>
      <c r="H146" s="44"/>
      <c r="I146" s="20"/>
      <c r="J146" s="20"/>
      <c r="K146" s="161"/>
    </row>
    <row r="147" spans="1:11" hidden="1" outlineLevel="1" x14ac:dyDescent="0.2">
      <c r="A147" s="130"/>
      <c r="B147" s="20" t="s">
        <v>8</v>
      </c>
      <c r="C147" s="361" t="s">
        <v>1215</v>
      </c>
      <c r="D147" s="360" t="s">
        <v>0</v>
      </c>
      <c r="E147" s="40" t="s">
        <v>8</v>
      </c>
      <c r="F147" s="21" t="s">
        <v>8</v>
      </c>
      <c r="G147" s="20"/>
      <c r="H147" s="44"/>
      <c r="I147" s="20"/>
      <c r="J147" s="20"/>
      <c r="K147" s="161"/>
    </row>
    <row r="148" spans="1:11" hidden="1" outlineLevel="1" x14ac:dyDescent="0.2">
      <c r="A148" s="130"/>
      <c r="B148" s="20" t="s">
        <v>8</v>
      </c>
      <c r="C148" s="361" t="s">
        <v>1215</v>
      </c>
      <c r="D148" s="360" t="s">
        <v>0</v>
      </c>
      <c r="E148" s="40" t="s">
        <v>8</v>
      </c>
      <c r="F148" s="21" t="s">
        <v>8</v>
      </c>
      <c r="G148" s="20"/>
      <c r="H148" s="44"/>
      <c r="I148" s="20"/>
      <c r="J148" s="20"/>
      <c r="K148" s="161"/>
    </row>
    <row r="149" spans="1:11" hidden="1" outlineLevel="1" x14ac:dyDescent="0.2">
      <c r="A149" s="130"/>
      <c r="B149" s="20" t="s">
        <v>8</v>
      </c>
      <c r="C149" s="361" t="s">
        <v>1215</v>
      </c>
      <c r="D149" s="360" t="s">
        <v>0</v>
      </c>
      <c r="E149" s="40" t="s">
        <v>8</v>
      </c>
      <c r="F149" s="21" t="s">
        <v>8</v>
      </c>
      <c r="G149" s="20"/>
      <c r="H149" s="44"/>
      <c r="I149" s="20"/>
      <c r="J149" s="20"/>
      <c r="K149" s="161"/>
    </row>
    <row r="150" spans="1:11" hidden="1" outlineLevel="1" x14ac:dyDescent="0.2">
      <c r="A150" s="130"/>
      <c r="B150" s="20" t="s">
        <v>8</v>
      </c>
      <c r="C150" s="361" t="s">
        <v>1215</v>
      </c>
      <c r="D150" s="360" t="s">
        <v>0</v>
      </c>
      <c r="E150" s="40" t="s">
        <v>8</v>
      </c>
      <c r="F150" s="21" t="s">
        <v>8</v>
      </c>
      <c r="G150" s="20"/>
      <c r="H150" s="44"/>
      <c r="I150" s="20"/>
      <c r="J150" s="20"/>
      <c r="K150" s="161"/>
    </row>
    <row r="151" spans="1:11" hidden="1" outlineLevel="1" x14ac:dyDescent="0.2">
      <c r="A151" s="130"/>
      <c r="B151" s="20" t="s">
        <v>8</v>
      </c>
      <c r="C151" s="361" t="s">
        <v>1215</v>
      </c>
      <c r="D151" s="360" t="s">
        <v>0</v>
      </c>
      <c r="E151" s="40" t="s">
        <v>8</v>
      </c>
      <c r="F151" s="21" t="s">
        <v>8</v>
      </c>
      <c r="G151" s="20"/>
      <c r="H151" s="44"/>
      <c r="I151" s="20"/>
      <c r="J151" s="20"/>
      <c r="K151" s="161"/>
    </row>
    <row r="152" spans="1:11" hidden="1" outlineLevel="1" x14ac:dyDescent="0.2">
      <c r="A152" s="130"/>
      <c r="B152" s="20" t="s">
        <v>8</v>
      </c>
      <c r="C152" s="361" t="s">
        <v>1215</v>
      </c>
      <c r="D152" s="360" t="s">
        <v>0</v>
      </c>
      <c r="E152" s="40" t="s">
        <v>8</v>
      </c>
      <c r="F152" s="21" t="s">
        <v>8</v>
      </c>
      <c r="G152" s="20"/>
      <c r="H152" s="44"/>
      <c r="I152" s="20"/>
      <c r="J152" s="20"/>
      <c r="K152" s="161"/>
    </row>
    <row r="153" spans="1:11" ht="15.75" hidden="1" outlineLevel="1" x14ac:dyDescent="0.2">
      <c r="A153" s="274"/>
      <c r="B153" s="20" t="s">
        <v>8</v>
      </c>
      <c r="C153" s="361" t="s">
        <v>1215</v>
      </c>
      <c r="D153" s="360" t="s">
        <v>0</v>
      </c>
      <c r="E153" s="40" t="s">
        <v>8</v>
      </c>
      <c r="F153" s="21" t="s">
        <v>8</v>
      </c>
      <c r="G153" s="20"/>
      <c r="H153" s="44"/>
      <c r="I153" s="20"/>
      <c r="J153" s="20"/>
      <c r="K153" s="161"/>
    </row>
    <row r="154" spans="1:11" hidden="1" outlineLevel="1" x14ac:dyDescent="0.2">
      <c r="A154" s="130"/>
      <c r="B154" s="20" t="s">
        <v>8</v>
      </c>
      <c r="C154" s="361" t="s">
        <v>1215</v>
      </c>
      <c r="D154" s="360" t="s">
        <v>0</v>
      </c>
      <c r="E154" s="40" t="s">
        <v>8</v>
      </c>
      <c r="F154" s="21" t="s">
        <v>8</v>
      </c>
      <c r="G154" s="20"/>
      <c r="H154" s="44"/>
      <c r="I154" s="20"/>
      <c r="J154" s="20"/>
      <c r="K154" s="161"/>
    </row>
    <row r="155" spans="1:11" hidden="1" outlineLevel="1" x14ac:dyDescent="0.2">
      <c r="A155" s="130"/>
      <c r="B155" s="20" t="s">
        <v>8</v>
      </c>
      <c r="C155" s="361" t="s">
        <v>1215</v>
      </c>
      <c r="D155" s="360" t="s">
        <v>0</v>
      </c>
      <c r="E155" s="40" t="s">
        <v>8</v>
      </c>
      <c r="F155" s="21" t="s">
        <v>8</v>
      </c>
      <c r="G155" s="20"/>
      <c r="H155" s="44"/>
      <c r="I155" s="20"/>
      <c r="J155" s="20"/>
      <c r="K155" s="161"/>
    </row>
    <row r="156" spans="1:11" hidden="1" outlineLevel="1" x14ac:dyDescent="0.2">
      <c r="A156" s="130"/>
      <c r="B156" s="20" t="s">
        <v>8</v>
      </c>
      <c r="C156" s="361" t="s">
        <v>1215</v>
      </c>
      <c r="D156" s="360" t="s">
        <v>0</v>
      </c>
      <c r="E156" s="40" t="s">
        <v>8</v>
      </c>
      <c r="F156" s="21" t="s">
        <v>8</v>
      </c>
      <c r="G156" s="20"/>
      <c r="H156" s="44"/>
      <c r="I156" s="20"/>
      <c r="J156" s="20"/>
      <c r="K156" s="161"/>
    </row>
    <row r="157" spans="1:11" hidden="1" outlineLevel="1" x14ac:dyDescent="0.2">
      <c r="A157" s="130"/>
      <c r="B157" s="20" t="s">
        <v>8</v>
      </c>
      <c r="C157" s="361" t="s">
        <v>1215</v>
      </c>
      <c r="D157" s="360" t="s">
        <v>0</v>
      </c>
      <c r="E157" s="40" t="s">
        <v>8</v>
      </c>
      <c r="F157" s="21" t="s">
        <v>8</v>
      </c>
      <c r="G157" s="20"/>
      <c r="H157" s="44"/>
      <c r="I157" s="20"/>
      <c r="J157" s="20"/>
      <c r="K157" s="161"/>
    </row>
    <row r="158" spans="1:11" ht="57.75" customHeight="1" collapsed="1" thickTop="1" thickBot="1" x14ac:dyDescent="0.25">
      <c r="A158" s="129"/>
      <c r="B158" s="22"/>
      <c r="C158" s="22"/>
      <c r="D158" s="22"/>
      <c r="E158" s="22"/>
      <c r="F158" s="22"/>
      <c r="G158" s="22"/>
      <c r="H158" s="22"/>
      <c r="I158" s="22"/>
      <c r="J158" s="22"/>
      <c r="K158" s="125"/>
    </row>
    <row r="159" spans="1:11" ht="26.25" thickTop="1" x14ac:dyDescent="0.2">
      <c r="A159" s="127"/>
      <c r="B159" s="128"/>
      <c r="C159" s="128"/>
      <c r="D159" s="128"/>
      <c r="E159" s="125"/>
      <c r="F159" s="125"/>
      <c r="G159" s="125"/>
      <c r="H159" s="39"/>
      <c r="I159" s="124" t="s">
        <v>627</v>
      </c>
      <c r="J159" s="124" t="s">
        <v>628</v>
      </c>
      <c r="K159" s="125"/>
    </row>
    <row r="160" spans="1:11" ht="55.5" customHeight="1" thickBot="1" x14ac:dyDescent="0.25">
      <c r="A160" s="129">
        <v>7</v>
      </c>
      <c r="B160" s="408" t="s">
        <v>636</v>
      </c>
      <c r="C160" s="409"/>
      <c r="D160" s="410"/>
      <c r="E160" s="177" t="str">
        <f>Procedimenti!A23</f>
        <v>a.7</v>
      </c>
      <c r="F160" s="119" t="s">
        <v>3</v>
      </c>
      <c r="G160" s="392" t="s">
        <v>0</v>
      </c>
      <c r="H160" s="393"/>
      <c r="I160" s="120" t="str">
        <f>IF('Val A'!L22="--",'Val A'!AA22,'Val A'!L22)</f>
        <v>--</v>
      </c>
      <c r="J160" s="121" t="str">
        <f>IF('Val A'!P22="--",'Val A'!AK22,'Val A'!P22)</f>
        <v>--</v>
      </c>
      <c r="K160" s="125"/>
    </row>
    <row r="161" spans="1:11" ht="24" hidden="1" customHeight="1" outlineLevel="1" thickTop="1" x14ac:dyDescent="0.2">
      <c r="A161" s="129"/>
      <c r="B161" s="406" t="s">
        <v>629</v>
      </c>
      <c r="C161" s="407"/>
      <c r="D161" s="407"/>
      <c r="E161" s="164"/>
      <c r="F161" s="117" t="s">
        <v>630</v>
      </c>
      <c r="G161" s="389" t="s">
        <v>0</v>
      </c>
      <c r="H161" s="390"/>
      <c r="I161" s="390"/>
      <c r="J161" s="391"/>
      <c r="K161" s="125"/>
    </row>
    <row r="162" spans="1:11" ht="22.5" hidden="1" customHeight="1" outlineLevel="1" x14ac:dyDescent="0.2">
      <c r="A162" s="129"/>
      <c r="B162" s="122"/>
      <c r="C162" s="32"/>
      <c r="D162" s="32"/>
      <c r="E162" s="32"/>
      <c r="F162" s="32"/>
      <c r="G162" s="33"/>
      <c r="H162" s="34"/>
      <c r="I162" s="34"/>
      <c r="J162" s="123"/>
      <c r="K162" s="125"/>
    </row>
    <row r="163" spans="1:11" ht="56.25" hidden="1" customHeight="1" outlineLevel="1" x14ac:dyDescent="0.2">
      <c r="A163" s="130"/>
      <c r="B163" s="19" t="s">
        <v>660</v>
      </c>
      <c r="C163" s="359" t="s">
        <v>1218</v>
      </c>
      <c r="D163" s="362" t="s">
        <v>1216</v>
      </c>
      <c r="E163" s="19" t="s">
        <v>70</v>
      </c>
      <c r="F163" s="19" t="s">
        <v>631</v>
      </c>
      <c r="G163" s="19" t="s">
        <v>66</v>
      </c>
      <c r="H163" s="19" t="s">
        <v>632</v>
      </c>
      <c r="I163" s="19" t="s">
        <v>633</v>
      </c>
      <c r="J163" s="19" t="s">
        <v>634</v>
      </c>
      <c r="K163" s="161"/>
    </row>
    <row r="164" spans="1:11" hidden="1" outlineLevel="1" x14ac:dyDescent="0.2">
      <c r="A164" s="130"/>
      <c r="B164" s="20" t="s">
        <v>8</v>
      </c>
      <c r="C164" s="361" t="s">
        <v>1215</v>
      </c>
      <c r="D164" s="360" t="s">
        <v>0</v>
      </c>
      <c r="E164" s="40" t="s">
        <v>8</v>
      </c>
      <c r="F164" s="21" t="s">
        <v>8</v>
      </c>
      <c r="G164" s="20"/>
      <c r="H164" s="44"/>
      <c r="I164" s="20"/>
      <c r="J164" s="20"/>
      <c r="K164" s="161"/>
    </row>
    <row r="165" spans="1:11" hidden="1" outlineLevel="1" x14ac:dyDescent="0.2">
      <c r="A165" s="130"/>
      <c r="B165" s="20" t="s">
        <v>8</v>
      </c>
      <c r="C165" s="361" t="s">
        <v>1215</v>
      </c>
      <c r="D165" s="360" t="s">
        <v>0</v>
      </c>
      <c r="E165" s="40" t="s">
        <v>8</v>
      </c>
      <c r="F165" s="21" t="s">
        <v>8</v>
      </c>
      <c r="G165" s="20"/>
      <c r="H165" s="44"/>
      <c r="I165" s="20"/>
      <c r="J165" s="20"/>
      <c r="K165" s="161"/>
    </row>
    <row r="166" spans="1:11" hidden="1" outlineLevel="1" x14ac:dyDescent="0.2">
      <c r="A166" s="130"/>
      <c r="B166" s="20" t="s">
        <v>8</v>
      </c>
      <c r="C166" s="361" t="s">
        <v>1215</v>
      </c>
      <c r="D166" s="360" t="s">
        <v>0</v>
      </c>
      <c r="E166" s="40" t="s">
        <v>8</v>
      </c>
      <c r="F166" s="21" t="s">
        <v>8</v>
      </c>
      <c r="G166" s="20"/>
      <c r="H166" s="44"/>
      <c r="I166" s="20"/>
      <c r="J166" s="20"/>
      <c r="K166" s="161"/>
    </row>
    <row r="167" spans="1:11" hidden="1" outlineLevel="1" x14ac:dyDescent="0.2">
      <c r="A167" s="130"/>
      <c r="B167" s="20" t="s">
        <v>8</v>
      </c>
      <c r="C167" s="361" t="s">
        <v>1215</v>
      </c>
      <c r="D167" s="360" t="s">
        <v>0</v>
      </c>
      <c r="E167" s="40" t="s">
        <v>8</v>
      </c>
      <c r="F167" s="21" t="s">
        <v>8</v>
      </c>
      <c r="G167" s="20"/>
      <c r="H167" s="44"/>
      <c r="I167" s="20"/>
      <c r="J167" s="20"/>
      <c r="K167" s="161"/>
    </row>
    <row r="168" spans="1:11" hidden="1" outlineLevel="1" x14ac:dyDescent="0.2">
      <c r="A168" s="130"/>
      <c r="B168" s="20" t="s">
        <v>8</v>
      </c>
      <c r="C168" s="361" t="s">
        <v>1215</v>
      </c>
      <c r="D168" s="360" t="s">
        <v>0</v>
      </c>
      <c r="E168" s="40" t="s">
        <v>8</v>
      </c>
      <c r="F168" s="21" t="s">
        <v>8</v>
      </c>
      <c r="G168" s="20"/>
      <c r="H168" s="44"/>
      <c r="I168" s="20"/>
      <c r="J168" s="20"/>
      <c r="K168" s="161"/>
    </row>
    <row r="169" spans="1:11" hidden="1" outlineLevel="1" x14ac:dyDescent="0.2">
      <c r="A169" s="130"/>
      <c r="B169" s="20" t="s">
        <v>8</v>
      </c>
      <c r="C169" s="361" t="s">
        <v>1215</v>
      </c>
      <c r="D169" s="360" t="s">
        <v>0</v>
      </c>
      <c r="E169" s="40" t="s">
        <v>8</v>
      </c>
      <c r="F169" s="21" t="s">
        <v>8</v>
      </c>
      <c r="G169" s="20"/>
      <c r="H169" s="44"/>
      <c r="I169" s="20"/>
      <c r="J169" s="20"/>
      <c r="K169" s="161"/>
    </row>
    <row r="170" spans="1:11" hidden="1" outlineLevel="1" x14ac:dyDescent="0.2">
      <c r="A170" s="130"/>
      <c r="B170" s="20" t="s">
        <v>8</v>
      </c>
      <c r="C170" s="361" t="s">
        <v>1215</v>
      </c>
      <c r="D170" s="360" t="s">
        <v>0</v>
      </c>
      <c r="E170" s="40" t="s">
        <v>8</v>
      </c>
      <c r="F170" s="21" t="s">
        <v>8</v>
      </c>
      <c r="G170" s="20"/>
      <c r="H170" s="44"/>
      <c r="I170" s="20"/>
      <c r="J170" s="20"/>
      <c r="K170" s="161"/>
    </row>
    <row r="171" spans="1:11" hidden="1" outlineLevel="1" x14ac:dyDescent="0.2">
      <c r="A171" s="130"/>
      <c r="B171" s="20" t="s">
        <v>8</v>
      </c>
      <c r="C171" s="361" t="s">
        <v>1215</v>
      </c>
      <c r="D171" s="360" t="s">
        <v>0</v>
      </c>
      <c r="E171" s="40" t="s">
        <v>8</v>
      </c>
      <c r="F171" s="21" t="s">
        <v>8</v>
      </c>
      <c r="G171" s="20"/>
      <c r="H171" s="44"/>
      <c r="I171" s="20"/>
      <c r="J171" s="20"/>
      <c r="K171" s="161"/>
    </row>
    <row r="172" spans="1:11" hidden="1" outlineLevel="1" x14ac:dyDescent="0.2">
      <c r="A172" s="130"/>
      <c r="B172" s="20" t="s">
        <v>8</v>
      </c>
      <c r="C172" s="361" t="s">
        <v>1215</v>
      </c>
      <c r="D172" s="360" t="s">
        <v>0</v>
      </c>
      <c r="E172" s="40" t="s">
        <v>8</v>
      </c>
      <c r="F172" s="21" t="s">
        <v>8</v>
      </c>
      <c r="G172" s="20"/>
      <c r="H172" s="44"/>
      <c r="I172" s="20"/>
      <c r="J172" s="20"/>
      <c r="K172" s="161"/>
    </row>
    <row r="173" spans="1:11" hidden="1" outlineLevel="1" x14ac:dyDescent="0.2">
      <c r="A173" s="130"/>
      <c r="B173" s="20" t="s">
        <v>8</v>
      </c>
      <c r="C173" s="361" t="s">
        <v>1215</v>
      </c>
      <c r="D173" s="360" t="s">
        <v>0</v>
      </c>
      <c r="E173" s="40" t="s">
        <v>8</v>
      </c>
      <c r="F173" s="21" t="s">
        <v>8</v>
      </c>
      <c r="G173" s="20"/>
      <c r="H173" s="44"/>
      <c r="I173" s="20"/>
      <c r="J173" s="20"/>
      <c r="K173" s="161"/>
    </row>
    <row r="174" spans="1:11" hidden="1" outlineLevel="1" x14ac:dyDescent="0.2">
      <c r="A174" s="130"/>
      <c r="B174" s="20" t="s">
        <v>8</v>
      </c>
      <c r="C174" s="361" t="s">
        <v>1215</v>
      </c>
      <c r="D174" s="360" t="s">
        <v>0</v>
      </c>
      <c r="E174" s="40" t="s">
        <v>8</v>
      </c>
      <c r="F174" s="21" t="s">
        <v>8</v>
      </c>
      <c r="G174" s="20"/>
      <c r="H174" s="44"/>
      <c r="I174" s="20"/>
      <c r="J174" s="20"/>
      <c r="K174" s="161"/>
    </row>
    <row r="175" spans="1:11" hidden="1" outlineLevel="1" x14ac:dyDescent="0.2">
      <c r="A175" s="130"/>
      <c r="B175" s="20" t="s">
        <v>8</v>
      </c>
      <c r="C175" s="361" t="s">
        <v>1215</v>
      </c>
      <c r="D175" s="360" t="s">
        <v>0</v>
      </c>
      <c r="E175" s="40" t="s">
        <v>8</v>
      </c>
      <c r="F175" s="21" t="s">
        <v>8</v>
      </c>
      <c r="G175" s="20"/>
      <c r="H175" s="44"/>
      <c r="I175" s="20"/>
      <c r="J175" s="20"/>
      <c r="K175" s="161"/>
    </row>
    <row r="176" spans="1:11" hidden="1" outlineLevel="1" x14ac:dyDescent="0.2">
      <c r="A176" s="130"/>
      <c r="B176" s="20" t="s">
        <v>8</v>
      </c>
      <c r="C176" s="361" t="s">
        <v>1215</v>
      </c>
      <c r="D176" s="360" t="s">
        <v>0</v>
      </c>
      <c r="E176" s="40" t="s">
        <v>8</v>
      </c>
      <c r="F176" s="21" t="s">
        <v>8</v>
      </c>
      <c r="G176" s="20"/>
      <c r="H176" s="44"/>
      <c r="I176" s="20"/>
      <c r="J176" s="20"/>
      <c r="K176" s="161"/>
    </row>
    <row r="177" spans="1:11" hidden="1" outlineLevel="1" x14ac:dyDescent="0.2">
      <c r="A177" s="130"/>
      <c r="B177" s="20" t="s">
        <v>8</v>
      </c>
      <c r="C177" s="361" t="s">
        <v>1215</v>
      </c>
      <c r="D177" s="360" t="s">
        <v>0</v>
      </c>
      <c r="E177" s="40" t="s">
        <v>8</v>
      </c>
      <c r="F177" s="21" t="s">
        <v>8</v>
      </c>
      <c r="G177" s="20"/>
      <c r="H177" s="44"/>
      <c r="I177" s="20"/>
      <c r="J177" s="20"/>
      <c r="K177" s="161"/>
    </row>
    <row r="178" spans="1:11" hidden="1" outlineLevel="1" x14ac:dyDescent="0.2">
      <c r="A178" s="130"/>
      <c r="B178" s="20" t="s">
        <v>8</v>
      </c>
      <c r="C178" s="361" t="s">
        <v>1215</v>
      </c>
      <c r="D178" s="360" t="s">
        <v>0</v>
      </c>
      <c r="E178" s="40" t="s">
        <v>8</v>
      </c>
      <c r="F178" s="21" t="s">
        <v>8</v>
      </c>
      <c r="G178" s="20"/>
      <c r="H178" s="44"/>
      <c r="I178" s="20"/>
      <c r="J178" s="20"/>
      <c r="K178" s="161"/>
    </row>
    <row r="179" spans="1:11" hidden="1" outlineLevel="1" x14ac:dyDescent="0.2">
      <c r="A179" s="130"/>
      <c r="B179" s="20" t="s">
        <v>8</v>
      </c>
      <c r="C179" s="361" t="s">
        <v>1215</v>
      </c>
      <c r="D179" s="360" t="s">
        <v>0</v>
      </c>
      <c r="E179" s="40" t="s">
        <v>8</v>
      </c>
      <c r="F179" s="21" t="s">
        <v>8</v>
      </c>
      <c r="G179" s="20"/>
      <c r="H179" s="44"/>
      <c r="I179" s="20"/>
      <c r="J179" s="20"/>
      <c r="K179" s="161"/>
    </row>
    <row r="180" spans="1:11" hidden="1" outlineLevel="1" x14ac:dyDescent="0.2">
      <c r="A180" s="130"/>
      <c r="B180" s="20" t="s">
        <v>8</v>
      </c>
      <c r="C180" s="361" t="s">
        <v>1215</v>
      </c>
      <c r="D180" s="360" t="s">
        <v>0</v>
      </c>
      <c r="E180" s="40" t="s">
        <v>8</v>
      </c>
      <c r="F180" s="21" t="s">
        <v>8</v>
      </c>
      <c r="G180" s="20"/>
      <c r="H180" s="44"/>
      <c r="I180" s="20"/>
      <c r="J180" s="20"/>
      <c r="K180" s="161"/>
    </row>
    <row r="181" spans="1:11" hidden="1" outlineLevel="1" x14ac:dyDescent="0.2">
      <c r="A181" s="130"/>
      <c r="B181" s="20" t="s">
        <v>8</v>
      </c>
      <c r="C181" s="361" t="s">
        <v>1215</v>
      </c>
      <c r="D181" s="360" t="s">
        <v>0</v>
      </c>
      <c r="E181" s="40" t="s">
        <v>8</v>
      </c>
      <c r="F181" s="21" t="s">
        <v>8</v>
      </c>
      <c r="G181" s="20"/>
      <c r="H181" s="44"/>
      <c r="I181" s="20"/>
      <c r="J181" s="20"/>
      <c r="K181" s="161"/>
    </row>
    <row r="182" spans="1:11" hidden="1" outlineLevel="1" x14ac:dyDescent="0.2">
      <c r="A182" s="130"/>
      <c r="B182" s="20" t="s">
        <v>8</v>
      </c>
      <c r="C182" s="361" t="s">
        <v>1215</v>
      </c>
      <c r="D182" s="360" t="s">
        <v>0</v>
      </c>
      <c r="E182" s="40" t="s">
        <v>8</v>
      </c>
      <c r="F182" s="21" t="s">
        <v>8</v>
      </c>
      <c r="G182" s="20"/>
      <c r="H182" s="44"/>
      <c r="I182" s="20"/>
      <c r="J182" s="20"/>
      <c r="K182" s="161"/>
    </row>
    <row r="183" spans="1:11" hidden="1" outlineLevel="1" x14ac:dyDescent="0.2">
      <c r="A183" s="130"/>
      <c r="B183" s="20" t="s">
        <v>8</v>
      </c>
      <c r="C183" s="361" t="s">
        <v>1215</v>
      </c>
      <c r="D183" s="360"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6.25" thickTop="1" x14ac:dyDescent="0.2">
      <c r="A185" s="127"/>
      <c r="B185" s="128"/>
      <c r="C185" s="128"/>
      <c r="D185" s="128"/>
      <c r="E185" s="125"/>
      <c r="F185" s="125"/>
      <c r="G185" s="125"/>
      <c r="H185" s="39"/>
      <c r="I185" s="124" t="s">
        <v>627</v>
      </c>
      <c r="J185" s="124" t="s">
        <v>628</v>
      </c>
      <c r="K185" s="125"/>
    </row>
    <row r="186" spans="1:11" ht="55.5" customHeight="1" thickBot="1" x14ac:dyDescent="0.25">
      <c r="A186" s="129">
        <v>8</v>
      </c>
      <c r="B186" s="408" t="s">
        <v>636</v>
      </c>
      <c r="C186" s="409"/>
      <c r="D186" s="410"/>
      <c r="E186" s="177" t="str">
        <f>Procedimenti!A24</f>
        <v>a.8</v>
      </c>
      <c r="F186" s="119" t="s">
        <v>3</v>
      </c>
      <c r="G186" s="392" t="s">
        <v>0</v>
      </c>
      <c r="H186" s="393"/>
      <c r="I186" s="120" t="str">
        <f>IF('Val A'!L25="--",'Val A'!AA25,'Val A'!L25)</f>
        <v>--</v>
      </c>
      <c r="J186" s="121" t="str">
        <f>IF('Val A'!P25="--",'Val A'!AK25,'Val A'!P25)</f>
        <v>--</v>
      </c>
      <c r="K186" s="125"/>
    </row>
    <row r="187" spans="1:11" ht="57.75" hidden="1" customHeight="1" outlineLevel="1" thickTop="1" x14ac:dyDescent="0.2">
      <c r="A187" s="129"/>
      <c r="B187" s="406" t="s">
        <v>629</v>
      </c>
      <c r="C187" s="407"/>
      <c r="D187" s="407"/>
      <c r="E187" s="164"/>
      <c r="F187" s="117" t="s">
        <v>630</v>
      </c>
      <c r="G187" s="389" t="s">
        <v>0</v>
      </c>
      <c r="H187" s="390"/>
      <c r="I187" s="390"/>
      <c r="J187" s="391"/>
      <c r="K187" s="125"/>
    </row>
    <row r="188" spans="1:11" ht="7.5" hidden="1" customHeight="1" outlineLevel="1" x14ac:dyDescent="0.2">
      <c r="A188" s="129"/>
      <c r="B188" s="122"/>
      <c r="C188" s="32"/>
      <c r="D188" s="32"/>
      <c r="E188" s="32"/>
      <c r="F188" s="32"/>
      <c r="G188" s="33"/>
      <c r="H188" s="34"/>
      <c r="I188" s="34"/>
      <c r="J188" s="123"/>
      <c r="K188" s="125"/>
    </row>
    <row r="189" spans="1:11" ht="60.75" hidden="1" customHeight="1" outlineLevel="1" x14ac:dyDescent="0.2">
      <c r="A189" s="130"/>
      <c r="B189" s="19" t="s">
        <v>660</v>
      </c>
      <c r="C189" s="359" t="s">
        <v>1218</v>
      </c>
      <c r="D189" s="362" t="s">
        <v>1216</v>
      </c>
      <c r="E189" s="19" t="s">
        <v>70</v>
      </c>
      <c r="F189" s="19" t="s">
        <v>631</v>
      </c>
      <c r="G189" s="19" t="s">
        <v>66</v>
      </c>
      <c r="H189" s="19" t="s">
        <v>632</v>
      </c>
      <c r="I189" s="19" t="s">
        <v>633</v>
      </c>
      <c r="J189" s="19" t="s">
        <v>634</v>
      </c>
      <c r="K189" s="161"/>
    </row>
    <row r="190" spans="1:11" hidden="1" outlineLevel="1" x14ac:dyDescent="0.2">
      <c r="A190" s="130"/>
      <c r="B190" s="20" t="s">
        <v>8</v>
      </c>
      <c r="C190" s="361" t="s">
        <v>1215</v>
      </c>
      <c r="D190" s="360" t="s">
        <v>0</v>
      </c>
      <c r="E190" s="40" t="s">
        <v>8</v>
      </c>
      <c r="F190" s="21" t="s">
        <v>8</v>
      </c>
      <c r="G190" s="20"/>
      <c r="H190" s="44"/>
      <c r="I190" s="20"/>
      <c r="J190" s="20"/>
      <c r="K190" s="161"/>
    </row>
    <row r="191" spans="1:11" hidden="1" outlineLevel="1" x14ac:dyDescent="0.2">
      <c r="A191" s="130"/>
      <c r="B191" s="20" t="s">
        <v>8</v>
      </c>
      <c r="C191" s="361" t="s">
        <v>1215</v>
      </c>
      <c r="D191" s="360" t="s">
        <v>0</v>
      </c>
      <c r="E191" s="40" t="s">
        <v>8</v>
      </c>
      <c r="F191" s="21" t="s">
        <v>8</v>
      </c>
      <c r="G191" s="20"/>
      <c r="H191" s="44"/>
      <c r="I191" s="20"/>
      <c r="J191" s="20"/>
      <c r="K191" s="161"/>
    </row>
    <row r="192" spans="1:11" hidden="1" outlineLevel="1" x14ac:dyDescent="0.2">
      <c r="A192" s="130"/>
      <c r="B192" s="20" t="s">
        <v>8</v>
      </c>
      <c r="C192" s="361" t="s">
        <v>1215</v>
      </c>
      <c r="D192" s="360" t="s">
        <v>0</v>
      </c>
      <c r="E192" s="40" t="s">
        <v>8</v>
      </c>
      <c r="F192" s="21" t="s">
        <v>8</v>
      </c>
      <c r="G192" s="20"/>
      <c r="H192" s="44"/>
      <c r="I192" s="20"/>
      <c r="J192" s="20"/>
      <c r="K192" s="161"/>
    </row>
    <row r="193" spans="1:11" hidden="1" outlineLevel="1" x14ac:dyDescent="0.2">
      <c r="A193" s="130"/>
      <c r="B193" s="20" t="s">
        <v>8</v>
      </c>
      <c r="C193" s="361" t="s">
        <v>1215</v>
      </c>
      <c r="D193" s="360" t="s">
        <v>0</v>
      </c>
      <c r="E193" s="40" t="s">
        <v>8</v>
      </c>
      <c r="F193" s="21" t="s">
        <v>8</v>
      </c>
      <c r="G193" s="20"/>
      <c r="H193" s="44"/>
      <c r="I193" s="20"/>
      <c r="J193" s="20"/>
      <c r="K193" s="161"/>
    </row>
    <row r="194" spans="1:11" hidden="1" outlineLevel="1" x14ac:dyDescent="0.2">
      <c r="A194" s="130"/>
      <c r="B194" s="20" t="s">
        <v>8</v>
      </c>
      <c r="C194" s="361" t="s">
        <v>1215</v>
      </c>
      <c r="D194" s="360" t="s">
        <v>0</v>
      </c>
      <c r="E194" s="40" t="s">
        <v>8</v>
      </c>
      <c r="F194" s="21" t="s">
        <v>8</v>
      </c>
      <c r="G194" s="20"/>
      <c r="H194" s="44"/>
      <c r="I194" s="20"/>
      <c r="J194" s="20"/>
      <c r="K194" s="161"/>
    </row>
    <row r="195" spans="1:11" hidden="1" outlineLevel="1" x14ac:dyDescent="0.2">
      <c r="A195" s="130"/>
      <c r="B195" s="20" t="s">
        <v>8</v>
      </c>
      <c r="C195" s="361" t="s">
        <v>1215</v>
      </c>
      <c r="D195" s="360" t="s">
        <v>0</v>
      </c>
      <c r="E195" s="40" t="s">
        <v>8</v>
      </c>
      <c r="F195" s="21" t="s">
        <v>8</v>
      </c>
      <c r="G195" s="20"/>
      <c r="H195" s="44"/>
      <c r="I195" s="20"/>
      <c r="J195" s="20"/>
      <c r="K195" s="161"/>
    </row>
    <row r="196" spans="1:11" hidden="1" outlineLevel="1" x14ac:dyDescent="0.2">
      <c r="A196" s="130"/>
      <c r="B196" s="20" t="s">
        <v>8</v>
      </c>
      <c r="C196" s="361" t="s">
        <v>1215</v>
      </c>
      <c r="D196" s="360" t="s">
        <v>0</v>
      </c>
      <c r="E196" s="40" t="s">
        <v>8</v>
      </c>
      <c r="F196" s="21" t="s">
        <v>8</v>
      </c>
      <c r="G196" s="20"/>
      <c r="H196" s="44"/>
      <c r="I196" s="20"/>
      <c r="J196" s="20"/>
      <c r="K196" s="161"/>
    </row>
    <row r="197" spans="1:11" hidden="1" outlineLevel="1" x14ac:dyDescent="0.2">
      <c r="A197" s="130"/>
      <c r="B197" s="20" t="s">
        <v>8</v>
      </c>
      <c r="C197" s="361" t="s">
        <v>1215</v>
      </c>
      <c r="D197" s="360" t="s">
        <v>0</v>
      </c>
      <c r="E197" s="40" t="s">
        <v>8</v>
      </c>
      <c r="F197" s="21" t="s">
        <v>8</v>
      </c>
      <c r="G197" s="20"/>
      <c r="H197" s="44"/>
      <c r="I197" s="20"/>
      <c r="J197" s="20"/>
      <c r="K197" s="161"/>
    </row>
    <row r="198" spans="1:11" hidden="1" outlineLevel="1" x14ac:dyDescent="0.2">
      <c r="A198" s="130"/>
      <c r="B198" s="20" t="s">
        <v>8</v>
      </c>
      <c r="C198" s="361" t="s">
        <v>1215</v>
      </c>
      <c r="D198" s="360" t="s">
        <v>0</v>
      </c>
      <c r="E198" s="40" t="s">
        <v>8</v>
      </c>
      <c r="F198" s="21" t="s">
        <v>8</v>
      </c>
      <c r="G198" s="20"/>
      <c r="H198" s="44"/>
      <c r="I198" s="20"/>
      <c r="J198" s="20"/>
      <c r="K198" s="161"/>
    </row>
    <row r="199" spans="1:11" hidden="1" outlineLevel="1" x14ac:dyDescent="0.2">
      <c r="A199" s="130"/>
      <c r="B199" s="20" t="s">
        <v>8</v>
      </c>
      <c r="C199" s="361" t="s">
        <v>1215</v>
      </c>
      <c r="D199" s="360" t="s">
        <v>0</v>
      </c>
      <c r="E199" s="40" t="s">
        <v>8</v>
      </c>
      <c r="F199" s="21" t="s">
        <v>8</v>
      </c>
      <c r="G199" s="20"/>
      <c r="H199" s="44"/>
      <c r="I199" s="20"/>
      <c r="J199" s="20"/>
      <c r="K199" s="161"/>
    </row>
    <row r="200" spans="1:11" hidden="1" outlineLevel="1" x14ac:dyDescent="0.2">
      <c r="A200" s="130"/>
      <c r="B200" s="20" t="s">
        <v>8</v>
      </c>
      <c r="C200" s="361" t="s">
        <v>1215</v>
      </c>
      <c r="D200" s="360" t="s">
        <v>0</v>
      </c>
      <c r="E200" s="40" t="s">
        <v>8</v>
      </c>
      <c r="F200" s="21" t="s">
        <v>8</v>
      </c>
      <c r="G200" s="20"/>
      <c r="H200" s="44"/>
      <c r="I200" s="20"/>
      <c r="J200" s="20"/>
      <c r="K200" s="161"/>
    </row>
    <row r="201" spans="1:11" hidden="1" outlineLevel="1" x14ac:dyDescent="0.2">
      <c r="A201" s="130"/>
      <c r="B201" s="20" t="s">
        <v>8</v>
      </c>
      <c r="C201" s="361" t="s">
        <v>1215</v>
      </c>
      <c r="D201" s="360" t="s">
        <v>0</v>
      </c>
      <c r="E201" s="40" t="s">
        <v>8</v>
      </c>
      <c r="F201" s="21" t="s">
        <v>8</v>
      </c>
      <c r="G201" s="20"/>
      <c r="H201" s="44"/>
      <c r="I201" s="20"/>
      <c r="J201" s="20"/>
      <c r="K201" s="161"/>
    </row>
    <row r="202" spans="1:11" hidden="1" outlineLevel="1" x14ac:dyDescent="0.2">
      <c r="A202" s="130"/>
      <c r="B202" s="20" t="s">
        <v>8</v>
      </c>
      <c r="C202" s="361" t="s">
        <v>1215</v>
      </c>
      <c r="D202" s="360" t="s">
        <v>0</v>
      </c>
      <c r="E202" s="40" t="s">
        <v>8</v>
      </c>
      <c r="F202" s="21" t="s">
        <v>8</v>
      </c>
      <c r="G202" s="20"/>
      <c r="H202" s="44"/>
      <c r="I202" s="20"/>
      <c r="J202" s="20"/>
      <c r="K202" s="161"/>
    </row>
    <row r="203" spans="1:11" hidden="1" outlineLevel="1" x14ac:dyDescent="0.2">
      <c r="A203" s="130"/>
      <c r="B203" s="20" t="s">
        <v>8</v>
      </c>
      <c r="C203" s="361" t="s">
        <v>1215</v>
      </c>
      <c r="D203" s="360" t="s">
        <v>0</v>
      </c>
      <c r="E203" s="40" t="s">
        <v>8</v>
      </c>
      <c r="F203" s="21" t="s">
        <v>8</v>
      </c>
      <c r="G203" s="20"/>
      <c r="H203" s="44"/>
      <c r="I203" s="20"/>
      <c r="J203" s="20"/>
      <c r="K203" s="161"/>
    </row>
    <row r="204" spans="1:11" hidden="1" outlineLevel="1" x14ac:dyDescent="0.2">
      <c r="A204" s="130"/>
      <c r="B204" s="20" t="s">
        <v>8</v>
      </c>
      <c r="C204" s="361" t="s">
        <v>1215</v>
      </c>
      <c r="D204" s="360" t="s">
        <v>0</v>
      </c>
      <c r="E204" s="40" t="s">
        <v>8</v>
      </c>
      <c r="F204" s="21" t="s">
        <v>8</v>
      </c>
      <c r="G204" s="20"/>
      <c r="H204" s="44"/>
      <c r="I204" s="20"/>
      <c r="J204" s="20"/>
      <c r="K204" s="161"/>
    </row>
    <row r="205" spans="1:11" hidden="1" outlineLevel="1" x14ac:dyDescent="0.2">
      <c r="A205" s="130"/>
      <c r="B205" s="20" t="s">
        <v>8</v>
      </c>
      <c r="C205" s="361" t="s">
        <v>1215</v>
      </c>
      <c r="D205" s="360" t="s">
        <v>0</v>
      </c>
      <c r="E205" s="40" t="s">
        <v>8</v>
      </c>
      <c r="F205" s="21" t="s">
        <v>8</v>
      </c>
      <c r="G205" s="20"/>
      <c r="H205" s="44"/>
      <c r="I205" s="20"/>
      <c r="J205" s="20"/>
      <c r="K205" s="161"/>
    </row>
    <row r="206" spans="1:11" hidden="1" outlineLevel="1" x14ac:dyDescent="0.2">
      <c r="A206" s="130"/>
      <c r="B206" s="20" t="s">
        <v>8</v>
      </c>
      <c r="C206" s="361" t="s">
        <v>1215</v>
      </c>
      <c r="D206" s="360" t="s">
        <v>0</v>
      </c>
      <c r="E206" s="40" t="s">
        <v>8</v>
      </c>
      <c r="F206" s="21" t="s">
        <v>8</v>
      </c>
      <c r="G206" s="20"/>
      <c r="H206" s="44"/>
      <c r="I206" s="20"/>
      <c r="J206" s="20"/>
      <c r="K206" s="161"/>
    </row>
    <row r="207" spans="1:11" hidden="1" outlineLevel="1" x14ac:dyDescent="0.2">
      <c r="A207" s="130"/>
      <c r="B207" s="20" t="s">
        <v>8</v>
      </c>
      <c r="C207" s="361" t="s">
        <v>1215</v>
      </c>
      <c r="D207" s="360" t="s">
        <v>0</v>
      </c>
      <c r="E207" s="40" t="s">
        <v>8</v>
      </c>
      <c r="F207" s="21" t="s">
        <v>8</v>
      </c>
      <c r="G207" s="20"/>
      <c r="H207" s="44"/>
      <c r="I207" s="20"/>
      <c r="J207" s="20"/>
      <c r="K207" s="161"/>
    </row>
    <row r="208" spans="1:11" hidden="1" outlineLevel="1" x14ac:dyDescent="0.2">
      <c r="A208" s="130"/>
      <c r="B208" s="20" t="s">
        <v>8</v>
      </c>
      <c r="C208" s="361" t="s">
        <v>1215</v>
      </c>
      <c r="D208" s="360" t="s">
        <v>0</v>
      </c>
      <c r="E208" s="40" t="s">
        <v>8</v>
      </c>
      <c r="F208" s="21" t="s">
        <v>8</v>
      </c>
      <c r="G208" s="20"/>
      <c r="H208" s="44"/>
      <c r="I208" s="20"/>
      <c r="J208" s="20"/>
      <c r="K208" s="161"/>
    </row>
    <row r="209" spans="1:11" hidden="1" outlineLevel="1" x14ac:dyDescent="0.2">
      <c r="A209" s="130"/>
      <c r="B209" s="20" t="s">
        <v>8</v>
      </c>
      <c r="C209" s="361" t="s">
        <v>1215</v>
      </c>
      <c r="D209" s="360"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6.25" thickTop="1" x14ac:dyDescent="0.2">
      <c r="A211" s="127"/>
      <c r="B211" s="128"/>
      <c r="C211" s="128"/>
      <c r="D211" s="128"/>
      <c r="E211" s="125"/>
      <c r="F211" s="125"/>
      <c r="G211" s="125"/>
      <c r="H211" s="39"/>
      <c r="I211" s="124" t="s">
        <v>627</v>
      </c>
      <c r="J211" s="124" t="s">
        <v>628</v>
      </c>
      <c r="K211" s="125"/>
    </row>
    <row r="212" spans="1:11" ht="55.5" customHeight="1" thickBot="1" x14ac:dyDescent="0.25">
      <c r="A212" s="129">
        <v>9</v>
      </c>
      <c r="B212" s="408" t="s">
        <v>636</v>
      </c>
      <c r="C212" s="409"/>
      <c r="D212" s="410"/>
      <c r="E212" s="177" t="str">
        <f>Procedimenti!A25</f>
        <v>a.9</v>
      </c>
      <c r="F212" s="119" t="s">
        <v>3</v>
      </c>
      <c r="G212" s="392" t="s">
        <v>0</v>
      </c>
      <c r="H212" s="393"/>
      <c r="I212" s="120" t="str">
        <f>IF('Val A'!L28="--",'Val A'!AA28,'Val A'!L28)</f>
        <v>--</v>
      </c>
      <c r="J212" s="121" t="str">
        <f>IF('Val A'!P28="--",'Val A'!AK28,'Val A'!P28)</f>
        <v>--</v>
      </c>
      <c r="K212" s="125"/>
    </row>
    <row r="213" spans="1:11" ht="57.75" hidden="1" customHeight="1" outlineLevel="1" thickTop="1" x14ac:dyDescent="0.2">
      <c r="A213" s="129"/>
      <c r="B213" s="406" t="s">
        <v>629</v>
      </c>
      <c r="C213" s="407"/>
      <c r="D213" s="407"/>
      <c r="E213" s="164"/>
      <c r="F213" s="117" t="s">
        <v>630</v>
      </c>
      <c r="G213" s="389" t="s">
        <v>0</v>
      </c>
      <c r="H213" s="390"/>
      <c r="I213" s="390"/>
      <c r="J213" s="391"/>
      <c r="K213" s="125"/>
    </row>
    <row r="214" spans="1:11" ht="7.5" hidden="1" customHeight="1" outlineLevel="1" x14ac:dyDescent="0.2">
      <c r="A214" s="129"/>
      <c r="B214" s="122"/>
      <c r="C214" s="32"/>
      <c r="D214" s="32"/>
      <c r="E214" s="32"/>
      <c r="F214" s="32"/>
      <c r="G214" s="33"/>
      <c r="H214" s="34"/>
      <c r="I214" s="34"/>
      <c r="J214" s="123"/>
      <c r="K214" s="125"/>
    </row>
    <row r="215" spans="1:11" ht="57.75" hidden="1" customHeight="1" outlineLevel="1" x14ac:dyDescent="0.2">
      <c r="A215" s="130"/>
      <c r="B215" s="19" t="s">
        <v>660</v>
      </c>
      <c r="C215" s="359" t="s">
        <v>1218</v>
      </c>
      <c r="D215" s="362" t="s">
        <v>1216</v>
      </c>
      <c r="E215" s="19" t="s">
        <v>70</v>
      </c>
      <c r="F215" s="19" t="s">
        <v>631</v>
      </c>
      <c r="G215" s="19" t="s">
        <v>66</v>
      </c>
      <c r="H215" s="19" t="s">
        <v>632</v>
      </c>
      <c r="I215" s="19" t="s">
        <v>633</v>
      </c>
      <c r="J215" s="19" t="s">
        <v>634</v>
      </c>
      <c r="K215" s="161"/>
    </row>
    <row r="216" spans="1:11" hidden="1" outlineLevel="1" x14ac:dyDescent="0.2">
      <c r="A216" s="130"/>
      <c r="B216" s="20" t="s">
        <v>8</v>
      </c>
      <c r="C216" s="361" t="s">
        <v>1215</v>
      </c>
      <c r="D216" s="360" t="s">
        <v>0</v>
      </c>
      <c r="E216" s="40" t="s">
        <v>8</v>
      </c>
      <c r="F216" s="21" t="s">
        <v>8</v>
      </c>
      <c r="G216" s="20"/>
      <c r="H216" s="44"/>
      <c r="I216" s="20"/>
      <c r="J216" s="20"/>
      <c r="K216" s="161"/>
    </row>
    <row r="217" spans="1:11" hidden="1" outlineLevel="1" x14ac:dyDescent="0.2">
      <c r="A217" s="130"/>
      <c r="B217" s="20" t="s">
        <v>8</v>
      </c>
      <c r="C217" s="361" t="s">
        <v>1215</v>
      </c>
      <c r="D217" s="360" t="s">
        <v>0</v>
      </c>
      <c r="E217" s="40" t="s">
        <v>8</v>
      </c>
      <c r="F217" s="21" t="s">
        <v>8</v>
      </c>
      <c r="G217" s="20"/>
      <c r="H217" s="44"/>
      <c r="I217" s="20"/>
      <c r="J217" s="20"/>
      <c r="K217" s="161"/>
    </row>
    <row r="218" spans="1:11" hidden="1" outlineLevel="1" x14ac:dyDescent="0.2">
      <c r="A218" s="130"/>
      <c r="B218" s="20" t="s">
        <v>8</v>
      </c>
      <c r="C218" s="361" t="s">
        <v>1215</v>
      </c>
      <c r="D218" s="360" t="s">
        <v>0</v>
      </c>
      <c r="E218" s="40" t="s">
        <v>8</v>
      </c>
      <c r="F218" s="21" t="s">
        <v>8</v>
      </c>
      <c r="G218" s="20"/>
      <c r="H218" s="44"/>
      <c r="I218" s="20"/>
      <c r="J218" s="20"/>
      <c r="K218" s="161"/>
    </row>
    <row r="219" spans="1:11" hidden="1" outlineLevel="1" x14ac:dyDescent="0.2">
      <c r="A219" s="130"/>
      <c r="B219" s="20" t="s">
        <v>8</v>
      </c>
      <c r="C219" s="361" t="s">
        <v>1215</v>
      </c>
      <c r="D219" s="360" t="s">
        <v>0</v>
      </c>
      <c r="E219" s="40" t="s">
        <v>8</v>
      </c>
      <c r="F219" s="21" t="s">
        <v>8</v>
      </c>
      <c r="G219" s="20"/>
      <c r="H219" s="44"/>
      <c r="I219" s="20"/>
      <c r="J219" s="20"/>
      <c r="K219" s="161"/>
    </row>
    <row r="220" spans="1:11" hidden="1" outlineLevel="1" x14ac:dyDescent="0.2">
      <c r="A220" s="130"/>
      <c r="B220" s="20" t="s">
        <v>8</v>
      </c>
      <c r="C220" s="361" t="s">
        <v>1215</v>
      </c>
      <c r="D220" s="360" t="s">
        <v>0</v>
      </c>
      <c r="E220" s="40" t="s">
        <v>8</v>
      </c>
      <c r="F220" s="21" t="s">
        <v>8</v>
      </c>
      <c r="G220" s="20"/>
      <c r="H220" s="44"/>
      <c r="I220" s="20"/>
      <c r="J220" s="20"/>
      <c r="K220" s="161"/>
    </row>
    <row r="221" spans="1:11" hidden="1" outlineLevel="1" x14ac:dyDescent="0.2">
      <c r="A221" s="130"/>
      <c r="B221" s="20" t="s">
        <v>8</v>
      </c>
      <c r="C221" s="361" t="s">
        <v>1215</v>
      </c>
      <c r="D221" s="360" t="s">
        <v>0</v>
      </c>
      <c r="E221" s="40" t="s">
        <v>8</v>
      </c>
      <c r="F221" s="21" t="s">
        <v>8</v>
      </c>
      <c r="G221" s="20"/>
      <c r="H221" s="44"/>
      <c r="I221" s="20"/>
      <c r="J221" s="20"/>
      <c r="K221" s="161"/>
    </row>
    <row r="222" spans="1:11" hidden="1" outlineLevel="1" x14ac:dyDescent="0.2">
      <c r="A222" s="130"/>
      <c r="B222" s="20" t="s">
        <v>8</v>
      </c>
      <c r="C222" s="361" t="s">
        <v>1215</v>
      </c>
      <c r="D222" s="360" t="s">
        <v>0</v>
      </c>
      <c r="E222" s="40" t="s">
        <v>8</v>
      </c>
      <c r="F222" s="21" t="s">
        <v>8</v>
      </c>
      <c r="G222" s="20"/>
      <c r="H222" s="44"/>
      <c r="I222" s="20"/>
      <c r="J222" s="20"/>
      <c r="K222" s="161"/>
    </row>
    <row r="223" spans="1:11" hidden="1" outlineLevel="1" x14ac:dyDescent="0.2">
      <c r="A223" s="130"/>
      <c r="B223" s="20" t="s">
        <v>8</v>
      </c>
      <c r="C223" s="361" t="s">
        <v>1215</v>
      </c>
      <c r="D223" s="360" t="s">
        <v>0</v>
      </c>
      <c r="E223" s="40" t="s">
        <v>8</v>
      </c>
      <c r="F223" s="21" t="s">
        <v>8</v>
      </c>
      <c r="G223" s="20"/>
      <c r="H223" s="44"/>
      <c r="I223" s="20"/>
      <c r="J223" s="20"/>
      <c r="K223" s="161"/>
    </row>
    <row r="224" spans="1:11" hidden="1" outlineLevel="1" x14ac:dyDescent="0.2">
      <c r="A224" s="130"/>
      <c r="B224" s="20" t="s">
        <v>8</v>
      </c>
      <c r="C224" s="361" t="s">
        <v>1215</v>
      </c>
      <c r="D224" s="360" t="s">
        <v>0</v>
      </c>
      <c r="E224" s="40" t="s">
        <v>8</v>
      </c>
      <c r="F224" s="21" t="s">
        <v>8</v>
      </c>
      <c r="G224" s="20"/>
      <c r="H224" s="44"/>
      <c r="I224" s="20"/>
      <c r="J224" s="20"/>
      <c r="K224" s="161"/>
    </row>
    <row r="225" spans="1:11" hidden="1" outlineLevel="1" x14ac:dyDescent="0.2">
      <c r="A225" s="130"/>
      <c r="B225" s="20" t="s">
        <v>8</v>
      </c>
      <c r="C225" s="361" t="s">
        <v>1215</v>
      </c>
      <c r="D225" s="360" t="s">
        <v>0</v>
      </c>
      <c r="E225" s="40" t="s">
        <v>8</v>
      </c>
      <c r="F225" s="21" t="s">
        <v>8</v>
      </c>
      <c r="G225" s="20"/>
      <c r="H225" s="44"/>
      <c r="I225" s="20"/>
      <c r="J225" s="20"/>
      <c r="K225" s="161"/>
    </row>
    <row r="226" spans="1:11" hidden="1" outlineLevel="1" x14ac:dyDescent="0.2">
      <c r="A226" s="130"/>
      <c r="B226" s="20" t="s">
        <v>8</v>
      </c>
      <c r="C226" s="361" t="s">
        <v>1215</v>
      </c>
      <c r="D226" s="360" t="s">
        <v>0</v>
      </c>
      <c r="E226" s="40" t="s">
        <v>8</v>
      </c>
      <c r="F226" s="21" t="s">
        <v>8</v>
      </c>
      <c r="G226" s="20"/>
      <c r="H226" s="44"/>
      <c r="I226" s="20"/>
      <c r="J226" s="20"/>
      <c r="K226" s="161"/>
    </row>
    <row r="227" spans="1:11" hidden="1" outlineLevel="1" x14ac:dyDescent="0.2">
      <c r="A227" s="130"/>
      <c r="B227" s="20" t="s">
        <v>8</v>
      </c>
      <c r="C227" s="361" t="s">
        <v>1215</v>
      </c>
      <c r="D227" s="360" t="s">
        <v>0</v>
      </c>
      <c r="E227" s="40" t="s">
        <v>8</v>
      </c>
      <c r="F227" s="21" t="s">
        <v>8</v>
      </c>
      <c r="G227" s="20"/>
      <c r="H227" s="44"/>
      <c r="I227" s="20"/>
      <c r="J227" s="20"/>
      <c r="K227" s="161"/>
    </row>
    <row r="228" spans="1:11" hidden="1" outlineLevel="1" x14ac:dyDescent="0.2">
      <c r="A228" s="130"/>
      <c r="B228" s="20" t="s">
        <v>8</v>
      </c>
      <c r="C228" s="361" t="s">
        <v>1215</v>
      </c>
      <c r="D228" s="360" t="s">
        <v>0</v>
      </c>
      <c r="E228" s="40" t="s">
        <v>8</v>
      </c>
      <c r="F228" s="21" t="s">
        <v>8</v>
      </c>
      <c r="G228" s="20"/>
      <c r="H228" s="44"/>
      <c r="I228" s="20"/>
      <c r="J228" s="20"/>
      <c r="K228" s="161"/>
    </row>
    <row r="229" spans="1:11" hidden="1" outlineLevel="1" x14ac:dyDescent="0.2">
      <c r="A229" s="130"/>
      <c r="B229" s="20" t="s">
        <v>8</v>
      </c>
      <c r="C229" s="361" t="s">
        <v>1215</v>
      </c>
      <c r="D229" s="360" t="s">
        <v>0</v>
      </c>
      <c r="E229" s="40" t="s">
        <v>8</v>
      </c>
      <c r="F229" s="21" t="s">
        <v>8</v>
      </c>
      <c r="G229" s="20"/>
      <c r="H229" s="44"/>
      <c r="I229" s="20"/>
      <c r="J229" s="20"/>
      <c r="K229" s="161"/>
    </row>
    <row r="230" spans="1:11" hidden="1" outlineLevel="1" x14ac:dyDescent="0.2">
      <c r="A230" s="130"/>
      <c r="B230" s="20" t="s">
        <v>8</v>
      </c>
      <c r="C230" s="361" t="s">
        <v>1215</v>
      </c>
      <c r="D230" s="360" t="s">
        <v>0</v>
      </c>
      <c r="E230" s="40" t="s">
        <v>8</v>
      </c>
      <c r="F230" s="21" t="s">
        <v>8</v>
      </c>
      <c r="G230" s="20"/>
      <c r="H230" s="44"/>
      <c r="I230" s="20"/>
      <c r="J230" s="20"/>
      <c r="K230" s="161"/>
    </row>
    <row r="231" spans="1:11" hidden="1" outlineLevel="1" x14ac:dyDescent="0.2">
      <c r="A231" s="130"/>
      <c r="B231" s="20" t="s">
        <v>8</v>
      </c>
      <c r="C231" s="361" t="s">
        <v>1215</v>
      </c>
      <c r="D231" s="360" t="s">
        <v>0</v>
      </c>
      <c r="E231" s="40" t="s">
        <v>8</v>
      </c>
      <c r="F231" s="21" t="s">
        <v>8</v>
      </c>
      <c r="G231" s="20"/>
      <c r="H231" s="44"/>
      <c r="I231" s="20"/>
      <c r="J231" s="20"/>
      <c r="K231" s="161"/>
    </row>
    <row r="232" spans="1:11" hidden="1" outlineLevel="1" x14ac:dyDescent="0.2">
      <c r="A232" s="130"/>
      <c r="B232" s="20" t="s">
        <v>8</v>
      </c>
      <c r="C232" s="361" t="s">
        <v>1215</v>
      </c>
      <c r="D232" s="360" t="s">
        <v>0</v>
      </c>
      <c r="E232" s="40" t="s">
        <v>8</v>
      </c>
      <c r="F232" s="21" t="s">
        <v>8</v>
      </c>
      <c r="G232" s="20"/>
      <c r="H232" s="44"/>
      <c r="I232" s="20"/>
      <c r="J232" s="20"/>
      <c r="K232" s="161"/>
    </row>
    <row r="233" spans="1:11" hidden="1" outlineLevel="1" x14ac:dyDescent="0.2">
      <c r="A233" s="130"/>
      <c r="B233" s="20" t="s">
        <v>8</v>
      </c>
      <c r="C233" s="361" t="s">
        <v>1215</v>
      </c>
      <c r="D233" s="360" t="s">
        <v>0</v>
      </c>
      <c r="E233" s="40" t="s">
        <v>8</v>
      </c>
      <c r="F233" s="21" t="s">
        <v>8</v>
      </c>
      <c r="G233" s="20"/>
      <c r="H233" s="44"/>
      <c r="I233" s="20"/>
      <c r="J233" s="20"/>
      <c r="K233" s="161"/>
    </row>
    <row r="234" spans="1:11" hidden="1" outlineLevel="1" x14ac:dyDescent="0.2">
      <c r="A234" s="130"/>
      <c r="B234" s="20" t="s">
        <v>8</v>
      </c>
      <c r="C234" s="361" t="s">
        <v>1215</v>
      </c>
      <c r="D234" s="360" t="s">
        <v>0</v>
      </c>
      <c r="E234" s="40" t="s">
        <v>8</v>
      </c>
      <c r="F234" s="21" t="s">
        <v>8</v>
      </c>
      <c r="G234" s="20"/>
      <c r="H234" s="44"/>
      <c r="I234" s="20"/>
      <c r="J234" s="20"/>
      <c r="K234" s="161"/>
    </row>
    <row r="235" spans="1:11" hidden="1" outlineLevel="1" x14ac:dyDescent="0.2">
      <c r="A235" s="130"/>
      <c r="B235" s="20" t="s">
        <v>8</v>
      </c>
      <c r="C235" s="361" t="s">
        <v>1215</v>
      </c>
      <c r="D235" s="360"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6.25" thickTop="1" x14ac:dyDescent="0.2">
      <c r="A237" s="127"/>
      <c r="B237" s="128"/>
      <c r="C237" s="128"/>
      <c r="D237" s="128"/>
      <c r="E237" s="125"/>
      <c r="F237" s="125"/>
      <c r="G237" s="125"/>
      <c r="H237" s="39"/>
      <c r="I237" s="124" t="s">
        <v>627</v>
      </c>
      <c r="J237" s="124" t="s">
        <v>628</v>
      </c>
      <c r="K237" s="125"/>
    </row>
    <row r="238" spans="1:11" ht="55.5" customHeight="1" thickBot="1" x14ac:dyDescent="0.25">
      <c r="A238" s="129">
        <v>10</v>
      </c>
      <c r="B238" s="408" t="s">
        <v>636</v>
      </c>
      <c r="C238" s="409"/>
      <c r="D238" s="410"/>
      <c r="E238" s="177" t="str">
        <f>Procedimenti!A26</f>
        <v>a.10</v>
      </c>
      <c r="F238" s="119" t="s">
        <v>3</v>
      </c>
      <c r="G238" s="392" t="s">
        <v>0</v>
      </c>
      <c r="H238" s="393"/>
      <c r="I238" s="120" t="str">
        <f>IF('Val A'!L31="--",'Val A'!AA31,'Val A'!L31)</f>
        <v>--</v>
      </c>
      <c r="J238" s="121" t="str">
        <f>IF('Val A'!P31="--",'Val A'!AK31,'Val A'!P31)</f>
        <v>--</v>
      </c>
      <c r="K238" s="125"/>
    </row>
    <row r="239" spans="1:11" ht="57.75" hidden="1" customHeight="1" outlineLevel="1" thickTop="1" x14ac:dyDescent="0.2">
      <c r="A239" s="129"/>
      <c r="B239" s="406" t="s">
        <v>629</v>
      </c>
      <c r="C239" s="407"/>
      <c r="D239" s="407"/>
      <c r="E239" s="164"/>
      <c r="F239" s="117" t="s">
        <v>630</v>
      </c>
      <c r="G239" s="389" t="s">
        <v>0</v>
      </c>
      <c r="H239" s="390"/>
      <c r="I239" s="390"/>
      <c r="J239" s="391"/>
      <c r="K239" s="125"/>
    </row>
    <row r="240" spans="1:11" ht="7.5" hidden="1" customHeight="1" outlineLevel="1" x14ac:dyDescent="0.2">
      <c r="A240" s="129"/>
      <c r="B240" s="122"/>
      <c r="C240" s="32"/>
      <c r="D240" s="32"/>
      <c r="E240" s="32"/>
      <c r="F240" s="32"/>
      <c r="G240" s="33"/>
      <c r="H240" s="34"/>
      <c r="I240" s="34"/>
      <c r="J240" s="123"/>
      <c r="K240" s="125"/>
    </row>
    <row r="241" spans="1:11" ht="63" hidden="1" customHeight="1" outlineLevel="1" x14ac:dyDescent="0.2">
      <c r="A241" s="130"/>
      <c r="B241" s="19" t="s">
        <v>660</v>
      </c>
      <c r="C241" s="359" t="s">
        <v>1218</v>
      </c>
      <c r="D241" s="362" t="s">
        <v>1216</v>
      </c>
      <c r="E241" s="19" t="s">
        <v>70</v>
      </c>
      <c r="F241" s="19" t="s">
        <v>631</v>
      </c>
      <c r="G241" s="19" t="s">
        <v>66</v>
      </c>
      <c r="H241" s="19" t="s">
        <v>632</v>
      </c>
      <c r="I241" s="19" t="s">
        <v>633</v>
      </c>
      <c r="J241" s="19" t="s">
        <v>634</v>
      </c>
      <c r="K241" s="161"/>
    </row>
    <row r="242" spans="1:11" hidden="1" outlineLevel="1" x14ac:dyDescent="0.2">
      <c r="A242" s="130"/>
      <c r="B242" s="20" t="s">
        <v>8</v>
      </c>
      <c r="C242" s="361" t="s">
        <v>1215</v>
      </c>
      <c r="D242" s="360" t="s">
        <v>0</v>
      </c>
      <c r="E242" s="40" t="s">
        <v>8</v>
      </c>
      <c r="F242" s="21" t="s">
        <v>8</v>
      </c>
      <c r="G242" s="20"/>
      <c r="H242" s="44"/>
      <c r="I242" s="20"/>
      <c r="J242" s="20"/>
      <c r="K242" s="161"/>
    </row>
    <row r="243" spans="1:11" hidden="1" outlineLevel="1" x14ac:dyDescent="0.2">
      <c r="A243" s="130"/>
      <c r="B243" s="20" t="s">
        <v>8</v>
      </c>
      <c r="C243" s="361" t="s">
        <v>1215</v>
      </c>
      <c r="D243" s="360" t="s">
        <v>0</v>
      </c>
      <c r="E243" s="40" t="s">
        <v>8</v>
      </c>
      <c r="F243" s="21" t="s">
        <v>8</v>
      </c>
      <c r="G243" s="20"/>
      <c r="H243" s="44"/>
      <c r="I243" s="20"/>
      <c r="J243" s="20"/>
      <c r="K243" s="161"/>
    </row>
    <row r="244" spans="1:11" hidden="1" outlineLevel="1" x14ac:dyDescent="0.2">
      <c r="A244" s="130"/>
      <c r="B244" s="20" t="s">
        <v>8</v>
      </c>
      <c r="C244" s="361" t="s">
        <v>1215</v>
      </c>
      <c r="D244" s="360" t="s">
        <v>0</v>
      </c>
      <c r="E244" s="40" t="s">
        <v>8</v>
      </c>
      <c r="F244" s="21" t="s">
        <v>8</v>
      </c>
      <c r="G244" s="20"/>
      <c r="H244" s="44"/>
      <c r="I244" s="20"/>
      <c r="J244" s="20"/>
      <c r="K244" s="161"/>
    </row>
    <row r="245" spans="1:11" hidden="1" outlineLevel="1" x14ac:dyDescent="0.2">
      <c r="A245" s="130"/>
      <c r="B245" s="20" t="s">
        <v>8</v>
      </c>
      <c r="C245" s="361" t="s">
        <v>1215</v>
      </c>
      <c r="D245" s="360" t="s">
        <v>0</v>
      </c>
      <c r="E245" s="40" t="s">
        <v>8</v>
      </c>
      <c r="F245" s="21" t="s">
        <v>8</v>
      </c>
      <c r="G245" s="20"/>
      <c r="H245" s="44"/>
      <c r="I245" s="20"/>
      <c r="J245" s="20"/>
      <c r="K245" s="161"/>
    </row>
    <row r="246" spans="1:11" hidden="1" outlineLevel="1" x14ac:dyDescent="0.2">
      <c r="A246" s="130"/>
      <c r="B246" s="20" t="s">
        <v>8</v>
      </c>
      <c r="C246" s="361" t="s">
        <v>1215</v>
      </c>
      <c r="D246" s="360" t="s">
        <v>0</v>
      </c>
      <c r="E246" s="40" t="s">
        <v>8</v>
      </c>
      <c r="F246" s="21" t="s">
        <v>8</v>
      </c>
      <c r="G246" s="20"/>
      <c r="H246" s="44"/>
      <c r="I246" s="20"/>
      <c r="J246" s="20"/>
      <c r="K246" s="161"/>
    </row>
    <row r="247" spans="1:11" hidden="1" outlineLevel="1" x14ac:dyDescent="0.2">
      <c r="A247" s="130"/>
      <c r="B247" s="20" t="s">
        <v>8</v>
      </c>
      <c r="C247" s="361" t="s">
        <v>1215</v>
      </c>
      <c r="D247" s="360" t="s">
        <v>0</v>
      </c>
      <c r="E247" s="40" t="s">
        <v>8</v>
      </c>
      <c r="F247" s="21" t="s">
        <v>8</v>
      </c>
      <c r="G247" s="20"/>
      <c r="H247" s="44"/>
      <c r="I247" s="20"/>
      <c r="J247" s="20"/>
      <c r="K247" s="161"/>
    </row>
    <row r="248" spans="1:11" hidden="1" outlineLevel="1" x14ac:dyDescent="0.2">
      <c r="A248" s="130"/>
      <c r="B248" s="20" t="s">
        <v>8</v>
      </c>
      <c r="C248" s="361" t="s">
        <v>1215</v>
      </c>
      <c r="D248" s="360" t="s">
        <v>0</v>
      </c>
      <c r="E248" s="40" t="s">
        <v>8</v>
      </c>
      <c r="F248" s="21" t="s">
        <v>8</v>
      </c>
      <c r="G248" s="20"/>
      <c r="H248" s="44"/>
      <c r="I248" s="20"/>
      <c r="J248" s="20"/>
      <c r="K248" s="161"/>
    </row>
    <row r="249" spans="1:11" hidden="1" outlineLevel="1" x14ac:dyDescent="0.2">
      <c r="A249" s="130"/>
      <c r="B249" s="20" t="s">
        <v>8</v>
      </c>
      <c r="C249" s="361" t="s">
        <v>1215</v>
      </c>
      <c r="D249" s="360" t="s">
        <v>0</v>
      </c>
      <c r="E249" s="40" t="s">
        <v>8</v>
      </c>
      <c r="F249" s="21" t="s">
        <v>8</v>
      </c>
      <c r="G249" s="20"/>
      <c r="H249" s="44"/>
      <c r="I249" s="20"/>
      <c r="J249" s="20"/>
      <c r="K249" s="161"/>
    </row>
    <row r="250" spans="1:11" hidden="1" outlineLevel="1" x14ac:dyDescent="0.2">
      <c r="A250" s="130"/>
      <c r="B250" s="20" t="s">
        <v>8</v>
      </c>
      <c r="C250" s="361" t="s">
        <v>1215</v>
      </c>
      <c r="D250" s="360" t="s">
        <v>0</v>
      </c>
      <c r="E250" s="40" t="s">
        <v>8</v>
      </c>
      <c r="F250" s="21" t="s">
        <v>8</v>
      </c>
      <c r="G250" s="20"/>
      <c r="H250" s="44"/>
      <c r="I250" s="20"/>
      <c r="J250" s="20"/>
      <c r="K250" s="161"/>
    </row>
    <row r="251" spans="1:11" hidden="1" outlineLevel="1" x14ac:dyDescent="0.2">
      <c r="A251" s="130"/>
      <c r="B251" s="20" t="s">
        <v>8</v>
      </c>
      <c r="C251" s="361" t="s">
        <v>1215</v>
      </c>
      <c r="D251" s="360" t="s">
        <v>0</v>
      </c>
      <c r="E251" s="40" t="s">
        <v>8</v>
      </c>
      <c r="F251" s="21" t="s">
        <v>8</v>
      </c>
      <c r="G251" s="20"/>
      <c r="H251" s="44"/>
      <c r="I251" s="20"/>
      <c r="J251" s="20"/>
      <c r="K251" s="161"/>
    </row>
    <row r="252" spans="1:11" hidden="1" outlineLevel="1" x14ac:dyDescent="0.2">
      <c r="A252" s="130"/>
      <c r="B252" s="20" t="s">
        <v>8</v>
      </c>
      <c r="C252" s="361" t="s">
        <v>1215</v>
      </c>
      <c r="D252" s="360" t="s">
        <v>0</v>
      </c>
      <c r="E252" s="40" t="s">
        <v>8</v>
      </c>
      <c r="F252" s="21" t="s">
        <v>8</v>
      </c>
      <c r="G252" s="20"/>
      <c r="H252" s="44"/>
      <c r="I252" s="20"/>
      <c r="J252" s="20"/>
      <c r="K252" s="161"/>
    </row>
    <row r="253" spans="1:11" hidden="1" outlineLevel="1" x14ac:dyDescent="0.2">
      <c r="A253" s="130"/>
      <c r="B253" s="20" t="s">
        <v>8</v>
      </c>
      <c r="C253" s="361" t="s">
        <v>1215</v>
      </c>
      <c r="D253" s="360" t="s">
        <v>0</v>
      </c>
      <c r="E253" s="40" t="s">
        <v>8</v>
      </c>
      <c r="F253" s="21" t="s">
        <v>8</v>
      </c>
      <c r="G253" s="20"/>
      <c r="H253" s="44"/>
      <c r="I253" s="20"/>
      <c r="J253" s="20"/>
      <c r="K253" s="161"/>
    </row>
    <row r="254" spans="1:11" hidden="1" outlineLevel="1" x14ac:dyDescent="0.2">
      <c r="A254" s="130"/>
      <c r="B254" s="20" t="s">
        <v>8</v>
      </c>
      <c r="C254" s="361" t="s">
        <v>1215</v>
      </c>
      <c r="D254" s="360" t="s">
        <v>0</v>
      </c>
      <c r="E254" s="40" t="s">
        <v>8</v>
      </c>
      <c r="F254" s="21" t="s">
        <v>8</v>
      </c>
      <c r="G254" s="20"/>
      <c r="H254" s="44"/>
      <c r="I254" s="20"/>
      <c r="J254" s="20"/>
      <c r="K254" s="161"/>
    </row>
    <row r="255" spans="1:11" hidden="1" outlineLevel="1" x14ac:dyDescent="0.2">
      <c r="A255" s="130"/>
      <c r="B255" s="20" t="s">
        <v>8</v>
      </c>
      <c r="C255" s="361" t="s">
        <v>1215</v>
      </c>
      <c r="D255" s="360" t="s">
        <v>0</v>
      </c>
      <c r="E255" s="40" t="s">
        <v>8</v>
      </c>
      <c r="F255" s="21" t="s">
        <v>8</v>
      </c>
      <c r="G255" s="20"/>
      <c r="H255" s="44"/>
      <c r="I255" s="20"/>
      <c r="J255" s="20"/>
      <c r="K255" s="161"/>
    </row>
    <row r="256" spans="1:11" hidden="1" outlineLevel="1" x14ac:dyDescent="0.2">
      <c r="A256" s="130"/>
      <c r="B256" s="20" t="s">
        <v>8</v>
      </c>
      <c r="C256" s="361" t="s">
        <v>1215</v>
      </c>
      <c r="D256" s="360" t="s">
        <v>0</v>
      </c>
      <c r="E256" s="40" t="s">
        <v>8</v>
      </c>
      <c r="F256" s="21" t="s">
        <v>8</v>
      </c>
      <c r="G256" s="20"/>
      <c r="H256" s="44"/>
      <c r="I256" s="20"/>
      <c r="J256" s="20"/>
      <c r="K256" s="161"/>
    </row>
    <row r="257" spans="1:11" hidden="1" outlineLevel="1" x14ac:dyDescent="0.2">
      <c r="A257" s="130"/>
      <c r="B257" s="20" t="s">
        <v>8</v>
      </c>
      <c r="C257" s="361" t="s">
        <v>1215</v>
      </c>
      <c r="D257" s="360" t="s">
        <v>0</v>
      </c>
      <c r="E257" s="40" t="s">
        <v>8</v>
      </c>
      <c r="F257" s="21" t="s">
        <v>8</v>
      </c>
      <c r="G257" s="20"/>
      <c r="H257" s="44"/>
      <c r="I257" s="20"/>
      <c r="J257" s="20"/>
      <c r="K257" s="161"/>
    </row>
    <row r="258" spans="1:11" hidden="1" outlineLevel="1" x14ac:dyDescent="0.2">
      <c r="A258" s="130"/>
      <c r="B258" s="20" t="s">
        <v>8</v>
      </c>
      <c r="C258" s="361" t="s">
        <v>1215</v>
      </c>
      <c r="D258" s="360" t="s">
        <v>0</v>
      </c>
      <c r="E258" s="40" t="s">
        <v>8</v>
      </c>
      <c r="F258" s="21" t="s">
        <v>8</v>
      </c>
      <c r="G258" s="20"/>
      <c r="H258" s="44"/>
      <c r="I258" s="20"/>
      <c r="J258" s="20"/>
      <c r="K258" s="161"/>
    </row>
    <row r="259" spans="1:11" hidden="1" outlineLevel="1" x14ac:dyDescent="0.2">
      <c r="A259" s="130"/>
      <c r="B259" s="20" t="s">
        <v>8</v>
      </c>
      <c r="C259" s="361" t="s">
        <v>1215</v>
      </c>
      <c r="D259" s="360" t="s">
        <v>0</v>
      </c>
      <c r="E259" s="40" t="s">
        <v>8</v>
      </c>
      <c r="F259" s="21" t="s">
        <v>8</v>
      </c>
      <c r="G259" s="20"/>
      <c r="H259" s="44"/>
      <c r="I259" s="20"/>
      <c r="J259" s="20"/>
      <c r="K259" s="161"/>
    </row>
    <row r="260" spans="1:11" hidden="1" outlineLevel="1" x14ac:dyDescent="0.2">
      <c r="A260" s="130"/>
      <c r="B260" s="20" t="s">
        <v>8</v>
      </c>
      <c r="C260" s="361" t="s">
        <v>1215</v>
      </c>
      <c r="D260" s="360" t="s">
        <v>0</v>
      </c>
      <c r="E260" s="40" t="s">
        <v>8</v>
      </c>
      <c r="F260" s="21" t="s">
        <v>8</v>
      </c>
      <c r="G260" s="20"/>
      <c r="H260" s="44"/>
      <c r="I260" s="20"/>
      <c r="J260" s="20"/>
      <c r="K260" s="161"/>
    </row>
    <row r="261" spans="1:11" hidden="1" outlineLevel="1" x14ac:dyDescent="0.2">
      <c r="A261" s="130"/>
      <c r="B261" s="20" t="s">
        <v>8</v>
      </c>
      <c r="C261" s="361" t="s">
        <v>1215</v>
      </c>
      <c r="D261" s="360"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6.25" thickTop="1" x14ac:dyDescent="0.2">
      <c r="A263" s="127"/>
      <c r="B263" s="128"/>
      <c r="C263" s="128"/>
      <c r="D263" s="128"/>
      <c r="E263" s="125"/>
      <c r="F263" s="125"/>
      <c r="G263" s="125"/>
      <c r="H263" s="39"/>
      <c r="I263" s="124" t="s">
        <v>627</v>
      </c>
      <c r="J263" s="124" t="s">
        <v>628</v>
      </c>
      <c r="K263" s="125"/>
    </row>
    <row r="264" spans="1:11" ht="55.5" customHeight="1" thickBot="1" x14ac:dyDescent="0.25">
      <c r="A264" s="129">
        <v>11</v>
      </c>
      <c r="B264" s="408" t="s">
        <v>636</v>
      </c>
      <c r="C264" s="409"/>
      <c r="D264" s="410"/>
      <c r="E264" s="177" t="str">
        <f>Procedimenti!A27</f>
        <v>a.11</v>
      </c>
      <c r="F264" s="119" t="s">
        <v>3</v>
      </c>
      <c r="G264" s="392" t="s">
        <v>0</v>
      </c>
      <c r="H264" s="393"/>
      <c r="I264" s="120" t="str">
        <f>IF('Val A'!L34="--",'Val A'!AA34,'Val A'!L34)</f>
        <v>--</v>
      </c>
      <c r="J264" s="121" t="str">
        <f>IF('Val A'!P34="--",'Val A'!AK34,'Val A'!P34)</f>
        <v>--</v>
      </c>
      <c r="K264" s="125"/>
    </row>
    <row r="265" spans="1:11" ht="57.75" hidden="1" customHeight="1" outlineLevel="1" thickTop="1" x14ac:dyDescent="0.2">
      <c r="A265" s="129"/>
      <c r="B265" s="406" t="s">
        <v>629</v>
      </c>
      <c r="C265" s="407"/>
      <c r="D265" s="407"/>
      <c r="E265" s="164"/>
      <c r="F265" s="117" t="s">
        <v>630</v>
      </c>
      <c r="G265" s="389" t="s">
        <v>0</v>
      </c>
      <c r="H265" s="390"/>
      <c r="I265" s="390"/>
      <c r="J265" s="391"/>
      <c r="K265" s="125"/>
    </row>
    <row r="266" spans="1:11" ht="7.5" hidden="1" customHeight="1" outlineLevel="1" x14ac:dyDescent="0.2">
      <c r="A266" s="129"/>
      <c r="B266" s="122"/>
      <c r="C266" s="32"/>
      <c r="D266" s="32"/>
      <c r="E266" s="32"/>
      <c r="F266" s="32"/>
      <c r="G266" s="33"/>
      <c r="H266" s="34"/>
      <c r="I266" s="34"/>
      <c r="J266" s="123"/>
      <c r="K266" s="125"/>
    </row>
    <row r="267" spans="1:11" ht="57" hidden="1" customHeight="1" outlineLevel="1" x14ac:dyDescent="0.2">
      <c r="A267" s="130"/>
      <c r="B267" s="19" t="s">
        <v>660</v>
      </c>
      <c r="C267" s="359" t="s">
        <v>1218</v>
      </c>
      <c r="D267" s="362" t="s">
        <v>1216</v>
      </c>
      <c r="E267" s="19" t="s">
        <v>70</v>
      </c>
      <c r="F267" s="19" t="s">
        <v>631</v>
      </c>
      <c r="G267" s="19" t="s">
        <v>66</v>
      </c>
      <c r="H267" s="19" t="s">
        <v>632</v>
      </c>
      <c r="I267" s="19" t="s">
        <v>633</v>
      </c>
      <c r="J267" s="19" t="s">
        <v>634</v>
      </c>
      <c r="K267" s="161"/>
    </row>
    <row r="268" spans="1:11" hidden="1" outlineLevel="1" x14ac:dyDescent="0.2">
      <c r="A268" s="130"/>
      <c r="B268" s="20" t="s">
        <v>8</v>
      </c>
      <c r="C268" s="361" t="s">
        <v>1215</v>
      </c>
      <c r="D268" s="360" t="s">
        <v>0</v>
      </c>
      <c r="E268" s="40" t="s">
        <v>8</v>
      </c>
      <c r="F268" s="21" t="s">
        <v>8</v>
      </c>
      <c r="G268" s="20"/>
      <c r="H268" s="44"/>
      <c r="I268" s="20"/>
      <c r="J268" s="20"/>
      <c r="K268" s="161"/>
    </row>
    <row r="269" spans="1:11" hidden="1" outlineLevel="1" x14ac:dyDescent="0.2">
      <c r="A269" s="130"/>
      <c r="B269" s="20" t="s">
        <v>8</v>
      </c>
      <c r="C269" s="361" t="s">
        <v>1215</v>
      </c>
      <c r="D269" s="360" t="s">
        <v>0</v>
      </c>
      <c r="E269" s="40" t="s">
        <v>8</v>
      </c>
      <c r="F269" s="21" t="s">
        <v>8</v>
      </c>
      <c r="G269" s="20"/>
      <c r="H269" s="44"/>
      <c r="I269" s="20"/>
      <c r="J269" s="20"/>
      <c r="K269" s="161"/>
    </row>
    <row r="270" spans="1:11" hidden="1" outlineLevel="1" x14ac:dyDescent="0.2">
      <c r="A270" s="130"/>
      <c r="B270" s="20" t="s">
        <v>8</v>
      </c>
      <c r="C270" s="361" t="s">
        <v>1215</v>
      </c>
      <c r="D270" s="360" t="s">
        <v>0</v>
      </c>
      <c r="E270" s="40" t="s">
        <v>8</v>
      </c>
      <c r="F270" s="21" t="s">
        <v>8</v>
      </c>
      <c r="G270" s="20"/>
      <c r="H270" s="44"/>
      <c r="I270" s="20"/>
      <c r="J270" s="20"/>
      <c r="K270" s="161"/>
    </row>
    <row r="271" spans="1:11" hidden="1" outlineLevel="1" x14ac:dyDescent="0.2">
      <c r="A271" s="130"/>
      <c r="B271" s="20" t="s">
        <v>8</v>
      </c>
      <c r="C271" s="361" t="s">
        <v>1215</v>
      </c>
      <c r="D271" s="360" t="s">
        <v>0</v>
      </c>
      <c r="E271" s="40" t="s">
        <v>8</v>
      </c>
      <c r="F271" s="21" t="s">
        <v>8</v>
      </c>
      <c r="G271" s="20"/>
      <c r="H271" s="44"/>
      <c r="I271" s="20"/>
      <c r="J271" s="20"/>
      <c r="K271" s="161"/>
    </row>
    <row r="272" spans="1:11" hidden="1" outlineLevel="1" x14ac:dyDescent="0.2">
      <c r="A272" s="130"/>
      <c r="B272" s="20" t="s">
        <v>8</v>
      </c>
      <c r="C272" s="361" t="s">
        <v>1215</v>
      </c>
      <c r="D272" s="360" t="s">
        <v>0</v>
      </c>
      <c r="E272" s="40" t="s">
        <v>8</v>
      </c>
      <c r="F272" s="21" t="s">
        <v>8</v>
      </c>
      <c r="G272" s="20"/>
      <c r="H272" s="44"/>
      <c r="I272" s="20"/>
      <c r="J272" s="20"/>
      <c r="K272" s="161"/>
    </row>
    <row r="273" spans="1:11" hidden="1" outlineLevel="1" x14ac:dyDescent="0.2">
      <c r="A273" s="130"/>
      <c r="B273" s="20" t="s">
        <v>8</v>
      </c>
      <c r="C273" s="361" t="s">
        <v>1215</v>
      </c>
      <c r="D273" s="360" t="s">
        <v>0</v>
      </c>
      <c r="E273" s="40" t="s">
        <v>8</v>
      </c>
      <c r="F273" s="21" t="s">
        <v>8</v>
      </c>
      <c r="G273" s="20"/>
      <c r="H273" s="44"/>
      <c r="I273" s="20"/>
      <c r="J273" s="20"/>
      <c r="K273" s="161"/>
    </row>
    <row r="274" spans="1:11" hidden="1" outlineLevel="1" x14ac:dyDescent="0.2">
      <c r="A274" s="130"/>
      <c r="B274" s="20" t="s">
        <v>8</v>
      </c>
      <c r="C274" s="361" t="s">
        <v>1215</v>
      </c>
      <c r="D274" s="360" t="s">
        <v>0</v>
      </c>
      <c r="E274" s="40" t="s">
        <v>8</v>
      </c>
      <c r="F274" s="21" t="s">
        <v>8</v>
      </c>
      <c r="G274" s="20"/>
      <c r="H274" s="44"/>
      <c r="I274" s="20"/>
      <c r="J274" s="20"/>
      <c r="K274" s="161"/>
    </row>
    <row r="275" spans="1:11" hidden="1" outlineLevel="1" x14ac:dyDescent="0.2">
      <c r="A275" s="130"/>
      <c r="B275" s="20" t="s">
        <v>8</v>
      </c>
      <c r="C275" s="361" t="s">
        <v>1215</v>
      </c>
      <c r="D275" s="360" t="s">
        <v>0</v>
      </c>
      <c r="E275" s="40" t="s">
        <v>8</v>
      </c>
      <c r="F275" s="21" t="s">
        <v>8</v>
      </c>
      <c r="G275" s="20"/>
      <c r="H275" s="44"/>
      <c r="I275" s="20"/>
      <c r="J275" s="20"/>
      <c r="K275" s="161"/>
    </row>
    <row r="276" spans="1:11" hidden="1" outlineLevel="1" x14ac:dyDescent="0.2">
      <c r="A276" s="130"/>
      <c r="B276" s="20" t="s">
        <v>8</v>
      </c>
      <c r="C276" s="361" t="s">
        <v>1215</v>
      </c>
      <c r="D276" s="360" t="s">
        <v>0</v>
      </c>
      <c r="E276" s="40" t="s">
        <v>8</v>
      </c>
      <c r="F276" s="21" t="s">
        <v>8</v>
      </c>
      <c r="G276" s="20"/>
      <c r="H276" s="44"/>
      <c r="I276" s="20"/>
      <c r="J276" s="20"/>
      <c r="K276" s="161"/>
    </row>
    <row r="277" spans="1:11" hidden="1" outlineLevel="1" x14ac:dyDescent="0.2">
      <c r="A277" s="130"/>
      <c r="B277" s="20" t="s">
        <v>8</v>
      </c>
      <c r="C277" s="361" t="s">
        <v>1215</v>
      </c>
      <c r="D277" s="360" t="s">
        <v>0</v>
      </c>
      <c r="E277" s="40" t="s">
        <v>8</v>
      </c>
      <c r="F277" s="21" t="s">
        <v>8</v>
      </c>
      <c r="G277" s="20"/>
      <c r="H277" s="44"/>
      <c r="I277" s="20"/>
      <c r="J277" s="20"/>
      <c r="K277" s="161"/>
    </row>
    <row r="278" spans="1:11" hidden="1" outlineLevel="1" x14ac:dyDescent="0.2">
      <c r="A278" s="130"/>
      <c r="B278" s="20" t="s">
        <v>8</v>
      </c>
      <c r="C278" s="361" t="s">
        <v>1215</v>
      </c>
      <c r="D278" s="360" t="s">
        <v>0</v>
      </c>
      <c r="E278" s="40" t="s">
        <v>8</v>
      </c>
      <c r="F278" s="21" t="s">
        <v>8</v>
      </c>
      <c r="G278" s="20"/>
      <c r="H278" s="44"/>
      <c r="I278" s="20"/>
      <c r="J278" s="20"/>
      <c r="K278" s="161"/>
    </row>
    <row r="279" spans="1:11" hidden="1" outlineLevel="1" x14ac:dyDescent="0.2">
      <c r="A279" s="130"/>
      <c r="B279" s="20" t="s">
        <v>8</v>
      </c>
      <c r="C279" s="361" t="s">
        <v>1215</v>
      </c>
      <c r="D279" s="360" t="s">
        <v>0</v>
      </c>
      <c r="E279" s="40" t="s">
        <v>8</v>
      </c>
      <c r="F279" s="21" t="s">
        <v>8</v>
      </c>
      <c r="G279" s="20"/>
      <c r="H279" s="44"/>
      <c r="I279" s="20"/>
      <c r="J279" s="20"/>
      <c r="K279" s="161"/>
    </row>
    <row r="280" spans="1:11" hidden="1" outlineLevel="1" x14ac:dyDescent="0.2">
      <c r="A280" s="130"/>
      <c r="B280" s="20" t="s">
        <v>8</v>
      </c>
      <c r="C280" s="361" t="s">
        <v>1215</v>
      </c>
      <c r="D280" s="360" t="s">
        <v>0</v>
      </c>
      <c r="E280" s="40" t="s">
        <v>8</v>
      </c>
      <c r="F280" s="21" t="s">
        <v>8</v>
      </c>
      <c r="G280" s="20"/>
      <c r="H280" s="44"/>
      <c r="I280" s="20"/>
      <c r="J280" s="20"/>
      <c r="K280" s="161"/>
    </row>
    <row r="281" spans="1:11" hidden="1" outlineLevel="1" x14ac:dyDescent="0.2">
      <c r="A281" s="130"/>
      <c r="B281" s="20" t="s">
        <v>8</v>
      </c>
      <c r="C281" s="361" t="s">
        <v>1215</v>
      </c>
      <c r="D281" s="360" t="s">
        <v>0</v>
      </c>
      <c r="E281" s="40" t="s">
        <v>8</v>
      </c>
      <c r="F281" s="21" t="s">
        <v>8</v>
      </c>
      <c r="G281" s="20"/>
      <c r="H281" s="44"/>
      <c r="I281" s="20"/>
      <c r="J281" s="20"/>
      <c r="K281" s="161"/>
    </row>
    <row r="282" spans="1:11" hidden="1" outlineLevel="1" x14ac:dyDescent="0.2">
      <c r="A282" s="130"/>
      <c r="B282" s="20" t="s">
        <v>8</v>
      </c>
      <c r="C282" s="361" t="s">
        <v>1215</v>
      </c>
      <c r="D282" s="360" t="s">
        <v>0</v>
      </c>
      <c r="E282" s="40" t="s">
        <v>8</v>
      </c>
      <c r="F282" s="21" t="s">
        <v>8</v>
      </c>
      <c r="G282" s="20"/>
      <c r="H282" s="44"/>
      <c r="I282" s="20"/>
      <c r="J282" s="20"/>
      <c r="K282" s="161"/>
    </row>
    <row r="283" spans="1:11" hidden="1" outlineLevel="1" x14ac:dyDescent="0.2">
      <c r="A283" s="130"/>
      <c r="B283" s="20" t="s">
        <v>8</v>
      </c>
      <c r="C283" s="361" t="s">
        <v>1215</v>
      </c>
      <c r="D283" s="360" t="s">
        <v>0</v>
      </c>
      <c r="E283" s="40" t="s">
        <v>8</v>
      </c>
      <c r="F283" s="21" t="s">
        <v>8</v>
      </c>
      <c r="G283" s="20"/>
      <c r="H283" s="44"/>
      <c r="I283" s="20"/>
      <c r="J283" s="20"/>
      <c r="K283" s="161"/>
    </row>
    <row r="284" spans="1:11" hidden="1" outlineLevel="1" x14ac:dyDescent="0.2">
      <c r="A284" s="130"/>
      <c r="B284" s="20" t="s">
        <v>8</v>
      </c>
      <c r="C284" s="361" t="s">
        <v>1215</v>
      </c>
      <c r="D284" s="360" t="s">
        <v>0</v>
      </c>
      <c r="E284" s="40" t="s">
        <v>8</v>
      </c>
      <c r="F284" s="21" t="s">
        <v>8</v>
      </c>
      <c r="G284" s="20"/>
      <c r="H284" s="44"/>
      <c r="I284" s="20"/>
      <c r="J284" s="20"/>
      <c r="K284" s="161"/>
    </row>
    <row r="285" spans="1:11" hidden="1" outlineLevel="1" x14ac:dyDescent="0.2">
      <c r="A285" s="130"/>
      <c r="B285" s="20" t="s">
        <v>8</v>
      </c>
      <c r="C285" s="361" t="s">
        <v>1215</v>
      </c>
      <c r="D285" s="360" t="s">
        <v>0</v>
      </c>
      <c r="E285" s="40" t="s">
        <v>8</v>
      </c>
      <c r="F285" s="21" t="s">
        <v>8</v>
      </c>
      <c r="G285" s="20"/>
      <c r="H285" s="44"/>
      <c r="I285" s="20"/>
      <c r="J285" s="20"/>
      <c r="K285" s="161"/>
    </row>
    <row r="286" spans="1:11" hidden="1" outlineLevel="1" x14ac:dyDescent="0.2">
      <c r="A286" s="130"/>
      <c r="B286" s="20" t="s">
        <v>8</v>
      </c>
      <c r="C286" s="361" t="s">
        <v>1215</v>
      </c>
      <c r="D286" s="360" t="s">
        <v>0</v>
      </c>
      <c r="E286" s="40" t="s">
        <v>8</v>
      </c>
      <c r="F286" s="21" t="s">
        <v>8</v>
      </c>
      <c r="G286" s="20"/>
      <c r="H286" s="44"/>
      <c r="I286" s="20"/>
      <c r="J286" s="20"/>
      <c r="K286" s="161"/>
    </row>
    <row r="287" spans="1:11" hidden="1" outlineLevel="1" x14ac:dyDescent="0.2">
      <c r="A287" s="130"/>
      <c r="B287" s="20" t="s">
        <v>8</v>
      </c>
      <c r="C287" s="361" t="s">
        <v>1215</v>
      </c>
      <c r="D287" s="360"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6.25" thickTop="1" x14ac:dyDescent="0.2">
      <c r="A289" s="127"/>
      <c r="B289" s="128"/>
      <c r="C289" s="128"/>
      <c r="D289" s="128"/>
      <c r="E289" s="125"/>
      <c r="F289" s="125"/>
      <c r="G289" s="125"/>
      <c r="H289" s="39"/>
      <c r="I289" s="124" t="s">
        <v>627</v>
      </c>
      <c r="J289" s="124" t="s">
        <v>628</v>
      </c>
      <c r="K289" s="125"/>
    </row>
    <row r="290" spans="1:11" ht="55.5" customHeight="1" thickBot="1" x14ac:dyDescent="0.25">
      <c r="A290" s="129">
        <v>12</v>
      </c>
      <c r="B290" s="408" t="s">
        <v>636</v>
      </c>
      <c r="C290" s="409"/>
      <c r="D290" s="410"/>
      <c r="E290" s="177" t="str">
        <f>Procedimenti!A28</f>
        <v>a.12</v>
      </c>
      <c r="F290" s="119" t="s">
        <v>3</v>
      </c>
      <c r="G290" s="392" t="s">
        <v>0</v>
      </c>
      <c r="H290" s="393"/>
      <c r="I290" s="120" t="str">
        <f>IF('Val A'!L37="--",'Val A'!AA37,'Val A'!L37)</f>
        <v>--</v>
      </c>
      <c r="J290" s="121" t="str">
        <f>IF('Val A'!P37="--",'Val A'!AK37,'Val A'!P37)</f>
        <v>--</v>
      </c>
      <c r="K290" s="125"/>
    </row>
    <row r="291" spans="1:11" ht="57.75" hidden="1" customHeight="1" outlineLevel="1" thickTop="1" x14ac:dyDescent="0.2">
      <c r="A291" s="129"/>
      <c r="B291" s="406" t="s">
        <v>629</v>
      </c>
      <c r="C291" s="407"/>
      <c r="D291" s="407"/>
      <c r="E291" s="164"/>
      <c r="F291" s="117" t="s">
        <v>630</v>
      </c>
      <c r="G291" s="389" t="s">
        <v>0</v>
      </c>
      <c r="H291" s="390"/>
      <c r="I291" s="390"/>
      <c r="J291" s="391"/>
      <c r="K291" s="125"/>
    </row>
    <row r="292" spans="1:11" ht="7.5" hidden="1" customHeight="1" outlineLevel="1" x14ac:dyDescent="0.2">
      <c r="A292" s="129"/>
      <c r="B292" s="122"/>
      <c r="C292" s="32"/>
      <c r="D292" s="32"/>
      <c r="E292" s="32"/>
      <c r="F292" s="32"/>
      <c r="G292" s="33"/>
      <c r="H292" s="34"/>
      <c r="I292" s="34"/>
      <c r="J292" s="123"/>
      <c r="K292" s="125"/>
    </row>
    <row r="293" spans="1:11" ht="60" hidden="1" customHeight="1" outlineLevel="1" x14ac:dyDescent="0.2">
      <c r="A293" s="130"/>
      <c r="B293" s="19" t="s">
        <v>660</v>
      </c>
      <c r="C293" s="359" t="s">
        <v>1218</v>
      </c>
      <c r="D293" s="362" t="s">
        <v>1216</v>
      </c>
      <c r="E293" s="19" t="s">
        <v>70</v>
      </c>
      <c r="F293" s="19" t="s">
        <v>631</v>
      </c>
      <c r="G293" s="19" t="s">
        <v>66</v>
      </c>
      <c r="H293" s="19" t="s">
        <v>632</v>
      </c>
      <c r="I293" s="19" t="s">
        <v>633</v>
      </c>
      <c r="J293" s="19" t="s">
        <v>634</v>
      </c>
      <c r="K293" s="161"/>
    </row>
    <row r="294" spans="1:11" hidden="1" outlineLevel="1" x14ac:dyDescent="0.2">
      <c r="A294" s="130"/>
      <c r="B294" s="20" t="s">
        <v>8</v>
      </c>
      <c r="C294" s="361" t="s">
        <v>1215</v>
      </c>
      <c r="D294" s="360" t="s">
        <v>0</v>
      </c>
      <c r="E294" s="40" t="s">
        <v>8</v>
      </c>
      <c r="F294" s="21" t="s">
        <v>8</v>
      </c>
      <c r="G294" s="20"/>
      <c r="H294" s="44"/>
      <c r="I294" s="20"/>
      <c r="J294" s="20"/>
      <c r="K294" s="161"/>
    </row>
    <row r="295" spans="1:11" hidden="1" outlineLevel="1" x14ac:dyDescent="0.2">
      <c r="A295" s="130"/>
      <c r="B295" s="20" t="s">
        <v>8</v>
      </c>
      <c r="C295" s="361" t="s">
        <v>1215</v>
      </c>
      <c r="D295" s="360" t="s">
        <v>0</v>
      </c>
      <c r="E295" s="40" t="s">
        <v>8</v>
      </c>
      <c r="F295" s="21" t="s">
        <v>8</v>
      </c>
      <c r="G295" s="20"/>
      <c r="H295" s="44"/>
      <c r="I295" s="20"/>
      <c r="J295" s="20"/>
      <c r="K295" s="161"/>
    </row>
    <row r="296" spans="1:11" hidden="1" outlineLevel="1" x14ac:dyDescent="0.2">
      <c r="A296" s="130"/>
      <c r="B296" s="20" t="s">
        <v>8</v>
      </c>
      <c r="C296" s="361" t="s">
        <v>1215</v>
      </c>
      <c r="D296" s="360" t="s">
        <v>0</v>
      </c>
      <c r="E296" s="40" t="s">
        <v>8</v>
      </c>
      <c r="F296" s="21" t="s">
        <v>8</v>
      </c>
      <c r="G296" s="20"/>
      <c r="H296" s="44"/>
      <c r="I296" s="20"/>
      <c r="J296" s="20"/>
      <c r="K296" s="161"/>
    </row>
    <row r="297" spans="1:11" hidden="1" outlineLevel="1" x14ac:dyDescent="0.2">
      <c r="A297" s="130"/>
      <c r="B297" s="20" t="s">
        <v>8</v>
      </c>
      <c r="C297" s="361" t="s">
        <v>1215</v>
      </c>
      <c r="D297" s="360" t="s">
        <v>0</v>
      </c>
      <c r="E297" s="40" t="s">
        <v>8</v>
      </c>
      <c r="F297" s="21" t="s">
        <v>8</v>
      </c>
      <c r="G297" s="20"/>
      <c r="H297" s="44"/>
      <c r="I297" s="20"/>
      <c r="J297" s="20"/>
      <c r="K297" s="161"/>
    </row>
    <row r="298" spans="1:11" hidden="1" outlineLevel="1" x14ac:dyDescent="0.2">
      <c r="A298" s="130"/>
      <c r="B298" s="20" t="s">
        <v>8</v>
      </c>
      <c r="C298" s="361" t="s">
        <v>1215</v>
      </c>
      <c r="D298" s="360" t="s">
        <v>0</v>
      </c>
      <c r="E298" s="40" t="s">
        <v>8</v>
      </c>
      <c r="F298" s="21" t="s">
        <v>8</v>
      </c>
      <c r="G298" s="20"/>
      <c r="H298" s="44"/>
      <c r="I298" s="20"/>
      <c r="J298" s="20"/>
      <c r="K298" s="161"/>
    </row>
    <row r="299" spans="1:11" hidden="1" outlineLevel="1" x14ac:dyDescent="0.2">
      <c r="A299" s="130"/>
      <c r="B299" s="20" t="s">
        <v>8</v>
      </c>
      <c r="C299" s="361" t="s">
        <v>1215</v>
      </c>
      <c r="D299" s="360" t="s">
        <v>0</v>
      </c>
      <c r="E299" s="40" t="s">
        <v>8</v>
      </c>
      <c r="F299" s="21" t="s">
        <v>8</v>
      </c>
      <c r="G299" s="20"/>
      <c r="H299" s="44"/>
      <c r="I299" s="20"/>
      <c r="J299" s="20"/>
      <c r="K299" s="161"/>
    </row>
    <row r="300" spans="1:11" hidden="1" outlineLevel="1" x14ac:dyDescent="0.2">
      <c r="A300" s="130"/>
      <c r="B300" s="20" t="s">
        <v>8</v>
      </c>
      <c r="C300" s="361" t="s">
        <v>1215</v>
      </c>
      <c r="D300" s="360" t="s">
        <v>0</v>
      </c>
      <c r="E300" s="40" t="s">
        <v>8</v>
      </c>
      <c r="F300" s="21" t="s">
        <v>8</v>
      </c>
      <c r="G300" s="20"/>
      <c r="H300" s="44"/>
      <c r="I300" s="20"/>
      <c r="J300" s="20"/>
      <c r="K300" s="161"/>
    </row>
    <row r="301" spans="1:11" hidden="1" outlineLevel="1" x14ac:dyDescent="0.2">
      <c r="A301" s="130"/>
      <c r="B301" s="20" t="s">
        <v>8</v>
      </c>
      <c r="C301" s="361" t="s">
        <v>1215</v>
      </c>
      <c r="D301" s="360" t="s">
        <v>0</v>
      </c>
      <c r="E301" s="40" t="s">
        <v>8</v>
      </c>
      <c r="F301" s="21" t="s">
        <v>8</v>
      </c>
      <c r="G301" s="20"/>
      <c r="H301" s="44"/>
      <c r="I301" s="20"/>
      <c r="J301" s="20"/>
      <c r="K301" s="161"/>
    </row>
    <row r="302" spans="1:11" hidden="1" outlineLevel="1" x14ac:dyDescent="0.2">
      <c r="A302" s="130"/>
      <c r="B302" s="20" t="s">
        <v>8</v>
      </c>
      <c r="C302" s="361" t="s">
        <v>1215</v>
      </c>
      <c r="D302" s="360" t="s">
        <v>0</v>
      </c>
      <c r="E302" s="40" t="s">
        <v>8</v>
      </c>
      <c r="F302" s="21" t="s">
        <v>8</v>
      </c>
      <c r="G302" s="20"/>
      <c r="H302" s="44"/>
      <c r="I302" s="20"/>
      <c r="J302" s="20"/>
      <c r="K302" s="161"/>
    </row>
    <row r="303" spans="1:11" hidden="1" outlineLevel="1" x14ac:dyDescent="0.2">
      <c r="A303" s="130"/>
      <c r="B303" s="20" t="s">
        <v>8</v>
      </c>
      <c r="C303" s="361" t="s">
        <v>1215</v>
      </c>
      <c r="D303" s="360" t="s">
        <v>0</v>
      </c>
      <c r="E303" s="40" t="s">
        <v>8</v>
      </c>
      <c r="F303" s="21" t="s">
        <v>8</v>
      </c>
      <c r="G303" s="20"/>
      <c r="H303" s="44"/>
      <c r="I303" s="20"/>
      <c r="J303" s="20"/>
      <c r="K303" s="161"/>
    </row>
    <row r="304" spans="1:11" hidden="1" outlineLevel="1" x14ac:dyDescent="0.2">
      <c r="A304" s="130"/>
      <c r="B304" s="20" t="s">
        <v>8</v>
      </c>
      <c r="C304" s="361" t="s">
        <v>1215</v>
      </c>
      <c r="D304" s="360" t="s">
        <v>0</v>
      </c>
      <c r="E304" s="40" t="s">
        <v>8</v>
      </c>
      <c r="F304" s="21" t="s">
        <v>8</v>
      </c>
      <c r="G304" s="20"/>
      <c r="H304" s="44"/>
      <c r="I304" s="20"/>
      <c r="J304" s="20"/>
      <c r="K304" s="161"/>
    </row>
    <row r="305" spans="1:11" hidden="1" outlineLevel="1" x14ac:dyDescent="0.2">
      <c r="A305" s="130"/>
      <c r="B305" s="20" t="s">
        <v>8</v>
      </c>
      <c r="C305" s="361" t="s">
        <v>1215</v>
      </c>
      <c r="D305" s="360" t="s">
        <v>0</v>
      </c>
      <c r="E305" s="40" t="s">
        <v>8</v>
      </c>
      <c r="F305" s="21" t="s">
        <v>8</v>
      </c>
      <c r="G305" s="20"/>
      <c r="H305" s="44"/>
      <c r="I305" s="20"/>
      <c r="J305" s="20"/>
      <c r="K305" s="161"/>
    </row>
    <row r="306" spans="1:11" hidden="1" outlineLevel="1" x14ac:dyDescent="0.2">
      <c r="A306" s="130"/>
      <c r="B306" s="20" t="s">
        <v>8</v>
      </c>
      <c r="C306" s="361" t="s">
        <v>1215</v>
      </c>
      <c r="D306" s="360" t="s">
        <v>0</v>
      </c>
      <c r="E306" s="40" t="s">
        <v>8</v>
      </c>
      <c r="F306" s="21" t="s">
        <v>8</v>
      </c>
      <c r="G306" s="20"/>
      <c r="H306" s="44"/>
      <c r="I306" s="20"/>
      <c r="J306" s="20"/>
      <c r="K306" s="161"/>
    </row>
    <row r="307" spans="1:11" hidden="1" outlineLevel="1" x14ac:dyDescent="0.2">
      <c r="A307" s="130"/>
      <c r="B307" s="20" t="s">
        <v>8</v>
      </c>
      <c r="C307" s="361" t="s">
        <v>1215</v>
      </c>
      <c r="D307" s="360" t="s">
        <v>0</v>
      </c>
      <c r="E307" s="40" t="s">
        <v>8</v>
      </c>
      <c r="F307" s="21" t="s">
        <v>8</v>
      </c>
      <c r="G307" s="20"/>
      <c r="H307" s="44"/>
      <c r="I307" s="20"/>
      <c r="J307" s="20"/>
      <c r="K307" s="161"/>
    </row>
    <row r="308" spans="1:11" hidden="1" outlineLevel="1" x14ac:dyDescent="0.2">
      <c r="A308" s="130"/>
      <c r="B308" s="20" t="s">
        <v>8</v>
      </c>
      <c r="C308" s="361" t="s">
        <v>1215</v>
      </c>
      <c r="D308" s="360" t="s">
        <v>0</v>
      </c>
      <c r="E308" s="40" t="s">
        <v>8</v>
      </c>
      <c r="F308" s="21" t="s">
        <v>8</v>
      </c>
      <c r="G308" s="20"/>
      <c r="H308" s="44"/>
      <c r="I308" s="20"/>
      <c r="J308" s="20"/>
      <c r="K308" s="161"/>
    </row>
    <row r="309" spans="1:11" hidden="1" outlineLevel="1" x14ac:dyDescent="0.2">
      <c r="A309" s="130"/>
      <c r="B309" s="20" t="s">
        <v>8</v>
      </c>
      <c r="C309" s="361" t="s">
        <v>1215</v>
      </c>
      <c r="D309" s="360" t="s">
        <v>0</v>
      </c>
      <c r="E309" s="40" t="s">
        <v>8</v>
      </c>
      <c r="F309" s="21" t="s">
        <v>8</v>
      </c>
      <c r="G309" s="20"/>
      <c r="H309" s="44"/>
      <c r="I309" s="20"/>
      <c r="J309" s="20"/>
      <c r="K309" s="161"/>
    </row>
    <row r="310" spans="1:11" hidden="1" outlineLevel="1" x14ac:dyDescent="0.2">
      <c r="A310" s="130"/>
      <c r="B310" s="20" t="s">
        <v>8</v>
      </c>
      <c r="C310" s="361" t="s">
        <v>1215</v>
      </c>
      <c r="D310" s="360" t="s">
        <v>0</v>
      </c>
      <c r="E310" s="40" t="s">
        <v>8</v>
      </c>
      <c r="F310" s="21" t="s">
        <v>8</v>
      </c>
      <c r="G310" s="20"/>
      <c r="H310" s="44"/>
      <c r="I310" s="20"/>
      <c r="J310" s="20"/>
      <c r="K310" s="161"/>
    </row>
    <row r="311" spans="1:11" hidden="1" outlineLevel="1" x14ac:dyDescent="0.2">
      <c r="A311" s="130"/>
      <c r="B311" s="20" t="s">
        <v>8</v>
      </c>
      <c r="C311" s="361" t="s">
        <v>1215</v>
      </c>
      <c r="D311" s="360" t="s">
        <v>0</v>
      </c>
      <c r="E311" s="40" t="s">
        <v>8</v>
      </c>
      <c r="F311" s="21" t="s">
        <v>8</v>
      </c>
      <c r="G311" s="20"/>
      <c r="H311" s="44"/>
      <c r="I311" s="20"/>
      <c r="J311" s="20"/>
      <c r="K311" s="161"/>
    </row>
    <row r="312" spans="1:11" hidden="1" outlineLevel="1" x14ac:dyDescent="0.2">
      <c r="A312" s="130"/>
      <c r="B312" s="20" t="s">
        <v>8</v>
      </c>
      <c r="C312" s="361" t="s">
        <v>1215</v>
      </c>
      <c r="D312" s="360" t="s">
        <v>0</v>
      </c>
      <c r="E312" s="40" t="s">
        <v>8</v>
      </c>
      <c r="F312" s="21" t="s">
        <v>8</v>
      </c>
      <c r="G312" s="20"/>
      <c r="H312" s="44"/>
      <c r="I312" s="20"/>
      <c r="J312" s="20"/>
      <c r="K312" s="161"/>
    </row>
    <row r="313" spans="1:11" hidden="1" outlineLevel="1" x14ac:dyDescent="0.2">
      <c r="A313" s="130"/>
      <c r="B313" s="20" t="s">
        <v>8</v>
      </c>
      <c r="C313" s="361" t="s">
        <v>1215</v>
      </c>
      <c r="D313" s="360"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6.25" thickTop="1" x14ac:dyDescent="0.2">
      <c r="A315" s="127"/>
      <c r="B315" s="128"/>
      <c r="C315" s="128"/>
      <c r="D315" s="128"/>
      <c r="E315" s="125"/>
      <c r="F315" s="125"/>
      <c r="G315" s="125"/>
      <c r="H315" s="39"/>
      <c r="I315" s="124" t="s">
        <v>627</v>
      </c>
      <c r="J315" s="124" t="s">
        <v>628</v>
      </c>
      <c r="K315" s="125"/>
    </row>
    <row r="316" spans="1:11" ht="55.5" customHeight="1" thickBot="1" x14ac:dyDescent="0.25">
      <c r="A316" s="129">
        <v>13</v>
      </c>
      <c r="B316" s="408" t="s">
        <v>636</v>
      </c>
      <c r="C316" s="409"/>
      <c r="D316" s="410"/>
      <c r="E316" s="177" t="str">
        <f>Procedimenti!A29</f>
        <v>a.13</v>
      </c>
      <c r="F316" s="119" t="s">
        <v>3</v>
      </c>
      <c r="G316" s="392" t="s">
        <v>0</v>
      </c>
      <c r="H316" s="393"/>
      <c r="I316" s="120" t="str">
        <f>IF('Val A'!L40="--",'Val A'!AA40,'Val A'!L40)</f>
        <v>--</v>
      </c>
      <c r="J316" s="121" t="str">
        <f>IF('Val A'!P40="--",'Val A'!AK40,'Val A'!P40)</f>
        <v>--</v>
      </c>
      <c r="K316" s="125"/>
    </row>
    <row r="317" spans="1:11" ht="57.75" hidden="1" customHeight="1" outlineLevel="1" thickTop="1" x14ac:dyDescent="0.2">
      <c r="A317" s="129"/>
      <c r="B317" s="406" t="s">
        <v>629</v>
      </c>
      <c r="C317" s="407"/>
      <c r="D317" s="407"/>
      <c r="E317" s="164"/>
      <c r="F317" s="117" t="s">
        <v>630</v>
      </c>
      <c r="G317" s="389" t="s">
        <v>0</v>
      </c>
      <c r="H317" s="390"/>
      <c r="I317" s="390"/>
      <c r="J317" s="391"/>
      <c r="K317" s="125"/>
    </row>
    <row r="318" spans="1:11" ht="7.5" hidden="1" customHeight="1" outlineLevel="1" x14ac:dyDescent="0.2">
      <c r="A318" s="129"/>
      <c r="B318" s="122"/>
      <c r="C318" s="32"/>
      <c r="D318" s="32"/>
      <c r="E318" s="32"/>
      <c r="F318" s="32"/>
      <c r="G318" s="33"/>
      <c r="H318" s="34"/>
      <c r="I318" s="34"/>
      <c r="J318" s="123"/>
      <c r="K318" s="125"/>
    </row>
    <row r="319" spans="1:11" ht="57.75" hidden="1" customHeight="1" outlineLevel="1" x14ac:dyDescent="0.2">
      <c r="A319" s="130"/>
      <c r="B319" s="19" t="s">
        <v>660</v>
      </c>
      <c r="C319" s="359" t="s">
        <v>1218</v>
      </c>
      <c r="D319" s="362" t="s">
        <v>1216</v>
      </c>
      <c r="E319" s="19" t="s">
        <v>70</v>
      </c>
      <c r="F319" s="19" t="s">
        <v>631</v>
      </c>
      <c r="G319" s="19" t="s">
        <v>66</v>
      </c>
      <c r="H319" s="19" t="s">
        <v>632</v>
      </c>
      <c r="I319" s="19" t="s">
        <v>633</v>
      </c>
      <c r="J319" s="19" t="s">
        <v>634</v>
      </c>
      <c r="K319" s="161"/>
    </row>
    <row r="320" spans="1:11" hidden="1" outlineLevel="1" x14ac:dyDescent="0.2">
      <c r="A320" s="130"/>
      <c r="B320" s="20" t="s">
        <v>8</v>
      </c>
      <c r="C320" s="361" t="s">
        <v>1215</v>
      </c>
      <c r="D320" s="360" t="s">
        <v>0</v>
      </c>
      <c r="E320" s="40" t="s">
        <v>8</v>
      </c>
      <c r="F320" s="21" t="s">
        <v>8</v>
      </c>
      <c r="G320" s="20"/>
      <c r="H320" s="44"/>
      <c r="I320" s="20"/>
      <c r="J320" s="20"/>
      <c r="K320" s="161"/>
    </row>
    <row r="321" spans="1:11" hidden="1" outlineLevel="1" x14ac:dyDescent="0.2">
      <c r="A321" s="130"/>
      <c r="B321" s="20" t="s">
        <v>8</v>
      </c>
      <c r="C321" s="361" t="s">
        <v>1215</v>
      </c>
      <c r="D321" s="360" t="s">
        <v>0</v>
      </c>
      <c r="E321" s="40" t="s">
        <v>8</v>
      </c>
      <c r="F321" s="21" t="s">
        <v>8</v>
      </c>
      <c r="G321" s="20"/>
      <c r="H321" s="44"/>
      <c r="I321" s="20"/>
      <c r="J321" s="20"/>
      <c r="K321" s="161"/>
    </row>
    <row r="322" spans="1:11" hidden="1" outlineLevel="1" x14ac:dyDescent="0.2">
      <c r="A322" s="130"/>
      <c r="B322" s="20" t="s">
        <v>8</v>
      </c>
      <c r="C322" s="361" t="s">
        <v>1215</v>
      </c>
      <c r="D322" s="360" t="s">
        <v>0</v>
      </c>
      <c r="E322" s="40" t="s">
        <v>8</v>
      </c>
      <c r="F322" s="21" t="s">
        <v>8</v>
      </c>
      <c r="G322" s="20"/>
      <c r="H322" s="44"/>
      <c r="I322" s="20"/>
      <c r="J322" s="20"/>
      <c r="K322" s="161"/>
    </row>
    <row r="323" spans="1:11" hidden="1" outlineLevel="1" x14ac:dyDescent="0.2">
      <c r="A323" s="130"/>
      <c r="B323" s="20" t="s">
        <v>8</v>
      </c>
      <c r="C323" s="361" t="s">
        <v>1215</v>
      </c>
      <c r="D323" s="360" t="s">
        <v>0</v>
      </c>
      <c r="E323" s="40" t="s">
        <v>8</v>
      </c>
      <c r="F323" s="21" t="s">
        <v>8</v>
      </c>
      <c r="G323" s="20"/>
      <c r="H323" s="44"/>
      <c r="I323" s="20"/>
      <c r="J323" s="20"/>
      <c r="K323" s="161"/>
    </row>
    <row r="324" spans="1:11" hidden="1" outlineLevel="1" x14ac:dyDescent="0.2">
      <c r="A324" s="130"/>
      <c r="B324" s="20" t="s">
        <v>8</v>
      </c>
      <c r="C324" s="361" t="s">
        <v>1215</v>
      </c>
      <c r="D324" s="360" t="s">
        <v>0</v>
      </c>
      <c r="E324" s="40" t="s">
        <v>8</v>
      </c>
      <c r="F324" s="21" t="s">
        <v>8</v>
      </c>
      <c r="G324" s="20"/>
      <c r="H324" s="44"/>
      <c r="I324" s="20"/>
      <c r="J324" s="20"/>
      <c r="K324" s="161"/>
    </row>
    <row r="325" spans="1:11" hidden="1" outlineLevel="1" x14ac:dyDescent="0.2">
      <c r="A325" s="130"/>
      <c r="B325" s="20" t="s">
        <v>8</v>
      </c>
      <c r="C325" s="361" t="s">
        <v>1215</v>
      </c>
      <c r="D325" s="360" t="s">
        <v>0</v>
      </c>
      <c r="E325" s="40" t="s">
        <v>8</v>
      </c>
      <c r="F325" s="21" t="s">
        <v>8</v>
      </c>
      <c r="G325" s="20"/>
      <c r="H325" s="44"/>
      <c r="I325" s="20"/>
      <c r="J325" s="20"/>
      <c r="K325" s="161"/>
    </row>
    <row r="326" spans="1:11" hidden="1" outlineLevel="1" x14ac:dyDescent="0.2">
      <c r="A326" s="130"/>
      <c r="B326" s="20" t="s">
        <v>8</v>
      </c>
      <c r="C326" s="361" t="s">
        <v>1215</v>
      </c>
      <c r="D326" s="360" t="s">
        <v>0</v>
      </c>
      <c r="E326" s="40" t="s">
        <v>8</v>
      </c>
      <c r="F326" s="21" t="s">
        <v>8</v>
      </c>
      <c r="G326" s="20"/>
      <c r="H326" s="44"/>
      <c r="I326" s="20"/>
      <c r="J326" s="20"/>
      <c r="K326" s="161"/>
    </row>
    <row r="327" spans="1:11" hidden="1" outlineLevel="1" x14ac:dyDescent="0.2">
      <c r="A327" s="130"/>
      <c r="B327" s="20" t="s">
        <v>8</v>
      </c>
      <c r="C327" s="361" t="s">
        <v>1215</v>
      </c>
      <c r="D327" s="360" t="s">
        <v>0</v>
      </c>
      <c r="E327" s="40" t="s">
        <v>8</v>
      </c>
      <c r="F327" s="21" t="s">
        <v>8</v>
      </c>
      <c r="G327" s="20"/>
      <c r="H327" s="44"/>
      <c r="I327" s="20"/>
      <c r="J327" s="20"/>
      <c r="K327" s="161"/>
    </row>
    <row r="328" spans="1:11" hidden="1" outlineLevel="1" x14ac:dyDescent="0.2">
      <c r="A328" s="130"/>
      <c r="B328" s="20" t="s">
        <v>8</v>
      </c>
      <c r="C328" s="361" t="s">
        <v>1215</v>
      </c>
      <c r="D328" s="360" t="s">
        <v>0</v>
      </c>
      <c r="E328" s="40" t="s">
        <v>8</v>
      </c>
      <c r="F328" s="21" t="s">
        <v>8</v>
      </c>
      <c r="G328" s="20"/>
      <c r="H328" s="44"/>
      <c r="I328" s="20"/>
      <c r="J328" s="20"/>
      <c r="K328" s="161"/>
    </row>
    <row r="329" spans="1:11" hidden="1" outlineLevel="1" x14ac:dyDescent="0.2">
      <c r="A329" s="130"/>
      <c r="B329" s="20" t="s">
        <v>8</v>
      </c>
      <c r="C329" s="361" t="s">
        <v>1215</v>
      </c>
      <c r="D329" s="360" t="s">
        <v>0</v>
      </c>
      <c r="E329" s="40" t="s">
        <v>8</v>
      </c>
      <c r="F329" s="21" t="s">
        <v>8</v>
      </c>
      <c r="G329" s="20"/>
      <c r="H329" s="44"/>
      <c r="I329" s="20"/>
      <c r="J329" s="20"/>
      <c r="K329" s="161"/>
    </row>
    <row r="330" spans="1:11" hidden="1" outlineLevel="1" x14ac:dyDescent="0.2">
      <c r="A330" s="130"/>
      <c r="B330" s="20" t="s">
        <v>8</v>
      </c>
      <c r="C330" s="361" t="s">
        <v>1215</v>
      </c>
      <c r="D330" s="360" t="s">
        <v>0</v>
      </c>
      <c r="E330" s="40" t="s">
        <v>8</v>
      </c>
      <c r="F330" s="21" t="s">
        <v>8</v>
      </c>
      <c r="G330" s="20"/>
      <c r="H330" s="44"/>
      <c r="I330" s="20"/>
      <c r="J330" s="20"/>
      <c r="K330" s="161"/>
    </row>
    <row r="331" spans="1:11" hidden="1" outlineLevel="1" x14ac:dyDescent="0.2">
      <c r="A331" s="130"/>
      <c r="B331" s="20" t="s">
        <v>8</v>
      </c>
      <c r="C331" s="361" t="s">
        <v>1215</v>
      </c>
      <c r="D331" s="360" t="s">
        <v>0</v>
      </c>
      <c r="E331" s="40" t="s">
        <v>8</v>
      </c>
      <c r="F331" s="21" t="s">
        <v>8</v>
      </c>
      <c r="G331" s="20"/>
      <c r="H331" s="44"/>
      <c r="I331" s="20"/>
      <c r="J331" s="20"/>
      <c r="K331" s="161"/>
    </row>
    <row r="332" spans="1:11" hidden="1" outlineLevel="1" x14ac:dyDescent="0.2">
      <c r="A332" s="130"/>
      <c r="B332" s="20" t="s">
        <v>8</v>
      </c>
      <c r="C332" s="361" t="s">
        <v>1215</v>
      </c>
      <c r="D332" s="360" t="s">
        <v>0</v>
      </c>
      <c r="E332" s="40" t="s">
        <v>8</v>
      </c>
      <c r="F332" s="21" t="s">
        <v>8</v>
      </c>
      <c r="G332" s="20"/>
      <c r="H332" s="44"/>
      <c r="I332" s="20"/>
      <c r="J332" s="20"/>
      <c r="K332" s="161"/>
    </row>
    <row r="333" spans="1:11" hidden="1" outlineLevel="1" x14ac:dyDescent="0.2">
      <c r="A333" s="130"/>
      <c r="B333" s="20" t="s">
        <v>8</v>
      </c>
      <c r="C333" s="361" t="s">
        <v>1215</v>
      </c>
      <c r="D333" s="360" t="s">
        <v>0</v>
      </c>
      <c r="E333" s="40" t="s">
        <v>8</v>
      </c>
      <c r="F333" s="21" t="s">
        <v>8</v>
      </c>
      <c r="G333" s="20"/>
      <c r="H333" s="44"/>
      <c r="I333" s="20"/>
      <c r="J333" s="20"/>
      <c r="K333" s="161"/>
    </row>
    <row r="334" spans="1:11" hidden="1" outlineLevel="1" x14ac:dyDescent="0.2">
      <c r="A334" s="130"/>
      <c r="B334" s="20" t="s">
        <v>8</v>
      </c>
      <c r="C334" s="361" t="s">
        <v>1215</v>
      </c>
      <c r="D334" s="360" t="s">
        <v>0</v>
      </c>
      <c r="E334" s="40" t="s">
        <v>8</v>
      </c>
      <c r="F334" s="21" t="s">
        <v>8</v>
      </c>
      <c r="G334" s="20"/>
      <c r="H334" s="44"/>
      <c r="I334" s="20"/>
      <c r="J334" s="20"/>
      <c r="K334" s="161"/>
    </row>
    <row r="335" spans="1:11" hidden="1" outlineLevel="1" x14ac:dyDescent="0.2">
      <c r="A335" s="130"/>
      <c r="B335" s="20" t="s">
        <v>8</v>
      </c>
      <c r="C335" s="361" t="s">
        <v>1215</v>
      </c>
      <c r="D335" s="360" t="s">
        <v>0</v>
      </c>
      <c r="E335" s="40" t="s">
        <v>8</v>
      </c>
      <c r="F335" s="21" t="s">
        <v>8</v>
      </c>
      <c r="G335" s="20"/>
      <c r="H335" s="44"/>
      <c r="I335" s="20"/>
      <c r="J335" s="20"/>
      <c r="K335" s="161"/>
    </row>
    <row r="336" spans="1:11" hidden="1" outlineLevel="1" x14ac:dyDescent="0.2">
      <c r="A336" s="130"/>
      <c r="B336" s="20" t="s">
        <v>8</v>
      </c>
      <c r="C336" s="361" t="s">
        <v>1215</v>
      </c>
      <c r="D336" s="360" t="s">
        <v>0</v>
      </c>
      <c r="E336" s="40" t="s">
        <v>8</v>
      </c>
      <c r="F336" s="21" t="s">
        <v>8</v>
      </c>
      <c r="G336" s="20"/>
      <c r="H336" s="44"/>
      <c r="I336" s="20"/>
      <c r="J336" s="20"/>
      <c r="K336" s="161"/>
    </row>
    <row r="337" spans="1:11" hidden="1" outlineLevel="1" x14ac:dyDescent="0.2">
      <c r="A337" s="130"/>
      <c r="B337" s="20" t="s">
        <v>8</v>
      </c>
      <c r="C337" s="361" t="s">
        <v>1215</v>
      </c>
      <c r="D337" s="360" t="s">
        <v>0</v>
      </c>
      <c r="E337" s="40" t="s">
        <v>8</v>
      </c>
      <c r="F337" s="21" t="s">
        <v>8</v>
      </c>
      <c r="G337" s="20"/>
      <c r="H337" s="44"/>
      <c r="I337" s="20"/>
      <c r="J337" s="20"/>
      <c r="K337" s="161"/>
    </row>
    <row r="338" spans="1:11" hidden="1" outlineLevel="1" x14ac:dyDescent="0.2">
      <c r="A338" s="130"/>
      <c r="B338" s="20" t="s">
        <v>8</v>
      </c>
      <c r="C338" s="361" t="s">
        <v>1215</v>
      </c>
      <c r="D338" s="360" t="s">
        <v>0</v>
      </c>
      <c r="E338" s="40" t="s">
        <v>8</v>
      </c>
      <c r="F338" s="21" t="s">
        <v>8</v>
      </c>
      <c r="G338" s="20"/>
      <c r="H338" s="44"/>
      <c r="I338" s="20"/>
      <c r="J338" s="20"/>
      <c r="K338" s="161"/>
    </row>
    <row r="339" spans="1:11" hidden="1" outlineLevel="1" x14ac:dyDescent="0.2">
      <c r="A339" s="130"/>
      <c r="B339" s="20" t="s">
        <v>8</v>
      </c>
      <c r="C339" s="361" t="s">
        <v>1215</v>
      </c>
      <c r="D339" s="360"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6.25" thickTop="1" x14ac:dyDescent="0.2">
      <c r="A341" s="127"/>
      <c r="B341" s="128"/>
      <c r="C341" s="128"/>
      <c r="D341" s="128"/>
      <c r="E341" s="125"/>
      <c r="F341" s="125"/>
      <c r="G341" s="125"/>
      <c r="H341" s="39"/>
      <c r="I341" s="124" t="s">
        <v>627</v>
      </c>
      <c r="J341" s="124" t="s">
        <v>628</v>
      </c>
      <c r="K341" s="125"/>
    </row>
    <row r="342" spans="1:11" ht="55.5" customHeight="1" thickBot="1" x14ac:dyDescent="0.25">
      <c r="A342" s="129">
        <v>14</v>
      </c>
      <c r="B342" s="408" t="s">
        <v>636</v>
      </c>
      <c r="C342" s="409"/>
      <c r="D342" s="410"/>
      <c r="E342" s="177" t="str">
        <f>Procedimenti!A30</f>
        <v>a.14</v>
      </c>
      <c r="F342" s="119" t="s">
        <v>3</v>
      </c>
      <c r="G342" s="392" t="s">
        <v>0</v>
      </c>
      <c r="H342" s="393"/>
      <c r="I342" s="120" t="str">
        <f>IF('Val A'!L43="--",'Val A'!AA43,'Val A'!L43)</f>
        <v>--</v>
      </c>
      <c r="J342" s="121" t="str">
        <f>IF('Val A'!P43="--",'Val A'!AK43,'Val A'!P43)</f>
        <v>--</v>
      </c>
      <c r="K342" s="125"/>
    </row>
    <row r="343" spans="1:11" ht="57.75" hidden="1" customHeight="1" outlineLevel="1" thickTop="1" x14ac:dyDescent="0.2">
      <c r="A343" s="129"/>
      <c r="B343" s="406" t="s">
        <v>629</v>
      </c>
      <c r="C343" s="407"/>
      <c r="D343" s="407"/>
      <c r="E343" s="164"/>
      <c r="F343" s="117" t="s">
        <v>630</v>
      </c>
      <c r="G343" s="389" t="s">
        <v>0</v>
      </c>
      <c r="H343" s="390"/>
      <c r="I343" s="390"/>
      <c r="J343" s="391"/>
      <c r="K343" s="125"/>
    </row>
    <row r="344" spans="1:11" ht="7.5" hidden="1" customHeight="1" outlineLevel="1" x14ac:dyDescent="0.2">
      <c r="A344" s="129"/>
      <c r="B344" s="122"/>
      <c r="C344" s="32"/>
      <c r="D344" s="32"/>
      <c r="E344" s="32"/>
      <c r="F344" s="32"/>
      <c r="G344" s="33"/>
      <c r="H344" s="34"/>
      <c r="I344" s="34"/>
      <c r="J344" s="123"/>
      <c r="K344" s="125"/>
    </row>
    <row r="345" spans="1:11" ht="57.75" hidden="1" customHeight="1" outlineLevel="1" x14ac:dyDescent="0.2">
      <c r="A345" s="130"/>
      <c r="B345" s="19" t="s">
        <v>660</v>
      </c>
      <c r="C345" s="359" t="s">
        <v>1218</v>
      </c>
      <c r="D345" s="362" t="s">
        <v>1216</v>
      </c>
      <c r="E345" s="19" t="s">
        <v>70</v>
      </c>
      <c r="F345" s="19" t="s">
        <v>631</v>
      </c>
      <c r="G345" s="19" t="s">
        <v>66</v>
      </c>
      <c r="H345" s="19" t="s">
        <v>632</v>
      </c>
      <c r="I345" s="19" t="s">
        <v>633</v>
      </c>
      <c r="J345" s="19" t="s">
        <v>634</v>
      </c>
      <c r="K345" s="161"/>
    </row>
    <row r="346" spans="1:11" hidden="1" outlineLevel="1" x14ac:dyDescent="0.2">
      <c r="A346" s="130"/>
      <c r="B346" s="20" t="s">
        <v>8</v>
      </c>
      <c r="C346" s="361" t="s">
        <v>1215</v>
      </c>
      <c r="D346" s="360" t="s">
        <v>0</v>
      </c>
      <c r="E346" s="40" t="s">
        <v>8</v>
      </c>
      <c r="F346" s="21" t="s">
        <v>8</v>
      </c>
      <c r="G346" s="20"/>
      <c r="H346" s="44"/>
      <c r="I346" s="20"/>
      <c r="J346" s="20"/>
      <c r="K346" s="161"/>
    </row>
    <row r="347" spans="1:11" hidden="1" outlineLevel="1" x14ac:dyDescent="0.2">
      <c r="A347" s="130"/>
      <c r="B347" s="20" t="s">
        <v>8</v>
      </c>
      <c r="C347" s="361" t="s">
        <v>1215</v>
      </c>
      <c r="D347" s="360" t="s">
        <v>0</v>
      </c>
      <c r="E347" s="40" t="s">
        <v>8</v>
      </c>
      <c r="F347" s="21" t="s">
        <v>8</v>
      </c>
      <c r="G347" s="20"/>
      <c r="H347" s="44"/>
      <c r="I347" s="20"/>
      <c r="J347" s="20"/>
      <c r="K347" s="161"/>
    </row>
    <row r="348" spans="1:11" hidden="1" outlineLevel="1" x14ac:dyDescent="0.2">
      <c r="A348" s="130"/>
      <c r="B348" s="20" t="s">
        <v>8</v>
      </c>
      <c r="C348" s="361" t="s">
        <v>1215</v>
      </c>
      <c r="D348" s="360" t="s">
        <v>0</v>
      </c>
      <c r="E348" s="40" t="s">
        <v>8</v>
      </c>
      <c r="F348" s="21" t="s">
        <v>8</v>
      </c>
      <c r="G348" s="20"/>
      <c r="H348" s="44"/>
      <c r="I348" s="20"/>
      <c r="J348" s="20"/>
      <c r="K348" s="161"/>
    </row>
    <row r="349" spans="1:11" hidden="1" outlineLevel="1" x14ac:dyDescent="0.2">
      <c r="A349" s="130"/>
      <c r="B349" s="20" t="s">
        <v>8</v>
      </c>
      <c r="C349" s="361" t="s">
        <v>1215</v>
      </c>
      <c r="D349" s="360" t="s">
        <v>0</v>
      </c>
      <c r="E349" s="40" t="s">
        <v>8</v>
      </c>
      <c r="F349" s="21" t="s">
        <v>8</v>
      </c>
      <c r="G349" s="20"/>
      <c r="H349" s="44"/>
      <c r="I349" s="20"/>
      <c r="J349" s="20"/>
      <c r="K349" s="161"/>
    </row>
    <row r="350" spans="1:11" hidden="1" outlineLevel="1" x14ac:dyDescent="0.2">
      <c r="A350" s="130"/>
      <c r="B350" s="20" t="s">
        <v>8</v>
      </c>
      <c r="C350" s="361" t="s">
        <v>1215</v>
      </c>
      <c r="D350" s="360" t="s">
        <v>0</v>
      </c>
      <c r="E350" s="40" t="s">
        <v>8</v>
      </c>
      <c r="F350" s="21" t="s">
        <v>8</v>
      </c>
      <c r="G350" s="20"/>
      <c r="H350" s="44"/>
      <c r="I350" s="20"/>
      <c r="J350" s="20"/>
      <c r="K350" s="161"/>
    </row>
    <row r="351" spans="1:11" hidden="1" outlineLevel="1" x14ac:dyDescent="0.2">
      <c r="A351" s="130"/>
      <c r="B351" s="20" t="s">
        <v>8</v>
      </c>
      <c r="C351" s="361" t="s">
        <v>1215</v>
      </c>
      <c r="D351" s="360" t="s">
        <v>0</v>
      </c>
      <c r="E351" s="40" t="s">
        <v>8</v>
      </c>
      <c r="F351" s="21" t="s">
        <v>8</v>
      </c>
      <c r="G351" s="20"/>
      <c r="H351" s="44"/>
      <c r="I351" s="20"/>
      <c r="J351" s="20"/>
      <c r="K351" s="161"/>
    </row>
    <row r="352" spans="1:11" hidden="1" outlineLevel="1" x14ac:dyDescent="0.2">
      <c r="A352" s="130"/>
      <c r="B352" s="20" t="s">
        <v>8</v>
      </c>
      <c r="C352" s="361" t="s">
        <v>1215</v>
      </c>
      <c r="D352" s="360" t="s">
        <v>0</v>
      </c>
      <c r="E352" s="40" t="s">
        <v>8</v>
      </c>
      <c r="F352" s="21" t="s">
        <v>8</v>
      </c>
      <c r="G352" s="20"/>
      <c r="H352" s="44"/>
      <c r="I352" s="20"/>
      <c r="J352" s="20"/>
      <c r="K352" s="161"/>
    </row>
    <row r="353" spans="1:11" hidden="1" outlineLevel="1" x14ac:dyDescent="0.2">
      <c r="A353" s="130"/>
      <c r="B353" s="20" t="s">
        <v>8</v>
      </c>
      <c r="C353" s="361" t="s">
        <v>1215</v>
      </c>
      <c r="D353" s="360" t="s">
        <v>0</v>
      </c>
      <c r="E353" s="40" t="s">
        <v>8</v>
      </c>
      <c r="F353" s="21" t="s">
        <v>8</v>
      </c>
      <c r="G353" s="20"/>
      <c r="H353" s="44"/>
      <c r="I353" s="20"/>
      <c r="J353" s="20"/>
      <c r="K353" s="161"/>
    </row>
    <row r="354" spans="1:11" hidden="1" outlineLevel="1" x14ac:dyDescent="0.2">
      <c r="A354" s="130"/>
      <c r="B354" s="20" t="s">
        <v>8</v>
      </c>
      <c r="C354" s="361" t="s">
        <v>1215</v>
      </c>
      <c r="D354" s="360" t="s">
        <v>0</v>
      </c>
      <c r="E354" s="40" t="s">
        <v>8</v>
      </c>
      <c r="F354" s="21" t="s">
        <v>8</v>
      </c>
      <c r="G354" s="20"/>
      <c r="H354" s="44"/>
      <c r="I354" s="20"/>
      <c r="J354" s="20"/>
      <c r="K354" s="161"/>
    </row>
    <row r="355" spans="1:11" hidden="1" outlineLevel="1" x14ac:dyDescent="0.2">
      <c r="A355" s="130"/>
      <c r="B355" s="20" t="s">
        <v>8</v>
      </c>
      <c r="C355" s="361" t="s">
        <v>1215</v>
      </c>
      <c r="D355" s="360" t="s">
        <v>0</v>
      </c>
      <c r="E355" s="40" t="s">
        <v>8</v>
      </c>
      <c r="F355" s="21" t="s">
        <v>8</v>
      </c>
      <c r="G355" s="20"/>
      <c r="H355" s="44"/>
      <c r="I355" s="20"/>
      <c r="J355" s="20"/>
      <c r="K355" s="161"/>
    </row>
    <row r="356" spans="1:11" hidden="1" outlineLevel="1" x14ac:dyDescent="0.2">
      <c r="A356" s="130"/>
      <c r="B356" s="20" t="s">
        <v>8</v>
      </c>
      <c r="C356" s="361" t="s">
        <v>1215</v>
      </c>
      <c r="D356" s="360" t="s">
        <v>0</v>
      </c>
      <c r="E356" s="40" t="s">
        <v>8</v>
      </c>
      <c r="F356" s="21" t="s">
        <v>8</v>
      </c>
      <c r="G356" s="20"/>
      <c r="H356" s="44"/>
      <c r="I356" s="20"/>
      <c r="J356" s="20"/>
      <c r="K356" s="161"/>
    </row>
    <row r="357" spans="1:11" hidden="1" outlineLevel="1" x14ac:dyDescent="0.2">
      <c r="A357" s="130"/>
      <c r="B357" s="20" t="s">
        <v>8</v>
      </c>
      <c r="C357" s="361" t="s">
        <v>1215</v>
      </c>
      <c r="D357" s="360" t="s">
        <v>0</v>
      </c>
      <c r="E357" s="40" t="s">
        <v>8</v>
      </c>
      <c r="F357" s="21" t="s">
        <v>8</v>
      </c>
      <c r="G357" s="20"/>
      <c r="H357" s="44"/>
      <c r="I357" s="20"/>
      <c r="J357" s="20"/>
      <c r="K357" s="161"/>
    </row>
    <row r="358" spans="1:11" hidden="1" outlineLevel="1" x14ac:dyDescent="0.2">
      <c r="A358" s="130"/>
      <c r="B358" s="20" t="s">
        <v>8</v>
      </c>
      <c r="C358" s="361" t="s">
        <v>1215</v>
      </c>
      <c r="D358" s="360" t="s">
        <v>0</v>
      </c>
      <c r="E358" s="40" t="s">
        <v>8</v>
      </c>
      <c r="F358" s="21" t="s">
        <v>8</v>
      </c>
      <c r="G358" s="20"/>
      <c r="H358" s="44"/>
      <c r="I358" s="20"/>
      <c r="J358" s="20"/>
      <c r="K358" s="161"/>
    </row>
    <row r="359" spans="1:11" hidden="1" outlineLevel="1" x14ac:dyDescent="0.2">
      <c r="A359" s="130"/>
      <c r="B359" s="20" t="s">
        <v>8</v>
      </c>
      <c r="C359" s="361" t="s">
        <v>1215</v>
      </c>
      <c r="D359" s="360" t="s">
        <v>0</v>
      </c>
      <c r="E359" s="40" t="s">
        <v>8</v>
      </c>
      <c r="F359" s="21" t="s">
        <v>8</v>
      </c>
      <c r="G359" s="20"/>
      <c r="H359" s="44"/>
      <c r="I359" s="20"/>
      <c r="J359" s="20"/>
      <c r="K359" s="161"/>
    </row>
    <row r="360" spans="1:11" hidden="1" outlineLevel="1" x14ac:dyDescent="0.2">
      <c r="A360" s="130"/>
      <c r="B360" s="20" t="s">
        <v>8</v>
      </c>
      <c r="C360" s="361" t="s">
        <v>1215</v>
      </c>
      <c r="D360" s="360" t="s">
        <v>0</v>
      </c>
      <c r="E360" s="40" t="s">
        <v>8</v>
      </c>
      <c r="F360" s="21" t="s">
        <v>8</v>
      </c>
      <c r="G360" s="20"/>
      <c r="H360" s="44"/>
      <c r="I360" s="20"/>
      <c r="J360" s="20"/>
      <c r="K360" s="161"/>
    </row>
    <row r="361" spans="1:11" hidden="1" outlineLevel="1" x14ac:dyDescent="0.2">
      <c r="A361" s="130"/>
      <c r="B361" s="20" t="s">
        <v>8</v>
      </c>
      <c r="C361" s="361" t="s">
        <v>1215</v>
      </c>
      <c r="D361" s="360" t="s">
        <v>0</v>
      </c>
      <c r="E361" s="40" t="s">
        <v>8</v>
      </c>
      <c r="F361" s="21" t="s">
        <v>8</v>
      </c>
      <c r="G361" s="20"/>
      <c r="H361" s="44"/>
      <c r="I361" s="20"/>
      <c r="J361" s="20"/>
      <c r="K361" s="161"/>
    </row>
    <row r="362" spans="1:11" hidden="1" outlineLevel="1" x14ac:dyDescent="0.2">
      <c r="A362" s="130"/>
      <c r="B362" s="20" t="s">
        <v>8</v>
      </c>
      <c r="C362" s="361" t="s">
        <v>1215</v>
      </c>
      <c r="D362" s="360" t="s">
        <v>0</v>
      </c>
      <c r="E362" s="40" t="s">
        <v>8</v>
      </c>
      <c r="F362" s="21" t="s">
        <v>8</v>
      </c>
      <c r="G362" s="20"/>
      <c r="H362" s="44"/>
      <c r="I362" s="20"/>
      <c r="J362" s="20"/>
      <c r="K362" s="161"/>
    </row>
    <row r="363" spans="1:11" hidden="1" outlineLevel="1" x14ac:dyDescent="0.2">
      <c r="A363" s="130"/>
      <c r="B363" s="20" t="s">
        <v>8</v>
      </c>
      <c r="C363" s="361" t="s">
        <v>1215</v>
      </c>
      <c r="D363" s="360" t="s">
        <v>0</v>
      </c>
      <c r="E363" s="40" t="s">
        <v>8</v>
      </c>
      <c r="F363" s="21" t="s">
        <v>8</v>
      </c>
      <c r="G363" s="20"/>
      <c r="H363" s="44"/>
      <c r="I363" s="20"/>
      <c r="J363" s="20"/>
      <c r="K363" s="161"/>
    </row>
    <row r="364" spans="1:11" hidden="1" outlineLevel="1" x14ac:dyDescent="0.2">
      <c r="A364" s="130"/>
      <c r="B364" s="20" t="s">
        <v>8</v>
      </c>
      <c r="C364" s="361" t="s">
        <v>1215</v>
      </c>
      <c r="D364" s="360" t="s">
        <v>0</v>
      </c>
      <c r="E364" s="40" t="s">
        <v>8</v>
      </c>
      <c r="F364" s="21" t="s">
        <v>8</v>
      </c>
      <c r="G364" s="20"/>
      <c r="H364" s="44"/>
      <c r="I364" s="20"/>
      <c r="J364" s="20"/>
      <c r="K364" s="161"/>
    </row>
    <row r="365" spans="1:11" hidden="1" outlineLevel="1" x14ac:dyDescent="0.2">
      <c r="A365" s="130"/>
      <c r="B365" s="20" t="s">
        <v>8</v>
      </c>
      <c r="C365" s="361" t="s">
        <v>1215</v>
      </c>
      <c r="D365" s="360"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6.25" thickTop="1" x14ac:dyDescent="0.2">
      <c r="A367" s="127"/>
      <c r="B367" s="128"/>
      <c r="C367" s="128"/>
      <c r="D367" s="128"/>
      <c r="E367" s="125"/>
      <c r="F367" s="125"/>
      <c r="G367" s="125"/>
      <c r="H367" s="39"/>
      <c r="I367" s="124" t="s">
        <v>627</v>
      </c>
      <c r="J367" s="124" t="s">
        <v>628</v>
      </c>
      <c r="K367" s="125"/>
    </row>
    <row r="368" spans="1:11" ht="55.5" customHeight="1" thickBot="1" x14ac:dyDescent="0.25">
      <c r="A368" s="129">
        <v>15</v>
      </c>
      <c r="B368" s="408" t="s">
        <v>636</v>
      </c>
      <c r="C368" s="409"/>
      <c r="D368" s="410"/>
      <c r="E368" s="177" t="str">
        <f>Procedimenti!A31</f>
        <v>a.15</v>
      </c>
      <c r="F368" s="119" t="s">
        <v>3</v>
      </c>
      <c r="G368" s="392" t="s">
        <v>0</v>
      </c>
      <c r="H368" s="393"/>
      <c r="I368" s="120" t="str">
        <f>IF('Val A'!L46="--",'Val A'!AA46,'Val A'!L46)</f>
        <v>--</v>
      </c>
      <c r="J368" s="121" t="str">
        <f>IF('Val A'!P46="--",'Val A'!AK46,'Val A'!P46)</f>
        <v>--</v>
      </c>
      <c r="K368" s="125"/>
    </row>
    <row r="369" spans="1:11" ht="57.75" hidden="1" customHeight="1" outlineLevel="1" thickTop="1" x14ac:dyDescent="0.2">
      <c r="A369" s="129"/>
      <c r="B369" s="406" t="s">
        <v>629</v>
      </c>
      <c r="C369" s="407"/>
      <c r="D369" s="407"/>
      <c r="E369" s="164"/>
      <c r="F369" s="117" t="s">
        <v>630</v>
      </c>
      <c r="G369" s="389" t="s">
        <v>0</v>
      </c>
      <c r="H369" s="390"/>
      <c r="I369" s="390"/>
      <c r="J369" s="391"/>
      <c r="K369" s="125"/>
    </row>
    <row r="370" spans="1:11" ht="7.5" hidden="1" customHeight="1" outlineLevel="1" x14ac:dyDescent="0.2">
      <c r="A370" s="129"/>
      <c r="B370" s="122"/>
      <c r="C370" s="32"/>
      <c r="D370" s="32"/>
      <c r="E370" s="32"/>
      <c r="F370" s="32"/>
      <c r="G370" s="33"/>
      <c r="H370" s="34"/>
      <c r="I370" s="34"/>
      <c r="J370" s="123"/>
      <c r="K370" s="125"/>
    </row>
    <row r="371" spans="1:11" ht="57.75" hidden="1" customHeight="1" outlineLevel="1" x14ac:dyDescent="0.2">
      <c r="A371" s="130"/>
      <c r="B371" s="19" t="s">
        <v>660</v>
      </c>
      <c r="C371" s="359" t="s">
        <v>1218</v>
      </c>
      <c r="D371" s="362" t="s">
        <v>1216</v>
      </c>
      <c r="E371" s="19" t="s">
        <v>70</v>
      </c>
      <c r="F371" s="19" t="s">
        <v>631</v>
      </c>
      <c r="G371" s="19" t="s">
        <v>66</v>
      </c>
      <c r="H371" s="19" t="s">
        <v>632</v>
      </c>
      <c r="I371" s="19" t="s">
        <v>633</v>
      </c>
      <c r="J371" s="19" t="s">
        <v>634</v>
      </c>
      <c r="K371" s="161"/>
    </row>
    <row r="372" spans="1:11" hidden="1" outlineLevel="1" x14ac:dyDescent="0.2">
      <c r="A372" s="130"/>
      <c r="B372" s="20" t="s">
        <v>8</v>
      </c>
      <c r="C372" s="361" t="s">
        <v>1215</v>
      </c>
      <c r="D372" s="360" t="s">
        <v>0</v>
      </c>
      <c r="E372" s="40" t="s">
        <v>8</v>
      </c>
      <c r="F372" s="21" t="s">
        <v>8</v>
      </c>
      <c r="G372" s="20"/>
      <c r="H372" s="44"/>
      <c r="I372" s="20"/>
      <c r="J372" s="20"/>
      <c r="K372" s="161"/>
    </row>
    <row r="373" spans="1:11" hidden="1" outlineLevel="1" x14ac:dyDescent="0.2">
      <c r="A373" s="130"/>
      <c r="B373" s="20" t="s">
        <v>8</v>
      </c>
      <c r="C373" s="361" t="s">
        <v>1215</v>
      </c>
      <c r="D373" s="360" t="s">
        <v>0</v>
      </c>
      <c r="E373" s="40" t="s">
        <v>8</v>
      </c>
      <c r="F373" s="21" t="s">
        <v>8</v>
      </c>
      <c r="G373" s="20"/>
      <c r="H373" s="44"/>
      <c r="I373" s="20"/>
      <c r="J373" s="20"/>
      <c r="K373" s="161"/>
    </row>
    <row r="374" spans="1:11" hidden="1" outlineLevel="1" x14ac:dyDescent="0.2">
      <c r="A374" s="130"/>
      <c r="B374" s="20" t="s">
        <v>8</v>
      </c>
      <c r="C374" s="361" t="s">
        <v>1215</v>
      </c>
      <c r="D374" s="360" t="s">
        <v>0</v>
      </c>
      <c r="E374" s="40" t="s">
        <v>8</v>
      </c>
      <c r="F374" s="21" t="s">
        <v>8</v>
      </c>
      <c r="G374" s="20"/>
      <c r="H374" s="44"/>
      <c r="I374" s="20"/>
      <c r="J374" s="20"/>
      <c r="K374" s="161"/>
    </row>
    <row r="375" spans="1:11" hidden="1" outlineLevel="1" x14ac:dyDescent="0.2">
      <c r="A375" s="130"/>
      <c r="B375" s="20" t="s">
        <v>8</v>
      </c>
      <c r="C375" s="361" t="s">
        <v>1215</v>
      </c>
      <c r="D375" s="360" t="s">
        <v>0</v>
      </c>
      <c r="E375" s="40" t="s">
        <v>8</v>
      </c>
      <c r="F375" s="21" t="s">
        <v>8</v>
      </c>
      <c r="G375" s="20"/>
      <c r="H375" s="44"/>
      <c r="I375" s="20"/>
      <c r="J375" s="20"/>
      <c r="K375" s="161"/>
    </row>
    <row r="376" spans="1:11" hidden="1" outlineLevel="1" x14ac:dyDescent="0.2">
      <c r="A376" s="130"/>
      <c r="B376" s="20" t="s">
        <v>8</v>
      </c>
      <c r="C376" s="361" t="s">
        <v>1215</v>
      </c>
      <c r="D376" s="360" t="s">
        <v>0</v>
      </c>
      <c r="E376" s="40" t="s">
        <v>8</v>
      </c>
      <c r="F376" s="21" t="s">
        <v>8</v>
      </c>
      <c r="G376" s="20"/>
      <c r="H376" s="44"/>
      <c r="I376" s="20"/>
      <c r="J376" s="20"/>
      <c r="K376" s="161"/>
    </row>
    <row r="377" spans="1:11" hidden="1" outlineLevel="1" x14ac:dyDescent="0.2">
      <c r="A377" s="130"/>
      <c r="B377" s="20" t="s">
        <v>8</v>
      </c>
      <c r="C377" s="361" t="s">
        <v>1215</v>
      </c>
      <c r="D377" s="360" t="s">
        <v>0</v>
      </c>
      <c r="E377" s="40" t="s">
        <v>8</v>
      </c>
      <c r="F377" s="21" t="s">
        <v>8</v>
      </c>
      <c r="G377" s="20"/>
      <c r="H377" s="44"/>
      <c r="I377" s="20"/>
      <c r="J377" s="20"/>
      <c r="K377" s="161"/>
    </row>
    <row r="378" spans="1:11" hidden="1" outlineLevel="1" x14ac:dyDescent="0.2">
      <c r="A378" s="130"/>
      <c r="B378" s="20" t="s">
        <v>8</v>
      </c>
      <c r="C378" s="361" t="s">
        <v>1215</v>
      </c>
      <c r="D378" s="360" t="s">
        <v>0</v>
      </c>
      <c r="E378" s="40" t="s">
        <v>8</v>
      </c>
      <c r="F378" s="21" t="s">
        <v>8</v>
      </c>
      <c r="G378" s="20"/>
      <c r="H378" s="44"/>
      <c r="I378" s="20"/>
      <c r="J378" s="20"/>
      <c r="K378" s="161"/>
    </row>
    <row r="379" spans="1:11" hidden="1" outlineLevel="1" x14ac:dyDescent="0.2">
      <c r="A379" s="130"/>
      <c r="B379" s="20" t="s">
        <v>8</v>
      </c>
      <c r="C379" s="361" t="s">
        <v>1215</v>
      </c>
      <c r="D379" s="360" t="s">
        <v>0</v>
      </c>
      <c r="E379" s="40" t="s">
        <v>8</v>
      </c>
      <c r="F379" s="21" t="s">
        <v>8</v>
      </c>
      <c r="G379" s="20"/>
      <c r="H379" s="44"/>
      <c r="I379" s="20"/>
      <c r="J379" s="20"/>
      <c r="K379" s="161"/>
    </row>
    <row r="380" spans="1:11" hidden="1" outlineLevel="1" x14ac:dyDescent="0.2">
      <c r="A380" s="130"/>
      <c r="B380" s="20" t="s">
        <v>8</v>
      </c>
      <c r="C380" s="361" t="s">
        <v>1215</v>
      </c>
      <c r="D380" s="360" t="s">
        <v>0</v>
      </c>
      <c r="E380" s="40" t="s">
        <v>8</v>
      </c>
      <c r="F380" s="21" t="s">
        <v>8</v>
      </c>
      <c r="G380" s="20"/>
      <c r="H380" s="44"/>
      <c r="I380" s="20"/>
      <c r="J380" s="20"/>
      <c r="K380" s="161"/>
    </row>
    <row r="381" spans="1:11" hidden="1" outlineLevel="1" x14ac:dyDescent="0.2">
      <c r="A381" s="130"/>
      <c r="B381" s="20" t="s">
        <v>8</v>
      </c>
      <c r="C381" s="361" t="s">
        <v>1215</v>
      </c>
      <c r="D381" s="360" t="s">
        <v>0</v>
      </c>
      <c r="E381" s="40" t="s">
        <v>8</v>
      </c>
      <c r="F381" s="21" t="s">
        <v>8</v>
      </c>
      <c r="G381" s="20"/>
      <c r="H381" s="44"/>
      <c r="I381" s="20"/>
      <c r="J381" s="20"/>
      <c r="K381" s="161"/>
    </row>
    <row r="382" spans="1:11" hidden="1" outlineLevel="1" x14ac:dyDescent="0.2">
      <c r="A382" s="130"/>
      <c r="B382" s="20" t="s">
        <v>8</v>
      </c>
      <c r="C382" s="361" t="s">
        <v>1215</v>
      </c>
      <c r="D382" s="360" t="s">
        <v>0</v>
      </c>
      <c r="E382" s="40" t="s">
        <v>8</v>
      </c>
      <c r="F382" s="21" t="s">
        <v>8</v>
      </c>
      <c r="G382" s="20"/>
      <c r="H382" s="44"/>
      <c r="I382" s="20"/>
      <c r="J382" s="20"/>
      <c r="K382" s="161"/>
    </row>
    <row r="383" spans="1:11" hidden="1" outlineLevel="1" x14ac:dyDescent="0.2">
      <c r="A383" s="130"/>
      <c r="B383" s="20" t="s">
        <v>8</v>
      </c>
      <c r="C383" s="361" t="s">
        <v>1215</v>
      </c>
      <c r="D383" s="360" t="s">
        <v>0</v>
      </c>
      <c r="E383" s="40" t="s">
        <v>8</v>
      </c>
      <c r="F383" s="21" t="s">
        <v>8</v>
      </c>
      <c r="G383" s="20"/>
      <c r="H383" s="44"/>
      <c r="I383" s="20"/>
      <c r="J383" s="20"/>
      <c r="K383" s="161"/>
    </row>
    <row r="384" spans="1:11" hidden="1" outlineLevel="1" x14ac:dyDescent="0.2">
      <c r="A384" s="130"/>
      <c r="B384" s="20" t="s">
        <v>8</v>
      </c>
      <c r="C384" s="361" t="s">
        <v>1215</v>
      </c>
      <c r="D384" s="360" t="s">
        <v>0</v>
      </c>
      <c r="E384" s="40" t="s">
        <v>8</v>
      </c>
      <c r="F384" s="21" t="s">
        <v>8</v>
      </c>
      <c r="G384" s="20"/>
      <c r="H384" s="44"/>
      <c r="I384" s="20"/>
      <c r="J384" s="20"/>
      <c r="K384" s="161"/>
    </row>
    <row r="385" spans="1:11" hidden="1" outlineLevel="1" x14ac:dyDescent="0.2">
      <c r="A385" s="130"/>
      <c r="B385" s="20" t="s">
        <v>8</v>
      </c>
      <c r="C385" s="361" t="s">
        <v>1215</v>
      </c>
      <c r="D385" s="360" t="s">
        <v>0</v>
      </c>
      <c r="E385" s="40" t="s">
        <v>8</v>
      </c>
      <c r="F385" s="21" t="s">
        <v>8</v>
      </c>
      <c r="G385" s="20"/>
      <c r="H385" s="44"/>
      <c r="I385" s="20"/>
      <c r="J385" s="20"/>
      <c r="K385" s="161"/>
    </row>
    <row r="386" spans="1:11" hidden="1" outlineLevel="1" x14ac:dyDescent="0.2">
      <c r="A386" s="130"/>
      <c r="B386" s="20" t="s">
        <v>8</v>
      </c>
      <c r="C386" s="361" t="s">
        <v>1215</v>
      </c>
      <c r="D386" s="360" t="s">
        <v>0</v>
      </c>
      <c r="E386" s="40" t="s">
        <v>8</v>
      </c>
      <c r="F386" s="21" t="s">
        <v>8</v>
      </c>
      <c r="G386" s="20"/>
      <c r="H386" s="44"/>
      <c r="I386" s="20"/>
      <c r="J386" s="20"/>
      <c r="K386" s="161"/>
    </row>
    <row r="387" spans="1:11" hidden="1" outlineLevel="1" x14ac:dyDescent="0.2">
      <c r="A387" s="130"/>
      <c r="B387" s="20" t="s">
        <v>8</v>
      </c>
      <c r="C387" s="361" t="s">
        <v>1215</v>
      </c>
      <c r="D387" s="360" t="s">
        <v>0</v>
      </c>
      <c r="E387" s="40" t="s">
        <v>8</v>
      </c>
      <c r="F387" s="21" t="s">
        <v>8</v>
      </c>
      <c r="G387" s="20"/>
      <c r="H387" s="44"/>
      <c r="I387" s="20"/>
      <c r="J387" s="20"/>
      <c r="K387" s="161"/>
    </row>
    <row r="388" spans="1:11" hidden="1" outlineLevel="1" x14ac:dyDescent="0.2">
      <c r="A388" s="130"/>
      <c r="B388" s="20" t="s">
        <v>8</v>
      </c>
      <c r="C388" s="361" t="s">
        <v>1215</v>
      </c>
      <c r="D388" s="360" t="s">
        <v>0</v>
      </c>
      <c r="E388" s="40" t="s">
        <v>8</v>
      </c>
      <c r="F388" s="21" t="s">
        <v>8</v>
      </c>
      <c r="G388" s="20"/>
      <c r="H388" s="44"/>
      <c r="I388" s="20"/>
      <c r="J388" s="20"/>
      <c r="K388" s="161"/>
    </row>
    <row r="389" spans="1:11" hidden="1" outlineLevel="1" x14ac:dyDescent="0.2">
      <c r="A389" s="130"/>
      <c r="B389" s="20" t="s">
        <v>8</v>
      </c>
      <c r="C389" s="361" t="s">
        <v>1215</v>
      </c>
      <c r="D389" s="360" t="s">
        <v>0</v>
      </c>
      <c r="E389" s="40" t="s">
        <v>8</v>
      </c>
      <c r="F389" s="21" t="s">
        <v>8</v>
      </c>
      <c r="G389" s="20"/>
      <c r="H389" s="44"/>
      <c r="I389" s="20"/>
      <c r="J389" s="20"/>
      <c r="K389" s="161"/>
    </row>
    <row r="390" spans="1:11" hidden="1" outlineLevel="1" x14ac:dyDescent="0.2">
      <c r="A390" s="130"/>
      <c r="B390" s="20" t="s">
        <v>8</v>
      </c>
      <c r="C390" s="361" t="s">
        <v>1215</v>
      </c>
      <c r="D390" s="360" t="s">
        <v>0</v>
      </c>
      <c r="E390" s="40" t="s">
        <v>8</v>
      </c>
      <c r="F390" s="21" t="s">
        <v>8</v>
      </c>
      <c r="G390" s="20"/>
      <c r="H390" s="44"/>
      <c r="I390" s="20"/>
      <c r="J390" s="20"/>
      <c r="K390" s="161"/>
    </row>
    <row r="391" spans="1:11" hidden="1" outlineLevel="1" x14ac:dyDescent="0.2">
      <c r="A391" s="130"/>
      <c r="B391" s="20" t="s">
        <v>8</v>
      </c>
      <c r="C391" s="361" t="s">
        <v>1215</v>
      </c>
      <c r="D391" s="360"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6.25" thickTop="1" x14ac:dyDescent="0.2">
      <c r="A393" s="127"/>
      <c r="B393" s="128"/>
      <c r="C393" s="128"/>
      <c r="D393" s="128"/>
      <c r="E393" s="125"/>
      <c r="F393" s="125"/>
      <c r="G393" s="125"/>
      <c r="H393" s="39"/>
      <c r="I393" s="124" t="s">
        <v>627</v>
      </c>
      <c r="J393" s="124" t="s">
        <v>628</v>
      </c>
      <c r="K393" s="125"/>
    </row>
    <row r="394" spans="1:11" ht="55.5" customHeight="1" thickBot="1" x14ac:dyDescent="0.25">
      <c r="A394" s="129">
        <v>16</v>
      </c>
      <c r="B394" s="408" t="s">
        <v>636</v>
      </c>
      <c r="C394" s="409"/>
      <c r="D394" s="410"/>
      <c r="E394" s="177" t="str">
        <f>Procedimenti!A32</f>
        <v>a.16</v>
      </c>
      <c r="F394" s="119" t="s">
        <v>3</v>
      </c>
      <c r="G394" s="392" t="s">
        <v>0</v>
      </c>
      <c r="H394" s="393"/>
      <c r="I394" s="120" t="str">
        <f>IF('Val A'!L49="--",'Val A'!AA49,'Val A'!L49)</f>
        <v>--</v>
      </c>
      <c r="J394" s="121" t="str">
        <f>IF('Val A'!P49="--",'Val A'!AK49,'Val A'!P49)</f>
        <v>--</v>
      </c>
      <c r="K394" s="125"/>
    </row>
    <row r="395" spans="1:11" ht="57.75" hidden="1" customHeight="1" outlineLevel="1" thickTop="1" x14ac:dyDescent="0.2">
      <c r="A395" s="129"/>
      <c r="B395" s="406" t="s">
        <v>629</v>
      </c>
      <c r="C395" s="407"/>
      <c r="D395" s="407"/>
      <c r="E395" s="164"/>
      <c r="F395" s="117" t="s">
        <v>630</v>
      </c>
      <c r="G395" s="389" t="s">
        <v>0</v>
      </c>
      <c r="H395" s="390"/>
      <c r="I395" s="390"/>
      <c r="J395" s="391"/>
      <c r="K395" s="125"/>
    </row>
    <row r="396" spans="1:11" ht="7.5" hidden="1" customHeight="1" outlineLevel="1" x14ac:dyDescent="0.2">
      <c r="A396" s="129"/>
      <c r="B396" s="122"/>
      <c r="C396" s="32"/>
      <c r="D396" s="32"/>
      <c r="E396" s="32"/>
      <c r="F396" s="32"/>
      <c r="G396" s="33"/>
      <c r="H396" s="34"/>
      <c r="I396" s="34"/>
      <c r="J396" s="123"/>
      <c r="K396" s="125"/>
    </row>
    <row r="397" spans="1:11" ht="60" hidden="1" customHeight="1" outlineLevel="1" x14ac:dyDescent="0.2">
      <c r="A397" s="130"/>
      <c r="B397" s="19" t="s">
        <v>660</v>
      </c>
      <c r="C397" s="359" t="s">
        <v>1218</v>
      </c>
      <c r="D397" s="362" t="s">
        <v>1216</v>
      </c>
      <c r="E397" s="19" t="s">
        <v>70</v>
      </c>
      <c r="F397" s="19" t="s">
        <v>631</v>
      </c>
      <c r="G397" s="19" t="s">
        <v>66</v>
      </c>
      <c r="H397" s="19" t="s">
        <v>632</v>
      </c>
      <c r="I397" s="19" t="s">
        <v>633</v>
      </c>
      <c r="J397" s="19" t="s">
        <v>634</v>
      </c>
      <c r="K397" s="161"/>
    </row>
    <row r="398" spans="1:11" hidden="1" outlineLevel="1" x14ac:dyDescent="0.2">
      <c r="A398" s="130"/>
      <c r="B398" s="20" t="s">
        <v>8</v>
      </c>
      <c r="C398" s="361" t="s">
        <v>1215</v>
      </c>
      <c r="D398" s="360" t="s">
        <v>0</v>
      </c>
      <c r="E398" s="40" t="s">
        <v>8</v>
      </c>
      <c r="F398" s="21" t="s">
        <v>8</v>
      </c>
      <c r="G398" s="20"/>
      <c r="H398" s="44"/>
      <c r="I398" s="20"/>
      <c r="J398" s="20"/>
      <c r="K398" s="161"/>
    </row>
    <row r="399" spans="1:11" hidden="1" outlineLevel="1" x14ac:dyDescent="0.2">
      <c r="A399" s="130"/>
      <c r="B399" s="20" t="s">
        <v>8</v>
      </c>
      <c r="C399" s="361" t="s">
        <v>1215</v>
      </c>
      <c r="D399" s="360" t="s">
        <v>0</v>
      </c>
      <c r="E399" s="40" t="s">
        <v>8</v>
      </c>
      <c r="F399" s="21" t="s">
        <v>8</v>
      </c>
      <c r="G399" s="20"/>
      <c r="H399" s="44"/>
      <c r="I399" s="20"/>
      <c r="J399" s="20"/>
      <c r="K399" s="161"/>
    </row>
    <row r="400" spans="1:11" hidden="1" outlineLevel="1" x14ac:dyDescent="0.2">
      <c r="A400" s="130"/>
      <c r="B400" s="20" t="s">
        <v>8</v>
      </c>
      <c r="C400" s="361" t="s">
        <v>1215</v>
      </c>
      <c r="D400" s="360" t="s">
        <v>0</v>
      </c>
      <c r="E400" s="40" t="s">
        <v>8</v>
      </c>
      <c r="F400" s="21" t="s">
        <v>8</v>
      </c>
      <c r="G400" s="20"/>
      <c r="H400" s="44"/>
      <c r="I400" s="20"/>
      <c r="J400" s="20"/>
      <c r="K400" s="161"/>
    </row>
    <row r="401" spans="1:11" hidden="1" outlineLevel="1" x14ac:dyDescent="0.2">
      <c r="A401" s="130"/>
      <c r="B401" s="20" t="s">
        <v>8</v>
      </c>
      <c r="C401" s="361" t="s">
        <v>1215</v>
      </c>
      <c r="D401" s="360" t="s">
        <v>0</v>
      </c>
      <c r="E401" s="40" t="s">
        <v>8</v>
      </c>
      <c r="F401" s="21" t="s">
        <v>8</v>
      </c>
      <c r="G401" s="20"/>
      <c r="H401" s="44"/>
      <c r="I401" s="20"/>
      <c r="J401" s="20"/>
      <c r="K401" s="161"/>
    </row>
    <row r="402" spans="1:11" hidden="1" outlineLevel="1" x14ac:dyDescent="0.2">
      <c r="A402" s="130"/>
      <c r="B402" s="20" t="s">
        <v>8</v>
      </c>
      <c r="C402" s="361" t="s">
        <v>1215</v>
      </c>
      <c r="D402" s="360" t="s">
        <v>0</v>
      </c>
      <c r="E402" s="40" t="s">
        <v>8</v>
      </c>
      <c r="F402" s="21" t="s">
        <v>8</v>
      </c>
      <c r="G402" s="20"/>
      <c r="H402" s="44"/>
      <c r="I402" s="20"/>
      <c r="J402" s="20"/>
      <c r="K402" s="161"/>
    </row>
    <row r="403" spans="1:11" hidden="1" outlineLevel="1" x14ac:dyDescent="0.2">
      <c r="A403" s="130"/>
      <c r="B403" s="20" t="s">
        <v>8</v>
      </c>
      <c r="C403" s="361" t="s">
        <v>1215</v>
      </c>
      <c r="D403" s="360" t="s">
        <v>0</v>
      </c>
      <c r="E403" s="40" t="s">
        <v>8</v>
      </c>
      <c r="F403" s="21" t="s">
        <v>8</v>
      </c>
      <c r="G403" s="20"/>
      <c r="H403" s="44"/>
      <c r="I403" s="20"/>
      <c r="J403" s="20"/>
      <c r="K403" s="161"/>
    </row>
    <row r="404" spans="1:11" hidden="1" outlineLevel="1" x14ac:dyDescent="0.2">
      <c r="A404" s="130"/>
      <c r="B404" s="20" t="s">
        <v>8</v>
      </c>
      <c r="C404" s="361" t="s">
        <v>1215</v>
      </c>
      <c r="D404" s="360" t="s">
        <v>0</v>
      </c>
      <c r="E404" s="40" t="s">
        <v>8</v>
      </c>
      <c r="F404" s="21" t="s">
        <v>8</v>
      </c>
      <c r="G404" s="20"/>
      <c r="H404" s="44"/>
      <c r="I404" s="20"/>
      <c r="J404" s="20"/>
      <c r="K404" s="161"/>
    </row>
    <row r="405" spans="1:11" hidden="1" outlineLevel="1" x14ac:dyDescent="0.2">
      <c r="A405" s="130"/>
      <c r="B405" s="20" t="s">
        <v>8</v>
      </c>
      <c r="C405" s="361" t="s">
        <v>1215</v>
      </c>
      <c r="D405" s="360" t="s">
        <v>0</v>
      </c>
      <c r="E405" s="40" t="s">
        <v>8</v>
      </c>
      <c r="F405" s="21" t="s">
        <v>8</v>
      </c>
      <c r="G405" s="20"/>
      <c r="H405" s="44"/>
      <c r="I405" s="20"/>
      <c r="J405" s="20"/>
      <c r="K405" s="161"/>
    </row>
    <row r="406" spans="1:11" hidden="1" outlineLevel="1" x14ac:dyDescent="0.2">
      <c r="A406" s="130"/>
      <c r="B406" s="20" t="s">
        <v>8</v>
      </c>
      <c r="C406" s="361" t="s">
        <v>1215</v>
      </c>
      <c r="D406" s="360" t="s">
        <v>0</v>
      </c>
      <c r="E406" s="40" t="s">
        <v>8</v>
      </c>
      <c r="F406" s="21" t="s">
        <v>8</v>
      </c>
      <c r="G406" s="20"/>
      <c r="H406" s="44"/>
      <c r="I406" s="20"/>
      <c r="J406" s="20"/>
      <c r="K406" s="161"/>
    </row>
    <row r="407" spans="1:11" hidden="1" outlineLevel="1" x14ac:dyDescent="0.2">
      <c r="A407" s="130"/>
      <c r="B407" s="20" t="s">
        <v>8</v>
      </c>
      <c r="C407" s="361" t="s">
        <v>1215</v>
      </c>
      <c r="D407" s="360" t="s">
        <v>0</v>
      </c>
      <c r="E407" s="40" t="s">
        <v>8</v>
      </c>
      <c r="F407" s="21" t="s">
        <v>8</v>
      </c>
      <c r="G407" s="20"/>
      <c r="H407" s="44"/>
      <c r="I407" s="20"/>
      <c r="J407" s="20"/>
      <c r="K407" s="161"/>
    </row>
    <row r="408" spans="1:11" hidden="1" outlineLevel="1" x14ac:dyDescent="0.2">
      <c r="A408" s="130"/>
      <c r="B408" s="20" t="s">
        <v>8</v>
      </c>
      <c r="C408" s="361" t="s">
        <v>1215</v>
      </c>
      <c r="D408" s="360" t="s">
        <v>0</v>
      </c>
      <c r="E408" s="40" t="s">
        <v>8</v>
      </c>
      <c r="F408" s="21" t="s">
        <v>8</v>
      </c>
      <c r="G408" s="20"/>
      <c r="H408" s="44"/>
      <c r="I408" s="20"/>
      <c r="J408" s="20"/>
      <c r="K408" s="161"/>
    </row>
    <row r="409" spans="1:11" hidden="1" outlineLevel="1" x14ac:dyDescent="0.2">
      <c r="A409" s="130"/>
      <c r="B409" s="20" t="s">
        <v>8</v>
      </c>
      <c r="C409" s="361" t="s">
        <v>1215</v>
      </c>
      <c r="D409" s="360" t="s">
        <v>0</v>
      </c>
      <c r="E409" s="40" t="s">
        <v>8</v>
      </c>
      <c r="F409" s="21" t="s">
        <v>8</v>
      </c>
      <c r="G409" s="20"/>
      <c r="H409" s="44"/>
      <c r="I409" s="20"/>
      <c r="J409" s="20"/>
      <c r="K409" s="161"/>
    </row>
    <row r="410" spans="1:11" hidden="1" outlineLevel="1" x14ac:dyDescent="0.2">
      <c r="A410" s="130"/>
      <c r="B410" s="20" t="s">
        <v>8</v>
      </c>
      <c r="C410" s="361" t="s">
        <v>1215</v>
      </c>
      <c r="D410" s="360" t="s">
        <v>0</v>
      </c>
      <c r="E410" s="40" t="s">
        <v>8</v>
      </c>
      <c r="F410" s="21" t="s">
        <v>8</v>
      </c>
      <c r="G410" s="20"/>
      <c r="H410" s="44"/>
      <c r="I410" s="20"/>
      <c r="J410" s="20"/>
      <c r="K410" s="161"/>
    </row>
    <row r="411" spans="1:11" hidden="1" outlineLevel="1" x14ac:dyDescent="0.2">
      <c r="A411" s="130"/>
      <c r="B411" s="20" t="s">
        <v>8</v>
      </c>
      <c r="C411" s="361" t="s">
        <v>1215</v>
      </c>
      <c r="D411" s="360" t="s">
        <v>0</v>
      </c>
      <c r="E411" s="40" t="s">
        <v>8</v>
      </c>
      <c r="F411" s="21" t="s">
        <v>8</v>
      </c>
      <c r="G411" s="20"/>
      <c r="H411" s="44"/>
      <c r="I411" s="20"/>
      <c r="J411" s="20"/>
      <c r="K411" s="161"/>
    </row>
    <row r="412" spans="1:11" hidden="1" outlineLevel="1" x14ac:dyDescent="0.2">
      <c r="A412" s="130"/>
      <c r="B412" s="20" t="s">
        <v>8</v>
      </c>
      <c r="C412" s="361" t="s">
        <v>1215</v>
      </c>
      <c r="D412" s="360" t="s">
        <v>0</v>
      </c>
      <c r="E412" s="40" t="s">
        <v>8</v>
      </c>
      <c r="F412" s="21" t="s">
        <v>8</v>
      </c>
      <c r="G412" s="20"/>
      <c r="H412" s="44"/>
      <c r="I412" s="20"/>
      <c r="J412" s="20"/>
      <c r="K412" s="161"/>
    </row>
    <row r="413" spans="1:11" hidden="1" outlineLevel="1" x14ac:dyDescent="0.2">
      <c r="A413" s="130"/>
      <c r="B413" s="20" t="s">
        <v>8</v>
      </c>
      <c r="C413" s="361" t="s">
        <v>1215</v>
      </c>
      <c r="D413" s="360" t="s">
        <v>0</v>
      </c>
      <c r="E413" s="40" t="s">
        <v>8</v>
      </c>
      <c r="F413" s="21" t="s">
        <v>8</v>
      </c>
      <c r="G413" s="20"/>
      <c r="H413" s="44"/>
      <c r="I413" s="20"/>
      <c r="J413" s="20"/>
      <c r="K413" s="161"/>
    </row>
    <row r="414" spans="1:11" hidden="1" outlineLevel="1" x14ac:dyDescent="0.2">
      <c r="A414" s="130"/>
      <c r="B414" s="20" t="s">
        <v>8</v>
      </c>
      <c r="C414" s="361" t="s">
        <v>1215</v>
      </c>
      <c r="D414" s="360" t="s">
        <v>0</v>
      </c>
      <c r="E414" s="40" t="s">
        <v>8</v>
      </c>
      <c r="F414" s="21" t="s">
        <v>8</v>
      </c>
      <c r="G414" s="20"/>
      <c r="H414" s="44"/>
      <c r="I414" s="20"/>
      <c r="J414" s="20"/>
      <c r="K414" s="161"/>
    </row>
    <row r="415" spans="1:11" hidden="1" outlineLevel="1" x14ac:dyDescent="0.2">
      <c r="A415" s="130"/>
      <c r="B415" s="20" t="s">
        <v>8</v>
      </c>
      <c r="C415" s="361" t="s">
        <v>1215</v>
      </c>
      <c r="D415" s="360" t="s">
        <v>0</v>
      </c>
      <c r="E415" s="40" t="s">
        <v>8</v>
      </c>
      <c r="F415" s="21" t="s">
        <v>8</v>
      </c>
      <c r="G415" s="20"/>
      <c r="H415" s="44"/>
      <c r="I415" s="20"/>
      <c r="J415" s="20"/>
      <c r="K415" s="161"/>
    </row>
    <row r="416" spans="1:11" hidden="1" outlineLevel="1" x14ac:dyDescent="0.2">
      <c r="A416" s="130"/>
      <c r="B416" s="20" t="s">
        <v>8</v>
      </c>
      <c r="C416" s="361" t="s">
        <v>1215</v>
      </c>
      <c r="D416" s="360" t="s">
        <v>0</v>
      </c>
      <c r="E416" s="40" t="s">
        <v>8</v>
      </c>
      <c r="F416" s="21" t="s">
        <v>8</v>
      </c>
      <c r="G416" s="20"/>
      <c r="H416" s="44"/>
      <c r="I416" s="20"/>
      <c r="J416" s="20"/>
      <c r="K416" s="161"/>
    </row>
    <row r="417" spans="1:11" hidden="1" outlineLevel="1" x14ac:dyDescent="0.2">
      <c r="A417" s="130"/>
      <c r="B417" s="20" t="s">
        <v>8</v>
      </c>
      <c r="C417" s="361" t="s">
        <v>1215</v>
      </c>
      <c r="D417" s="360"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6.25" thickTop="1" x14ac:dyDescent="0.2">
      <c r="A419" s="127"/>
      <c r="B419" s="128"/>
      <c r="C419" s="128"/>
      <c r="D419" s="128"/>
      <c r="E419" s="125"/>
      <c r="F419" s="125"/>
      <c r="G419" s="125"/>
      <c r="H419" s="39"/>
      <c r="I419" s="124" t="s">
        <v>627</v>
      </c>
      <c r="J419" s="124" t="s">
        <v>628</v>
      </c>
      <c r="K419" s="125"/>
    </row>
    <row r="420" spans="1:11" ht="55.5" customHeight="1" thickBot="1" x14ac:dyDescent="0.25">
      <c r="A420" s="129">
        <v>17</v>
      </c>
      <c r="B420" s="408" t="s">
        <v>636</v>
      </c>
      <c r="C420" s="409"/>
      <c r="D420" s="410"/>
      <c r="E420" s="177" t="str">
        <f>Procedimenti!A33</f>
        <v>a.17</v>
      </c>
      <c r="F420" s="119" t="s">
        <v>3</v>
      </c>
      <c r="G420" s="392" t="s">
        <v>0</v>
      </c>
      <c r="H420" s="393"/>
      <c r="I420" s="120" t="str">
        <f>IF('Val A'!L52="--",'Val A'!AA52,'Val A'!L52)</f>
        <v>--</v>
      </c>
      <c r="J420" s="121" t="str">
        <f>IF('Val A'!P52="--",'Val A'!AK52,'Val A'!P52)</f>
        <v>--</v>
      </c>
      <c r="K420" s="125"/>
    </row>
    <row r="421" spans="1:11" ht="57.75" hidden="1" customHeight="1" outlineLevel="1" thickTop="1" x14ac:dyDescent="0.2">
      <c r="A421" s="129"/>
      <c r="B421" s="406" t="s">
        <v>629</v>
      </c>
      <c r="C421" s="407"/>
      <c r="D421" s="407"/>
      <c r="E421" s="164"/>
      <c r="F421" s="117" t="s">
        <v>630</v>
      </c>
      <c r="G421" s="389" t="s">
        <v>0</v>
      </c>
      <c r="H421" s="390"/>
      <c r="I421" s="390"/>
      <c r="J421" s="391"/>
      <c r="K421" s="125"/>
    </row>
    <row r="422" spans="1:11" ht="7.5" hidden="1" customHeight="1" outlineLevel="1" x14ac:dyDescent="0.2">
      <c r="A422" s="129"/>
      <c r="B422" s="122"/>
      <c r="C422" s="32"/>
      <c r="D422" s="32"/>
      <c r="E422" s="32"/>
      <c r="F422" s="32"/>
      <c r="G422" s="33"/>
      <c r="H422" s="34"/>
      <c r="I422" s="34"/>
      <c r="J422" s="123"/>
      <c r="K422" s="125"/>
    </row>
    <row r="423" spans="1:11" ht="58.5" hidden="1" customHeight="1" outlineLevel="1" x14ac:dyDescent="0.2">
      <c r="A423" s="130"/>
      <c r="B423" s="19" t="s">
        <v>660</v>
      </c>
      <c r="C423" s="359" t="s">
        <v>1218</v>
      </c>
      <c r="D423" s="362" t="s">
        <v>1216</v>
      </c>
      <c r="E423" s="19" t="s">
        <v>70</v>
      </c>
      <c r="F423" s="19" t="s">
        <v>631</v>
      </c>
      <c r="G423" s="19" t="s">
        <v>66</v>
      </c>
      <c r="H423" s="19" t="s">
        <v>632</v>
      </c>
      <c r="I423" s="19" t="s">
        <v>633</v>
      </c>
      <c r="J423" s="19" t="s">
        <v>634</v>
      </c>
      <c r="K423" s="161"/>
    </row>
    <row r="424" spans="1:11" hidden="1" outlineLevel="1" x14ac:dyDescent="0.2">
      <c r="A424" s="130"/>
      <c r="B424" s="20" t="s">
        <v>8</v>
      </c>
      <c r="C424" s="361" t="s">
        <v>1215</v>
      </c>
      <c r="D424" s="360" t="s">
        <v>0</v>
      </c>
      <c r="E424" s="40" t="s">
        <v>8</v>
      </c>
      <c r="F424" s="21" t="s">
        <v>8</v>
      </c>
      <c r="G424" s="20"/>
      <c r="H424" s="44"/>
      <c r="I424" s="20"/>
      <c r="J424" s="20"/>
      <c r="K424" s="161"/>
    </row>
    <row r="425" spans="1:11" hidden="1" outlineLevel="1" x14ac:dyDescent="0.2">
      <c r="A425" s="130"/>
      <c r="B425" s="20" t="s">
        <v>8</v>
      </c>
      <c r="C425" s="361" t="s">
        <v>1215</v>
      </c>
      <c r="D425" s="360" t="s">
        <v>0</v>
      </c>
      <c r="E425" s="40" t="s">
        <v>8</v>
      </c>
      <c r="F425" s="21" t="s">
        <v>8</v>
      </c>
      <c r="G425" s="20"/>
      <c r="H425" s="44"/>
      <c r="I425" s="20"/>
      <c r="J425" s="20"/>
      <c r="K425" s="161"/>
    </row>
    <row r="426" spans="1:11" hidden="1" outlineLevel="1" x14ac:dyDescent="0.2">
      <c r="A426" s="130"/>
      <c r="B426" s="20" t="s">
        <v>8</v>
      </c>
      <c r="C426" s="361" t="s">
        <v>1215</v>
      </c>
      <c r="D426" s="360" t="s">
        <v>0</v>
      </c>
      <c r="E426" s="40" t="s">
        <v>8</v>
      </c>
      <c r="F426" s="21" t="s">
        <v>8</v>
      </c>
      <c r="G426" s="20"/>
      <c r="H426" s="44"/>
      <c r="I426" s="20"/>
      <c r="J426" s="20"/>
      <c r="K426" s="161"/>
    </row>
    <row r="427" spans="1:11" hidden="1" outlineLevel="1" x14ac:dyDescent="0.2">
      <c r="A427" s="130"/>
      <c r="B427" s="20" t="s">
        <v>8</v>
      </c>
      <c r="C427" s="361" t="s">
        <v>1215</v>
      </c>
      <c r="D427" s="360" t="s">
        <v>0</v>
      </c>
      <c r="E427" s="40" t="s">
        <v>8</v>
      </c>
      <c r="F427" s="21" t="s">
        <v>8</v>
      </c>
      <c r="G427" s="20"/>
      <c r="H427" s="44"/>
      <c r="I427" s="20"/>
      <c r="J427" s="20"/>
      <c r="K427" s="161"/>
    </row>
    <row r="428" spans="1:11" hidden="1" outlineLevel="1" x14ac:dyDescent="0.2">
      <c r="A428" s="130"/>
      <c r="B428" s="20" t="s">
        <v>8</v>
      </c>
      <c r="C428" s="361" t="s">
        <v>1215</v>
      </c>
      <c r="D428" s="360" t="s">
        <v>0</v>
      </c>
      <c r="E428" s="40" t="s">
        <v>8</v>
      </c>
      <c r="F428" s="21" t="s">
        <v>8</v>
      </c>
      <c r="G428" s="20"/>
      <c r="H428" s="44"/>
      <c r="I428" s="20"/>
      <c r="J428" s="20"/>
      <c r="K428" s="161"/>
    </row>
    <row r="429" spans="1:11" hidden="1" outlineLevel="1" x14ac:dyDescent="0.2">
      <c r="A429" s="130"/>
      <c r="B429" s="20" t="s">
        <v>8</v>
      </c>
      <c r="C429" s="361" t="s">
        <v>1215</v>
      </c>
      <c r="D429" s="360" t="s">
        <v>0</v>
      </c>
      <c r="E429" s="40" t="s">
        <v>8</v>
      </c>
      <c r="F429" s="21" t="s">
        <v>8</v>
      </c>
      <c r="G429" s="20"/>
      <c r="H429" s="44"/>
      <c r="I429" s="20"/>
      <c r="J429" s="20"/>
      <c r="K429" s="161"/>
    </row>
    <row r="430" spans="1:11" hidden="1" outlineLevel="1" x14ac:dyDescent="0.2">
      <c r="A430" s="130"/>
      <c r="B430" s="20" t="s">
        <v>8</v>
      </c>
      <c r="C430" s="361" t="s">
        <v>1215</v>
      </c>
      <c r="D430" s="360" t="s">
        <v>0</v>
      </c>
      <c r="E430" s="40" t="s">
        <v>8</v>
      </c>
      <c r="F430" s="21" t="s">
        <v>8</v>
      </c>
      <c r="G430" s="20"/>
      <c r="H430" s="44"/>
      <c r="I430" s="20"/>
      <c r="J430" s="20"/>
      <c r="K430" s="161"/>
    </row>
    <row r="431" spans="1:11" hidden="1" outlineLevel="1" x14ac:dyDescent="0.2">
      <c r="A431" s="130"/>
      <c r="B431" s="20" t="s">
        <v>8</v>
      </c>
      <c r="C431" s="361" t="s">
        <v>1215</v>
      </c>
      <c r="D431" s="360" t="s">
        <v>0</v>
      </c>
      <c r="E431" s="40" t="s">
        <v>8</v>
      </c>
      <c r="F431" s="21" t="s">
        <v>8</v>
      </c>
      <c r="G431" s="20"/>
      <c r="H431" s="44"/>
      <c r="I431" s="20"/>
      <c r="J431" s="20"/>
      <c r="K431" s="161"/>
    </row>
    <row r="432" spans="1:11" hidden="1" outlineLevel="1" x14ac:dyDescent="0.2">
      <c r="A432" s="130"/>
      <c r="B432" s="20" t="s">
        <v>8</v>
      </c>
      <c r="C432" s="361" t="s">
        <v>1215</v>
      </c>
      <c r="D432" s="360" t="s">
        <v>0</v>
      </c>
      <c r="E432" s="40" t="s">
        <v>8</v>
      </c>
      <c r="F432" s="21" t="s">
        <v>8</v>
      </c>
      <c r="G432" s="20"/>
      <c r="H432" s="44"/>
      <c r="I432" s="20"/>
      <c r="J432" s="20"/>
      <c r="K432" s="161"/>
    </row>
    <row r="433" spans="1:11" hidden="1" outlineLevel="1" x14ac:dyDescent="0.2">
      <c r="A433" s="130"/>
      <c r="B433" s="20" t="s">
        <v>8</v>
      </c>
      <c r="C433" s="361" t="s">
        <v>1215</v>
      </c>
      <c r="D433" s="360" t="s">
        <v>0</v>
      </c>
      <c r="E433" s="40" t="s">
        <v>8</v>
      </c>
      <c r="F433" s="21" t="s">
        <v>8</v>
      </c>
      <c r="G433" s="20"/>
      <c r="H433" s="44"/>
      <c r="I433" s="20"/>
      <c r="J433" s="20"/>
      <c r="K433" s="161"/>
    </row>
    <row r="434" spans="1:11" hidden="1" outlineLevel="1" x14ac:dyDescent="0.2">
      <c r="A434" s="130"/>
      <c r="B434" s="20" t="s">
        <v>8</v>
      </c>
      <c r="C434" s="361" t="s">
        <v>1215</v>
      </c>
      <c r="D434" s="360" t="s">
        <v>0</v>
      </c>
      <c r="E434" s="40" t="s">
        <v>8</v>
      </c>
      <c r="F434" s="21" t="s">
        <v>8</v>
      </c>
      <c r="G434" s="20"/>
      <c r="H434" s="44"/>
      <c r="I434" s="20"/>
      <c r="J434" s="20"/>
      <c r="K434" s="161"/>
    </row>
    <row r="435" spans="1:11" hidden="1" outlineLevel="1" x14ac:dyDescent="0.2">
      <c r="A435" s="130"/>
      <c r="B435" s="20" t="s">
        <v>8</v>
      </c>
      <c r="C435" s="361" t="s">
        <v>1215</v>
      </c>
      <c r="D435" s="360" t="s">
        <v>0</v>
      </c>
      <c r="E435" s="40" t="s">
        <v>8</v>
      </c>
      <c r="F435" s="21" t="s">
        <v>8</v>
      </c>
      <c r="G435" s="20"/>
      <c r="H435" s="44"/>
      <c r="I435" s="20"/>
      <c r="J435" s="20"/>
      <c r="K435" s="161"/>
    </row>
    <row r="436" spans="1:11" hidden="1" outlineLevel="1" x14ac:dyDescent="0.2">
      <c r="A436" s="130"/>
      <c r="B436" s="20" t="s">
        <v>8</v>
      </c>
      <c r="C436" s="361" t="s">
        <v>1215</v>
      </c>
      <c r="D436" s="360" t="s">
        <v>0</v>
      </c>
      <c r="E436" s="40" t="s">
        <v>8</v>
      </c>
      <c r="F436" s="21" t="s">
        <v>8</v>
      </c>
      <c r="G436" s="20"/>
      <c r="H436" s="44"/>
      <c r="I436" s="20"/>
      <c r="J436" s="20"/>
      <c r="K436" s="161"/>
    </row>
    <row r="437" spans="1:11" hidden="1" outlineLevel="1" x14ac:dyDescent="0.2">
      <c r="A437" s="130"/>
      <c r="B437" s="20" t="s">
        <v>8</v>
      </c>
      <c r="C437" s="361" t="s">
        <v>1215</v>
      </c>
      <c r="D437" s="360" t="s">
        <v>0</v>
      </c>
      <c r="E437" s="40" t="s">
        <v>8</v>
      </c>
      <c r="F437" s="21" t="s">
        <v>8</v>
      </c>
      <c r="G437" s="20"/>
      <c r="H437" s="44"/>
      <c r="I437" s="20"/>
      <c r="J437" s="20"/>
      <c r="K437" s="161"/>
    </row>
    <row r="438" spans="1:11" hidden="1" outlineLevel="1" x14ac:dyDescent="0.2">
      <c r="A438" s="130"/>
      <c r="B438" s="20" t="s">
        <v>8</v>
      </c>
      <c r="C438" s="361" t="s">
        <v>1215</v>
      </c>
      <c r="D438" s="360" t="s">
        <v>0</v>
      </c>
      <c r="E438" s="40" t="s">
        <v>8</v>
      </c>
      <c r="F438" s="21" t="s">
        <v>8</v>
      </c>
      <c r="G438" s="20"/>
      <c r="H438" s="44"/>
      <c r="I438" s="20"/>
      <c r="J438" s="20"/>
      <c r="K438" s="161"/>
    </row>
    <row r="439" spans="1:11" hidden="1" outlineLevel="1" x14ac:dyDescent="0.2">
      <c r="A439" s="130"/>
      <c r="B439" s="20" t="s">
        <v>8</v>
      </c>
      <c r="C439" s="361" t="s">
        <v>1215</v>
      </c>
      <c r="D439" s="360" t="s">
        <v>0</v>
      </c>
      <c r="E439" s="40" t="s">
        <v>8</v>
      </c>
      <c r="F439" s="21" t="s">
        <v>8</v>
      </c>
      <c r="G439" s="20"/>
      <c r="H439" s="44"/>
      <c r="I439" s="20"/>
      <c r="J439" s="20"/>
      <c r="K439" s="161"/>
    </row>
    <row r="440" spans="1:11" hidden="1" outlineLevel="1" x14ac:dyDescent="0.2">
      <c r="A440" s="130"/>
      <c r="B440" s="20" t="s">
        <v>8</v>
      </c>
      <c r="C440" s="361" t="s">
        <v>1215</v>
      </c>
      <c r="D440" s="360" t="s">
        <v>0</v>
      </c>
      <c r="E440" s="40" t="s">
        <v>8</v>
      </c>
      <c r="F440" s="21" t="s">
        <v>8</v>
      </c>
      <c r="G440" s="20"/>
      <c r="H440" s="44"/>
      <c r="I440" s="20"/>
      <c r="J440" s="20"/>
      <c r="K440" s="161"/>
    </row>
    <row r="441" spans="1:11" hidden="1" outlineLevel="1" x14ac:dyDescent="0.2">
      <c r="A441" s="130"/>
      <c r="B441" s="20" t="s">
        <v>8</v>
      </c>
      <c r="C441" s="361" t="s">
        <v>1215</v>
      </c>
      <c r="D441" s="360" t="s">
        <v>0</v>
      </c>
      <c r="E441" s="40" t="s">
        <v>8</v>
      </c>
      <c r="F441" s="21" t="s">
        <v>8</v>
      </c>
      <c r="G441" s="20"/>
      <c r="H441" s="44"/>
      <c r="I441" s="20"/>
      <c r="J441" s="20"/>
      <c r="K441" s="161"/>
    </row>
    <row r="442" spans="1:11" hidden="1" outlineLevel="1" x14ac:dyDescent="0.2">
      <c r="A442" s="130"/>
      <c r="B442" s="20" t="s">
        <v>8</v>
      </c>
      <c r="C442" s="361" t="s">
        <v>1215</v>
      </c>
      <c r="D442" s="360" t="s">
        <v>0</v>
      </c>
      <c r="E442" s="40" t="s">
        <v>8</v>
      </c>
      <c r="F442" s="21" t="s">
        <v>8</v>
      </c>
      <c r="G442" s="20"/>
      <c r="H442" s="44"/>
      <c r="I442" s="20"/>
      <c r="J442" s="20"/>
      <c r="K442" s="161"/>
    </row>
    <row r="443" spans="1:11" hidden="1" outlineLevel="1" x14ac:dyDescent="0.2">
      <c r="A443" s="130"/>
      <c r="B443" s="20" t="s">
        <v>8</v>
      </c>
      <c r="C443" s="361" t="s">
        <v>1215</v>
      </c>
      <c r="D443" s="360"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6.25" thickTop="1" x14ac:dyDescent="0.2">
      <c r="A445" s="127"/>
      <c r="B445" s="128"/>
      <c r="C445" s="128"/>
      <c r="D445" s="128"/>
      <c r="E445" s="125"/>
      <c r="F445" s="125"/>
      <c r="G445" s="125"/>
      <c r="H445" s="39"/>
      <c r="I445" s="124" t="s">
        <v>627</v>
      </c>
      <c r="J445" s="124" t="s">
        <v>628</v>
      </c>
      <c r="K445" s="125"/>
    </row>
    <row r="446" spans="1:11" ht="55.5" customHeight="1" thickBot="1" x14ac:dyDescent="0.25">
      <c r="A446" s="129">
        <v>18</v>
      </c>
      <c r="B446" s="408" t="s">
        <v>636</v>
      </c>
      <c r="C446" s="409"/>
      <c r="D446" s="410"/>
      <c r="E446" s="177" t="str">
        <f>Procedimenti!A34</f>
        <v>a.18</v>
      </c>
      <c r="F446" s="119" t="s">
        <v>3</v>
      </c>
      <c r="G446" s="392" t="s">
        <v>0</v>
      </c>
      <c r="H446" s="393"/>
      <c r="I446" s="120" t="str">
        <f>IF('Val A'!L55="--",'Val A'!AA55,'Val A'!L55)</f>
        <v>--</v>
      </c>
      <c r="J446" s="121" t="str">
        <f>IF('Val A'!P55="--",'Val A'!AK55,'Val A'!P55)</f>
        <v>--</v>
      </c>
      <c r="K446" s="125"/>
    </row>
    <row r="447" spans="1:11" ht="57.75" hidden="1" customHeight="1" outlineLevel="1" thickTop="1" x14ac:dyDescent="0.2">
      <c r="A447" s="129"/>
      <c r="B447" s="406" t="s">
        <v>629</v>
      </c>
      <c r="C447" s="407"/>
      <c r="D447" s="407"/>
      <c r="E447" s="164"/>
      <c r="F447" s="117" t="s">
        <v>630</v>
      </c>
      <c r="G447" s="389" t="s">
        <v>0</v>
      </c>
      <c r="H447" s="390"/>
      <c r="I447" s="390"/>
      <c r="J447" s="391"/>
      <c r="K447" s="125"/>
    </row>
    <row r="448" spans="1:11" ht="7.5" hidden="1" customHeight="1" outlineLevel="1" x14ac:dyDescent="0.2">
      <c r="A448" s="129"/>
      <c r="B448" s="122"/>
      <c r="C448" s="32"/>
      <c r="D448" s="32"/>
      <c r="E448" s="32"/>
      <c r="F448" s="32"/>
      <c r="G448" s="33"/>
      <c r="H448" s="34"/>
      <c r="I448" s="34"/>
      <c r="J448" s="123"/>
      <c r="K448" s="125"/>
    </row>
    <row r="449" spans="1:11" ht="57.75" hidden="1" customHeight="1" outlineLevel="1" x14ac:dyDescent="0.2">
      <c r="A449" s="130"/>
      <c r="B449" s="19" t="s">
        <v>660</v>
      </c>
      <c r="C449" s="359" t="s">
        <v>1218</v>
      </c>
      <c r="D449" s="362" t="s">
        <v>1216</v>
      </c>
      <c r="E449" s="19" t="s">
        <v>70</v>
      </c>
      <c r="F449" s="19" t="s">
        <v>631</v>
      </c>
      <c r="G449" s="19" t="s">
        <v>66</v>
      </c>
      <c r="H449" s="19" t="s">
        <v>632</v>
      </c>
      <c r="I449" s="19" t="s">
        <v>633</v>
      </c>
      <c r="J449" s="19" t="s">
        <v>634</v>
      </c>
      <c r="K449" s="161"/>
    </row>
    <row r="450" spans="1:11" hidden="1" outlineLevel="1" x14ac:dyDescent="0.2">
      <c r="A450" s="130"/>
      <c r="B450" s="20" t="s">
        <v>8</v>
      </c>
      <c r="C450" s="361" t="s">
        <v>1215</v>
      </c>
      <c r="D450" s="360" t="s">
        <v>0</v>
      </c>
      <c r="E450" s="40" t="s">
        <v>8</v>
      </c>
      <c r="F450" s="21" t="s">
        <v>8</v>
      </c>
      <c r="G450" s="20"/>
      <c r="H450" s="44"/>
      <c r="I450" s="20"/>
      <c r="J450" s="20"/>
      <c r="K450" s="161"/>
    </row>
    <row r="451" spans="1:11" hidden="1" outlineLevel="1" x14ac:dyDescent="0.2">
      <c r="A451" s="130"/>
      <c r="B451" s="20" t="s">
        <v>8</v>
      </c>
      <c r="C451" s="361" t="s">
        <v>1215</v>
      </c>
      <c r="D451" s="360" t="s">
        <v>0</v>
      </c>
      <c r="E451" s="40" t="s">
        <v>8</v>
      </c>
      <c r="F451" s="21" t="s">
        <v>8</v>
      </c>
      <c r="G451" s="20"/>
      <c r="H451" s="44"/>
      <c r="I451" s="20"/>
      <c r="J451" s="20"/>
      <c r="K451" s="161"/>
    </row>
    <row r="452" spans="1:11" hidden="1" outlineLevel="1" x14ac:dyDescent="0.2">
      <c r="A452" s="130"/>
      <c r="B452" s="20" t="s">
        <v>8</v>
      </c>
      <c r="C452" s="361" t="s">
        <v>1215</v>
      </c>
      <c r="D452" s="360" t="s">
        <v>0</v>
      </c>
      <c r="E452" s="40" t="s">
        <v>8</v>
      </c>
      <c r="F452" s="21" t="s">
        <v>8</v>
      </c>
      <c r="G452" s="20"/>
      <c r="H452" s="44"/>
      <c r="I452" s="20"/>
      <c r="J452" s="20"/>
      <c r="K452" s="161"/>
    </row>
    <row r="453" spans="1:11" hidden="1" outlineLevel="1" x14ac:dyDescent="0.2">
      <c r="A453" s="130"/>
      <c r="B453" s="20" t="s">
        <v>8</v>
      </c>
      <c r="C453" s="361" t="s">
        <v>1215</v>
      </c>
      <c r="D453" s="360" t="s">
        <v>0</v>
      </c>
      <c r="E453" s="40" t="s">
        <v>8</v>
      </c>
      <c r="F453" s="21" t="s">
        <v>8</v>
      </c>
      <c r="G453" s="20"/>
      <c r="H453" s="44"/>
      <c r="I453" s="20"/>
      <c r="J453" s="20"/>
      <c r="K453" s="161"/>
    </row>
    <row r="454" spans="1:11" hidden="1" outlineLevel="1" x14ac:dyDescent="0.2">
      <c r="A454" s="130"/>
      <c r="B454" s="20" t="s">
        <v>8</v>
      </c>
      <c r="C454" s="361" t="s">
        <v>1215</v>
      </c>
      <c r="D454" s="360" t="s">
        <v>0</v>
      </c>
      <c r="E454" s="40" t="s">
        <v>8</v>
      </c>
      <c r="F454" s="21" t="s">
        <v>8</v>
      </c>
      <c r="G454" s="20"/>
      <c r="H454" s="44"/>
      <c r="I454" s="20"/>
      <c r="J454" s="20"/>
      <c r="K454" s="161"/>
    </row>
    <row r="455" spans="1:11" hidden="1" outlineLevel="1" x14ac:dyDescent="0.2">
      <c r="A455" s="130"/>
      <c r="B455" s="20" t="s">
        <v>8</v>
      </c>
      <c r="C455" s="361" t="s">
        <v>1215</v>
      </c>
      <c r="D455" s="360" t="s">
        <v>0</v>
      </c>
      <c r="E455" s="40" t="s">
        <v>8</v>
      </c>
      <c r="F455" s="21" t="s">
        <v>8</v>
      </c>
      <c r="G455" s="20"/>
      <c r="H455" s="44"/>
      <c r="I455" s="20"/>
      <c r="J455" s="20"/>
      <c r="K455" s="161"/>
    </row>
    <row r="456" spans="1:11" hidden="1" outlineLevel="1" x14ac:dyDescent="0.2">
      <c r="A456" s="130"/>
      <c r="B456" s="20" t="s">
        <v>8</v>
      </c>
      <c r="C456" s="361" t="s">
        <v>1215</v>
      </c>
      <c r="D456" s="360" t="s">
        <v>0</v>
      </c>
      <c r="E456" s="40" t="s">
        <v>8</v>
      </c>
      <c r="F456" s="21" t="s">
        <v>8</v>
      </c>
      <c r="G456" s="20"/>
      <c r="H456" s="44"/>
      <c r="I456" s="20"/>
      <c r="J456" s="20"/>
      <c r="K456" s="161"/>
    </row>
    <row r="457" spans="1:11" hidden="1" outlineLevel="1" x14ac:dyDescent="0.2">
      <c r="A457" s="130"/>
      <c r="B457" s="20" t="s">
        <v>8</v>
      </c>
      <c r="C457" s="361" t="s">
        <v>1215</v>
      </c>
      <c r="D457" s="360" t="s">
        <v>0</v>
      </c>
      <c r="E457" s="40" t="s">
        <v>8</v>
      </c>
      <c r="F457" s="21" t="s">
        <v>8</v>
      </c>
      <c r="G457" s="20"/>
      <c r="H457" s="44"/>
      <c r="I457" s="20"/>
      <c r="J457" s="20"/>
      <c r="K457" s="161"/>
    </row>
    <row r="458" spans="1:11" hidden="1" outlineLevel="1" x14ac:dyDescent="0.2">
      <c r="A458" s="130"/>
      <c r="B458" s="20" t="s">
        <v>8</v>
      </c>
      <c r="C458" s="361" t="s">
        <v>1215</v>
      </c>
      <c r="D458" s="360" t="s">
        <v>0</v>
      </c>
      <c r="E458" s="40" t="s">
        <v>8</v>
      </c>
      <c r="F458" s="21" t="s">
        <v>8</v>
      </c>
      <c r="G458" s="20"/>
      <c r="H458" s="44"/>
      <c r="I458" s="20"/>
      <c r="J458" s="20"/>
      <c r="K458" s="161"/>
    </row>
    <row r="459" spans="1:11" hidden="1" outlineLevel="1" x14ac:dyDescent="0.2">
      <c r="A459" s="130"/>
      <c r="B459" s="20" t="s">
        <v>8</v>
      </c>
      <c r="C459" s="361" t="s">
        <v>1215</v>
      </c>
      <c r="D459" s="360" t="s">
        <v>0</v>
      </c>
      <c r="E459" s="40" t="s">
        <v>8</v>
      </c>
      <c r="F459" s="21" t="s">
        <v>8</v>
      </c>
      <c r="G459" s="20"/>
      <c r="H459" s="44"/>
      <c r="I459" s="20"/>
      <c r="J459" s="20"/>
      <c r="K459" s="161"/>
    </row>
    <row r="460" spans="1:11" hidden="1" outlineLevel="1" x14ac:dyDescent="0.2">
      <c r="A460" s="130"/>
      <c r="B460" s="20" t="s">
        <v>8</v>
      </c>
      <c r="C460" s="361" t="s">
        <v>1215</v>
      </c>
      <c r="D460" s="360" t="s">
        <v>0</v>
      </c>
      <c r="E460" s="40" t="s">
        <v>8</v>
      </c>
      <c r="F460" s="21" t="s">
        <v>8</v>
      </c>
      <c r="G460" s="20"/>
      <c r="H460" s="44"/>
      <c r="I460" s="20"/>
      <c r="J460" s="20"/>
      <c r="K460" s="161"/>
    </row>
    <row r="461" spans="1:11" hidden="1" outlineLevel="1" x14ac:dyDescent="0.2">
      <c r="A461" s="130"/>
      <c r="B461" s="20" t="s">
        <v>8</v>
      </c>
      <c r="C461" s="361" t="s">
        <v>1215</v>
      </c>
      <c r="D461" s="360" t="s">
        <v>0</v>
      </c>
      <c r="E461" s="40" t="s">
        <v>8</v>
      </c>
      <c r="F461" s="21" t="s">
        <v>8</v>
      </c>
      <c r="G461" s="20"/>
      <c r="H461" s="44"/>
      <c r="I461" s="20"/>
      <c r="J461" s="20"/>
      <c r="K461" s="161"/>
    </row>
    <row r="462" spans="1:11" hidden="1" outlineLevel="1" x14ac:dyDescent="0.2">
      <c r="A462" s="130"/>
      <c r="B462" s="20" t="s">
        <v>8</v>
      </c>
      <c r="C462" s="361" t="s">
        <v>1215</v>
      </c>
      <c r="D462" s="360" t="s">
        <v>0</v>
      </c>
      <c r="E462" s="40" t="s">
        <v>8</v>
      </c>
      <c r="F462" s="21" t="s">
        <v>8</v>
      </c>
      <c r="G462" s="20"/>
      <c r="H462" s="44"/>
      <c r="I462" s="20"/>
      <c r="J462" s="20"/>
      <c r="K462" s="161"/>
    </row>
    <row r="463" spans="1:11" hidden="1" outlineLevel="1" x14ac:dyDescent="0.2">
      <c r="A463" s="130"/>
      <c r="B463" s="20" t="s">
        <v>8</v>
      </c>
      <c r="C463" s="361" t="s">
        <v>1215</v>
      </c>
      <c r="D463" s="360" t="s">
        <v>0</v>
      </c>
      <c r="E463" s="40" t="s">
        <v>8</v>
      </c>
      <c r="F463" s="21" t="s">
        <v>8</v>
      </c>
      <c r="G463" s="20"/>
      <c r="H463" s="44"/>
      <c r="I463" s="20"/>
      <c r="J463" s="20"/>
      <c r="K463" s="161"/>
    </row>
    <row r="464" spans="1:11" hidden="1" outlineLevel="1" x14ac:dyDescent="0.2">
      <c r="A464" s="130"/>
      <c r="B464" s="20" t="s">
        <v>8</v>
      </c>
      <c r="C464" s="361" t="s">
        <v>1215</v>
      </c>
      <c r="D464" s="360" t="s">
        <v>0</v>
      </c>
      <c r="E464" s="40" t="s">
        <v>8</v>
      </c>
      <c r="F464" s="21" t="s">
        <v>8</v>
      </c>
      <c r="G464" s="20"/>
      <c r="H464" s="44"/>
      <c r="I464" s="20"/>
      <c r="J464" s="20"/>
      <c r="K464" s="161"/>
    </row>
    <row r="465" spans="1:11" hidden="1" outlineLevel="1" x14ac:dyDescent="0.2">
      <c r="A465" s="130"/>
      <c r="B465" s="20" t="s">
        <v>8</v>
      </c>
      <c r="C465" s="361" t="s">
        <v>1215</v>
      </c>
      <c r="D465" s="360" t="s">
        <v>0</v>
      </c>
      <c r="E465" s="40" t="s">
        <v>8</v>
      </c>
      <c r="F465" s="21" t="s">
        <v>8</v>
      </c>
      <c r="G465" s="20"/>
      <c r="H465" s="44"/>
      <c r="I465" s="20"/>
      <c r="J465" s="20"/>
      <c r="K465" s="161"/>
    </row>
    <row r="466" spans="1:11" hidden="1" outlineLevel="1" x14ac:dyDescent="0.2">
      <c r="A466" s="130"/>
      <c r="B466" s="20" t="s">
        <v>8</v>
      </c>
      <c r="C466" s="361" t="s">
        <v>1215</v>
      </c>
      <c r="D466" s="360" t="s">
        <v>0</v>
      </c>
      <c r="E466" s="40" t="s">
        <v>8</v>
      </c>
      <c r="F466" s="21" t="s">
        <v>8</v>
      </c>
      <c r="G466" s="20"/>
      <c r="H466" s="44"/>
      <c r="I466" s="20"/>
      <c r="J466" s="20"/>
      <c r="K466" s="161"/>
    </row>
    <row r="467" spans="1:11" hidden="1" outlineLevel="1" x14ac:dyDescent="0.2">
      <c r="A467" s="130"/>
      <c r="B467" s="20" t="s">
        <v>8</v>
      </c>
      <c r="C467" s="361" t="s">
        <v>1215</v>
      </c>
      <c r="D467" s="360" t="s">
        <v>0</v>
      </c>
      <c r="E467" s="40" t="s">
        <v>8</v>
      </c>
      <c r="F467" s="21" t="s">
        <v>8</v>
      </c>
      <c r="G467" s="20"/>
      <c r="H467" s="44"/>
      <c r="I467" s="20"/>
      <c r="J467" s="20"/>
      <c r="K467" s="161"/>
    </row>
    <row r="468" spans="1:11" hidden="1" outlineLevel="1" x14ac:dyDescent="0.2">
      <c r="A468" s="130"/>
      <c r="B468" s="20" t="s">
        <v>8</v>
      </c>
      <c r="C468" s="361" t="s">
        <v>1215</v>
      </c>
      <c r="D468" s="360" t="s">
        <v>0</v>
      </c>
      <c r="E468" s="40" t="s">
        <v>8</v>
      </c>
      <c r="F468" s="21" t="s">
        <v>8</v>
      </c>
      <c r="G468" s="20"/>
      <c r="H468" s="44"/>
      <c r="I468" s="20"/>
      <c r="J468" s="20"/>
      <c r="K468" s="161"/>
    </row>
    <row r="469" spans="1:11" hidden="1" outlineLevel="1" x14ac:dyDescent="0.2">
      <c r="A469" s="130"/>
      <c r="B469" s="20" t="s">
        <v>8</v>
      </c>
      <c r="C469" s="361" t="s">
        <v>1215</v>
      </c>
      <c r="D469" s="360"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6.25" thickTop="1" x14ac:dyDescent="0.2">
      <c r="A471" s="127"/>
      <c r="B471" s="128"/>
      <c r="C471" s="128"/>
      <c r="D471" s="128"/>
      <c r="E471" s="125"/>
      <c r="F471" s="125"/>
      <c r="G471" s="125"/>
      <c r="H471" s="39"/>
      <c r="I471" s="124" t="s">
        <v>627</v>
      </c>
      <c r="J471" s="124" t="s">
        <v>628</v>
      </c>
      <c r="K471" s="125"/>
    </row>
    <row r="472" spans="1:11" ht="55.5" customHeight="1" thickBot="1" x14ac:dyDescent="0.25">
      <c r="A472" s="129">
        <v>19</v>
      </c>
      <c r="B472" s="408" t="s">
        <v>636</v>
      </c>
      <c r="C472" s="409"/>
      <c r="D472" s="410"/>
      <c r="E472" s="177" t="str">
        <f>Procedimenti!A35</f>
        <v>a.19</v>
      </c>
      <c r="F472" s="119" t="s">
        <v>3</v>
      </c>
      <c r="G472" s="392" t="s">
        <v>0</v>
      </c>
      <c r="H472" s="393"/>
      <c r="I472" s="120" t="str">
        <f>IF('Val A'!L58="--",'Val A'!AA58,'Val A'!L58)</f>
        <v>--</v>
      </c>
      <c r="J472" s="121" t="str">
        <f>IF('Val A'!P58="--",'Val A'!AK58,'Val A'!P58)</f>
        <v>--</v>
      </c>
      <c r="K472" s="125"/>
    </row>
    <row r="473" spans="1:11" ht="57.75" hidden="1" customHeight="1" outlineLevel="1" thickTop="1" x14ac:dyDescent="0.2">
      <c r="A473" s="129"/>
      <c r="B473" s="406" t="s">
        <v>629</v>
      </c>
      <c r="C473" s="407"/>
      <c r="D473" s="407"/>
      <c r="E473" s="164"/>
      <c r="F473" s="117" t="s">
        <v>630</v>
      </c>
      <c r="G473" s="389" t="s">
        <v>0</v>
      </c>
      <c r="H473" s="390"/>
      <c r="I473" s="390"/>
      <c r="J473" s="391"/>
      <c r="K473" s="125"/>
    </row>
    <row r="474" spans="1:11" ht="7.5" hidden="1" customHeight="1" outlineLevel="1" x14ac:dyDescent="0.2">
      <c r="A474" s="129"/>
      <c r="B474" s="122"/>
      <c r="C474" s="32"/>
      <c r="D474" s="32"/>
      <c r="E474" s="32"/>
      <c r="F474" s="32"/>
      <c r="G474" s="33"/>
      <c r="H474" s="34"/>
      <c r="I474" s="34"/>
      <c r="J474" s="123"/>
      <c r="K474" s="125"/>
    </row>
    <row r="475" spans="1:11" ht="54.75" hidden="1" customHeight="1" outlineLevel="1" x14ac:dyDescent="0.2">
      <c r="A475" s="130"/>
      <c r="B475" s="19" t="s">
        <v>660</v>
      </c>
      <c r="C475" s="359" t="s">
        <v>1218</v>
      </c>
      <c r="D475" s="362" t="s">
        <v>1216</v>
      </c>
      <c r="E475" s="19" t="s">
        <v>70</v>
      </c>
      <c r="F475" s="19" t="s">
        <v>631</v>
      </c>
      <c r="G475" s="19" t="s">
        <v>66</v>
      </c>
      <c r="H475" s="19" t="s">
        <v>632</v>
      </c>
      <c r="I475" s="19" t="s">
        <v>633</v>
      </c>
      <c r="J475" s="19" t="s">
        <v>634</v>
      </c>
      <c r="K475" s="161"/>
    </row>
    <row r="476" spans="1:11" hidden="1" outlineLevel="1" x14ac:dyDescent="0.2">
      <c r="A476" s="130"/>
      <c r="B476" s="20" t="s">
        <v>8</v>
      </c>
      <c r="C476" s="361" t="s">
        <v>1215</v>
      </c>
      <c r="D476" s="360" t="s">
        <v>0</v>
      </c>
      <c r="E476" s="40" t="s">
        <v>8</v>
      </c>
      <c r="F476" s="21" t="s">
        <v>8</v>
      </c>
      <c r="G476" s="20"/>
      <c r="H476" s="44"/>
      <c r="I476" s="20"/>
      <c r="J476" s="20"/>
      <c r="K476" s="161"/>
    </row>
    <row r="477" spans="1:11" hidden="1" outlineLevel="1" x14ac:dyDescent="0.2">
      <c r="A477" s="130"/>
      <c r="B477" s="20" t="s">
        <v>8</v>
      </c>
      <c r="C477" s="361" t="s">
        <v>1215</v>
      </c>
      <c r="D477" s="360" t="s">
        <v>0</v>
      </c>
      <c r="E477" s="40" t="s">
        <v>8</v>
      </c>
      <c r="F477" s="21" t="s">
        <v>8</v>
      </c>
      <c r="G477" s="20"/>
      <c r="H477" s="44"/>
      <c r="I477" s="20"/>
      <c r="J477" s="20"/>
      <c r="K477" s="161"/>
    </row>
    <row r="478" spans="1:11" hidden="1" outlineLevel="1" x14ac:dyDescent="0.2">
      <c r="A478" s="130"/>
      <c r="B478" s="20" t="s">
        <v>8</v>
      </c>
      <c r="C478" s="361" t="s">
        <v>1215</v>
      </c>
      <c r="D478" s="360" t="s">
        <v>0</v>
      </c>
      <c r="E478" s="40" t="s">
        <v>8</v>
      </c>
      <c r="F478" s="21" t="s">
        <v>8</v>
      </c>
      <c r="G478" s="20"/>
      <c r="H478" s="44"/>
      <c r="I478" s="20"/>
      <c r="J478" s="20"/>
      <c r="K478" s="161"/>
    </row>
    <row r="479" spans="1:11" hidden="1" outlineLevel="1" x14ac:dyDescent="0.2">
      <c r="A479" s="130"/>
      <c r="B479" s="20" t="s">
        <v>8</v>
      </c>
      <c r="C479" s="361" t="s">
        <v>1215</v>
      </c>
      <c r="D479" s="360" t="s">
        <v>0</v>
      </c>
      <c r="E479" s="40" t="s">
        <v>8</v>
      </c>
      <c r="F479" s="21" t="s">
        <v>8</v>
      </c>
      <c r="G479" s="20"/>
      <c r="H479" s="44"/>
      <c r="I479" s="20"/>
      <c r="J479" s="20"/>
      <c r="K479" s="161"/>
    </row>
    <row r="480" spans="1:11" hidden="1" outlineLevel="1" x14ac:dyDescent="0.2">
      <c r="A480" s="130"/>
      <c r="B480" s="20" t="s">
        <v>8</v>
      </c>
      <c r="C480" s="361" t="s">
        <v>1215</v>
      </c>
      <c r="D480" s="360" t="s">
        <v>0</v>
      </c>
      <c r="E480" s="40" t="s">
        <v>8</v>
      </c>
      <c r="F480" s="21" t="s">
        <v>8</v>
      </c>
      <c r="G480" s="20"/>
      <c r="H480" s="44"/>
      <c r="I480" s="20"/>
      <c r="J480" s="20"/>
      <c r="K480" s="161"/>
    </row>
    <row r="481" spans="1:11" hidden="1" outlineLevel="1" x14ac:dyDescent="0.2">
      <c r="A481" s="130"/>
      <c r="B481" s="20" t="s">
        <v>8</v>
      </c>
      <c r="C481" s="361" t="s">
        <v>1215</v>
      </c>
      <c r="D481" s="360" t="s">
        <v>0</v>
      </c>
      <c r="E481" s="40" t="s">
        <v>8</v>
      </c>
      <c r="F481" s="21" t="s">
        <v>8</v>
      </c>
      <c r="G481" s="20"/>
      <c r="H481" s="44"/>
      <c r="I481" s="20"/>
      <c r="J481" s="20"/>
      <c r="K481" s="161"/>
    </row>
    <row r="482" spans="1:11" hidden="1" outlineLevel="1" x14ac:dyDescent="0.2">
      <c r="A482" s="130"/>
      <c r="B482" s="20" t="s">
        <v>8</v>
      </c>
      <c r="C482" s="361" t="s">
        <v>1215</v>
      </c>
      <c r="D482" s="360" t="s">
        <v>0</v>
      </c>
      <c r="E482" s="40" t="s">
        <v>8</v>
      </c>
      <c r="F482" s="21" t="s">
        <v>8</v>
      </c>
      <c r="G482" s="20"/>
      <c r="H482" s="44"/>
      <c r="I482" s="20"/>
      <c r="J482" s="20"/>
      <c r="K482" s="161"/>
    </row>
    <row r="483" spans="1:11" hidden="1" outlineLevel="1" x14ac:dyDescent="0.2">
      <c r="A483" s="130"/>
      <c r="B483" s="20" t="s">
        <v>8</v>
      </c>
      <c r="C483" s="361" t="s">
        <v>1215</v>
      </c>
      <c r="D483" s="360" t="s">
        <v>0</v>
      </c>
      <c r="E483" s="40" t="s">
        <v>8</v>
      </c>
      <c r="F483" s="21" t="s">
        <v>8</v>
      </c>
      <c r="G483" s="20"/>
      <c r="H483" s="44"/>
      <c r="I483" s="20"/>
      <c r="J483" s="20"/>
      <c r="K483" s="161"/>
    </row>
    <row r="484" spans="1:11" hidden="1" outlineLevel="1" x14ac:dyDescent="0.2">
      <c r="A484" s="130"/>
      <c r="B484" s="20" t="s">
        <v>8</v>
      </c>
      <c r="C484" s="361" t="s">
        <v>1215</v>
      </c>
      <c r="D484" s="360" t="s">
        <v>0</v>
      </c>
      <c r="E484" s="40" t="s">
        <v>8</v>
      </c>
      <c r="F484" s="21" t="s">
        <v>8</v>
      </c>
      <c r="G484" s="20"/>
      <c r="H484" s="44"/>
      <c r="I484" s="20"/>
      <c r="J484" s="20"/>
      <c r="K484" s="161"/>
    </row>
    <row r="485" spans="1:11" hidden="1" outlineLevel="1" x14ac:dyDescent="0.2">
      <c r="A485" s="130"/>
      <c r="B485" s="20" t="s">
        <v>8</v>
      </c>
      <c r="C485" s="361" t="s">
        <v>1215</v>
      </c>
      <c r="D485" s="360" t="s">
        <v>0</v>
      </c>
      <c r="E485" s="40" t="s">
        <v>8</v>
      </c>
      <c r="F485" s="21" t="s">
        <v>8</v>
      </c>
      <c r="G485" s="20"/>
      <c r="H485" s="44"/>
      <c r="I485" s="20"/>
      <c r="J485" s="20"/>
      <c r="K485" s="161"/>
    </row>
    <row r="486" spans="1:11" hidden="1" outlineLevel="1" x14ac:dyDescent="0.2">
      <c r="A486" s="130"/>
      <c r="B486" s="20" t="s">
        <v>8</v>
      </c>
      <c r="C486" s="361" t="s">
        <v>1215</v>
      </c>
      <c r="D486" s="360" t="s">
        <v>0</v>
      </c>
      <c r="E486" s="40" t="s">
        <v>8</v>
      </c>
      <c r="F486" s="21" t="s">
        <v>8</v>
      </c>
      <c r="G486" s="20"/>
      <c r="H486" s="44"/>
      <c r="I486" s="20"/>
      <c r="J486" s="20"/>
      <c r="K486" s="161"/>
    </row>
    <row r="487" spans="1:11" hidden="1" outlineLevel="1" x14ac:dyDescent="0.2">
      <c r="A487" s="130"/>
      <c r="B487" s="20" t="s">
        <v>8</v>
      </c>
      <c r="C487" s="361" t="s">
        <v>1215</v>
      </c>
      <c r="D487" s="360" t="s">
        <v>0</v>
      </c>
      <c r="E487" s="40" t="s">
        <v>8</v>
      </c>
      <c r="F487" s="21" t="s">
        <v>8</v>
      </c>
      <c r="G487" s="20"/>
      <c r="H487" s="44"/>
      <c r="I487" s="20"/>
      <c r="J487" s="20"/>
      <c r="K487" s="161"/>
    </row>
    <row r="488" spans="1:11" hidden="1" outlineLevel="1" x14ac:dyDescent="0.2">
      <c r="A488" s="130"/>
      <c r="B488" s="20" t="s">
        <v>8</v>
      </c>
      <c r="C488" s="361" t="s">
        <v>1215</v>
      </c>
      <c r="D488" s="360" t="s">
        <v>0</v>
      </c>
      <c r="E488" s="40" t="s">
        <v>8</v>
      </c>
      <c r="F488" s="21" t="s">
        <v>8</v>
      </c>
      <c r="G488" s="20"/>
      <c r="H488" s="44"/>
      <c r="I488" s="20"/>
      <c r="J488" s="20"/>
      <c r="K488" s="161"/>
    </row>
    <row r="489" spans="1:11" hidden="1" outlineLevel="1" x14ac:dyDescent="0.2">
      <c r="A489" s="130"/>
      <c r="B489" s="20" t="s">
        <v>8</v>
      </c>
      <c r="C489" s="361" t="s">
        <v>1215</v>
      </c>
      <c r="D489" s="360" t="s">
        <v>0</v>
      </c>
      <c r="E489" s="40" t="s">
        <v>8</v>
      </c>
      <c r="F489" s="21" t="s">
        <v>8</v>
      </c>
      <c r="G489" s="20"/>
      <c r="H489" s="44"/>
      <c r="I489" s="20"/>
      <c r="J489" s="20"/>
      <c r="K489" s="161"/>
    </row>
    <row r="490" spans="1:11" hidden="1" outlineLevel="1" x14ac:dyDescent="0.2">
      <c r="A490" s="130"/>
      <c r="B490" s="20" t="s">
        <v>8</v>
      </c>
      <c r="C490" s="361" t="s">
        <v>1215</v>
      </c>
      <c r="D490" s="360" t="s">
        <v>0</v>
      </c>
      <c r="E490" s="40" t="s">
        <v>8</v>
      </c>
      <c r="F490" s="21" t="s">
        <v>8</v>
      </c>
      <c r="G490" s="20"/>
      <c r="H490" s="44"/>
      <c r="I490" s="20"/>
      <c r="J490" s="20"/>
      <c r="K490" s="161"/>
    </row>
    <row r="491" spans="1:11" hidden="1" outlineLevel="1" x14ac:dyDescent="0.2">
      <c r="A491" s="130"/>
      <c r="B491" s="20" t="s">
        <v>8</v>
      </c>
      <c r="C491" s="361" t="s">
        <v>1215</v>
      </c>
      <c r="D491" s="360" t="s">
        <v>0</v>
      </c>
      <c r="E491" s="40" t="s">
        <v>8</v>
      </c>
      <c r="F491" s="21" t="s">
        <v>8</v>
      </c>
      <c r="G491" s="20"/>
      <c r="H491" s="44"/>
      <c r="I491" s="20"/>
      <c r="J491" s="20"/>
      <c r="K491" s="161"/>
    </row>
    <row r="492" spans="1:11" hidden="1" outlineLevel="1" x14ac:dyDescent="0.2">
      <c r="A492" s="130"/>
      <c r="B492" s="20" t="s">
        <v>8</v>
      </c>
      <c r="C492" s="361" t="s">
        <v>1215</v>
      </c>
      <c r="D492" s="360" t="s">
        <v>0</v>
      </c>
      <c r="E492" s="40" t="s">
        <v>8</v>
      </c>
      <c r="F492" s="21" t="s">
        <v>8</v>
      </c>
      <c r="G492" s="20"/>
      <c r="H492" s="44"/>
      <c r="I492" s="20"/>
      <c r="J492" s="20"/>
      <c r="K492" s="161"/>
    </row>
    <row r="493" spans="1:11" hidden="1" outlineLevel="1" x14ac:dyDescent="0.2">
      <c r="A493" s="130"/>
      <c r="B493" s="20" t="s">
        <v>8</v>
      </c>
      <c r="C493" s="361" t="s">
        <v>1215</v>
      </c>
      <c r="D493" s="360" t="s">
        <v>0</v>
      </c>
      <c r="E493" s="40" t="s">
        <v>8</v>
      </c>
      <c r="F493" s="21" t="s">
        <v>8</v>
      </c>
      <c r="G493" s="20"/>
      <c r="H493" s="44"/>
      <c r="I493" s="20"/>
      <c r="J493" s="20"/>
      <c r="K493" s="161"/>
    </row>
    <row r="494" spans="1:11" hidden="1" outlineLevel="1" x14ac:dyDescent="0.2">
      <c r="A494" s="130"/>
      <c r="B494" s="20" t="s">
        <v>8</v>
      </c>
      <c r="C494" s="361" t="s">
        <v>1215</v>
      </c>
      <c r="D494" s="360" t="s">
        <v>0</v>
      </c>
      <c r="E494" s="40" t="s">
        <v>8</v>
      </c>
      <c r="F494" s="21" t="s">
        <v>8</v>
      </c>
      <c r="G494" s="20"/>
      <c r="H494" s="44"/>
      <c r="I494" s="20"/>
      <c r="J494" s="20"/>
      <c r="K494" s="161"/>
    </row>
    <row r="495" spans="1:11" hidden="1" outlineLevel="1" x14ac:dyDescent="0.2">
      <c r="A495" s="130"/>
      <c r="B495" s="20" t="s">
        <v>8</v>
      </c>
      <c r="C495" s="361" t="s">
        <v>1215</v>
      </c>
      <c r="D495" s="360"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6.25" thickTop="1" x14ac:dyDescent="0.2">
      <c r="A497" s="127"/>
      <c r="B497" s="128"/>
      <c r="C497" s="128"/>
      <c r="D497" s="128"/>
      <c r="E497" s="125"/>
      <c r="F497" s="125"/>
      <c r="G497" s="125"/>
      <c r="H497" s="39"/>
      <c r="I497" s="124" t="s">
        <v>627</v>
      </c>
      <c r="J497" s="124" t="s">
        <v>628</v>
      </c>
      <c r="K497" s="125"/>
    </row>
    <row r="498" spans="1:11" ht="55.5" customHeight="1" thickBot="1" x14ac:dyDescent="0.25">
      <c r="A498" s="129">
        <v>20</v>
      </c>
      <c r="B498" s="408" t="s">
        <v>636</v>
      </c>
      <c r="C498" s="409"/>
      <c r="D498" s="410"/>
      <c r="E498" s="177" t="str">
        <f>Procedimenti!A36</f>
        <v>a.20</v>
      </c>
      <c r="F498" s="119" t="s">
        <v>3</v>
      </c>
      <c r="G498" s="392" t="s">
        <v>0</v>
      </c>
      <c r="H498" s="393"/>
      <c r="I498" s="120" t="str">
        <f>IF('Val A'!L61="--",'Val A'!AA61,'Val A'!L61)</f>
        <v>--</v>
      </c>
      <c r="J498" s="121" t="str">
        <f>IF('Val A'!P61="--",'Val A'!AK61,'Val A'!P61)</f>
        <v>--</v>
      </c>
      <c r="K498" s="125"/>
    </row>
    <row r="499" spans="1:11" ht="57.75" hidden="1" customHeight="1" outlineLevel="1" thickTop="1" x14ac:dyDescent="0.2">
      <c r="A499" s="129"/>
      <c r="B499" s="406" t="s">
        <v>629</v>
      </c>
      <c r="C499" s="407"/>
      <c r="D499" s="407"/>
      <c r="E499" s="164"/>
      <c r="F499" s="117" t="s">
        <v>630</v>
      </c>
      <c r="G499" s="389" t="s">
        <v>0</v>
      </c>
      <c r="H499" s="390"/>
      <c r="I499" s="390"/>
      <c r="J499" s="391"/>
      <c r="K499" s="125"/>
    </row>
    <row r="500" spans="1:11" ht="7.5" hidden="1" customHeight="1" outlineLevel="1" x14ac:dyDescent="0.2">
      <c r="A500" s="129"/>
      <c r="B500" s="122"/>
      <c r="C500" s="32"/>
      <c r="D500" s="32"/>
      <c r="E500" s="32"/>
      <c r="F500" s="32"/>
      <c r="G500" s="33"/>
      <c r="H500" s="34"/>
      <c r="I500" s="34"/>
      <c r="J500" s="123"/>
      <c r="K500" s="125"/>
    </row>
    <row r="501" spans="1:11" ht="57.75" hidden="1" customHeight="1" outlineLevel="1" x14ac:dyDescent="0.2">
      <c r="A501" s="130"/>
      <c r="B501" s="19" t="s">
        <v>660</v>
      </c>
      <c r="C501" s="359" t="s">
        <v>1218</v>
      </c>
      <c r="D501" s="362" t="s">
        <v>1216</v>
      </c>
      <c r="E501" s="19" t="s">
        <v>70</v>
      </c>
      <c r="F501" s="19" t="s">
        <v>631</v>
      </c>
      <c r="G501" s="19" t="s">
        <v>66</v>
      </c>
      <c r="H501" s="19" t="s">
        <v>632</v>
      </c>
      <c r="I501" s="19" t="s">
        <v>633</v>
      </c>
      <c r="J501" s="19" t="s">
        <v>634</v>
      </c>
      <c r="K501" s="161"/>
    </row>
    <row r="502" spans="1:11" hidden="1" outlineLevel="1" x14ac:dyDescent="0.2">
      <c r="A502" s="130"/>
      <c r="B502" s="20" t="s">
        <v>8</v>
      </c>
      <c r="C502" s="361" t="s">
        <v>1215</v>
      </c>
      <c r="D502" s="360" t="s">
        <v>0</v>
      </c>
      <c r="E502" s="40" t="s">
        <v>8</v>
      </c>
      <c r="F502" s="21" t="s">
        <v>8</v>
      </c>
      <c r="G502" s="20"/>
      <c r="H502" s="44"/>
      <c r="I502" s="20"/>
      <c r="J502" s="20"/>
      <c r="K502" s="161"/>
    </row>
    <row r="503" spans="1:11" hidden="1" outlineLevel="1" x14ac:dyDescent="0.2">
      <c r="A503" s="130"/>
      <c r="B503" s="20" t="s">
        <v>8</v>
      </c>
      <c r="C503" s="361" t="s">
        <v>1215</v>
      </c>
      <c r="D503" s="360" t="s">
        <v>0</v>
      </c>
      <c r="E503" s="40" t="s">
        <v>8</v>
      </c>
      <c r="F503" s="21" t="s">
        <v>8</v>
      </c>
      <c r="G503" s="20"/>
      <c r="H503" s="44"/>
      <c r="I503" s="20"/>
      <c r="J503" s="20"/>
      <c r="K503" s="161"/>
    </row>
    <row r="504" spans="1:11" hidden="1" outlineLevel="1" x14ac:dyDescent="0.2">
      <c r="A504" s="130"/>
      <c r="B504" s="20" t="s">
        <v>8</v>
      </c>
      <c r="C504" s="361" t="s">
        <v>1215</v>
      </c>
      <c r="D504" s="360" t="s">
        <v>0</v>
      </c>
      <c r="E504" s="40" t="s">
        <v>8</v>
      </c>
      <c r="F504" s="21" t="s">
        <v>8</v>
      </c>
      <c r="G504" s="20"/>
      <c r="H504" s="44"/>
      <c r="I504" s="20"/>
      <c r="J504" s="20"/>
      <c r="K504" s="161"/>
    </row>
    <row r="505" spans="1:11" hidden="1" outlineLevel="1" x14ac:dyDescent="0.2">
      <c r="A505" s="130"/>
      <c r="B505" s="20" t="s">
        <v>8</v>
      </c>
      <c r="C505" s="361" t="s">
        <v>1215</v>
      </c>
      <c r="D505" s="360" t="s">
        <v>0</v>
      </c>
      <c r="E505" s="40" t="s">
        <v>8</v>
      </c>
      <c r="F505" s="21" t="s">
        <v>8</v>
      </c>
      <c r="G505" s="20"/>
      <c r="H505" s="44"/>
      <c r="I505" s="20"/>
      <c r="J505" s="20"/>
      <c r="K505" s="161"/>
    </row>
    <row r="506" spans="1:11" hidden="1" outlineLevel="1" x14ac:dyDescent="0.2">
      <c r="A506" s="130"/>
      <c r="B506" s="20" t="s">
        <v>8</v>
      </c>
      <c r="C506" s="361" t="s">
        <v>1215</v>
      </c>
      <c r="D506" s="360" t="s">
        <v>0</v>
      </c>
      <c r="E506" s="40" t="s">
        <v>8</v>
      </c>
      <c r="F506" s="21" t="s">
        <v>8</v>
      </c>
      <c r="G506" s="20"/>
      <c r="H506" s="44"/>
      <c r="I506" s="20"/>
      <c r="J506" s="20"/>
      <c r="K506" s="161"/>
    </row>
    <row r="507" spans="1:11" hidden="1" outlineLevel="1" x14ac:dyDescent="0.2">
      <c r="A507" s="130"/>
      <c r="B507" s="20" t="s">
        <v>8</v>
      </c>
      <c r="C507" s="361" t="s">
        <v>1215</v>
      </c>
      <c r="D507" s="360" t="s">
        <v>0</v>
      </c>
      <c r="E507" s="40" t="s">
        <v>8</v>
      </c>
      <c r="F507" s="21" t="s">
        <v>8</v>
      </c>
      <c r="G507" s="20"/>
      <c r="H507" s="44"/>
      <c r="I507" s="20"/>
      <c r="J507" s="20"/>
      <c r="K507" s="161"/>
    </row>
    <row r="508" spans="1:11" hidden="1" outlineLevel="1" x14ac:dyDescent="0.2">
      <c r="A508" s="130"/>
      <c r="B508" s="20" t="s">
        <v>8</v>
      </c>
      <c r="C508" s="361" t="s">
        <v>1215</v>
      </c>
      <c r="D508" s="360" t="s">
        <v>0</v>
      </c>
      <c r="E508" s="40" t="s">
        <v>8</v>
      </c>
      <c r="F508" s="21" t="s">
        <v>8</v>
      </c>
      <c r="G508" s="20"/>
      <c r="H508" s="44"/>
      <c r="I508" s="20"/>
      <c r="J508" s="20"/>
      <c r="K508" s="161"/>
    </row>
    <row r="509" spans="1:11" hidden="1" outlineLevel="1" x14ac:dyDescent="0.2">
      <c r="A509" s="130"/>
      <c r="B509" s="20" t="s">
        <v>8</v>
      </c>
      <c r="C509" s="361" t="s">
        <v>1215</v>
      </c>
      <c r="D509" s="360" t="s">
        <v>0</v>
      </c>
      <c r="E509" s="40" t="s">
        <v>8</v>
      </c>
      <c r="F509" s="21" t="s">
        <v>8</v>
      </c>
      <c r="G509" s="20"/>
      <c r="H509" s="44"/>
      <c r="I509" s="20"/>
      <c r="J509" s="20"/>
      <c r="K509" s="161"/>
    </row>
    <row r="510" spans="1:11" hidden="1" outlineLevel="1" x14ac:dyDescent="0.2">
      <c r="A510" s="130"/>
      <c r="B510" s="20" t="s">
        <v>8</v>
      </c>
      <c r="C510" s="361" t="s">
        <v>1215</v>
      </c>
      <c r="D510" s="360" t="s">
        <v>0</v>
      </c>
      <c r="E510" s="40" t="s">
        <v>8</v>
      </c>
      <c r="F510" s="21" t="s">
        <v>8</v>
      </c>
      <c r="G510" s="20"/>
      <c r="H510" s="44"/>
      <c r="I510" s="20"/>
      <c r="J510" s="20"/>
      <c r="K510" s="161"/>
    </row>
    <row r="511" spans="1:11" hidden="1" outlineLevel="1" x14ac:dyDescent="0.2">
      <c r="A511" s="130"/>
      <c r="B511" s="20" t="s">
        <v>8</v>
      </c>
      <c r="C511" s="361" t="s">
        <v>1215</v>
      </c>
      <c r="D511" s="360" t="s">
        <v>0</v>
      </c>
      <c r="E511" s="40" t="s">
        <v>8</v>
      </c>
      <c r="F511" s="21" t="s">
        <v>8</v>
      </c>
      <c r="G511" s="20"/>
      <c r="H511" s="44"/>
      <c r="I511" s="20"/>
      <c r="J511" s="20"/>
      <c r="K511" s="161"/>
    </row>
    <row r="512" spans="1:11" hidden="1" outlineLevel="1" x14ac:dyDescent="0.2">
      <c r="A512" s="130"/>
      <c r="B512" s="20" t="s">
        <v>8</v>
      </c>
      <c r="C512" s="361" t="s">
        <v>1215</v>
      </c>
      <c r="D512" s="360" t="s">
        <v>0</v>
      </c>
      <c r="E512" s="40" t="s">
        <v>8</v>
      </c>
      <c r="F512" s="21" t="s">
        <v>8</v>
      </c>
      <c r="G512" s="20"/>
      <c r="H512" s="44"/>
      <c r="I512" s="20"/>
      <c r="J512" s="20"/>
      <c r="K512" s="161"/>
    </row>
    <row r="513" spans="1:11" hidden="1" outlineLevel="1" x14ac:dyDescent="0.2">
      <c r="A513" s="130"/>
      <c r="B513" s="20" t="s">
        <v>8</v>
      </c>
      <c r="C513" s="361" t="s">
        <v>1215</v>
      </c>
      <c r="D513" s="360" t="s">
        <v>0</v>
      </c>
      <c r="E513" s="40" t="s">
        <v>8</v>
      </c>
      <c r="F513" s="21" t="s">
        <v>8</v>
      </c>
      <c r="G513" s="20"/>
      <c r="H513" s="44"/>
      <c r="I513" s="20"/>
      <c r="J513" s="20"/>
      <c r="K513" s="161"/>
    </row>
    <row r="514" spans="1:11" hidden="1" outlineLevel="1" x14ac:dyDescent="0.2">
      <c r="A514" s="130"/>
      <c r="B514" s="20" t="s">
        <v>8</v>
      </c>
      <c r="C514" s="361" t="s">
        <v>1215</v>
      </c>
      <c r="D514" s="360" t="s">
        <v>0</v>
      </c>
      <c r="E514" s="40" t="s">
        <v>8</v>
      </c>
      <c r="F514" s="21" t="s">
        <v>8</v>
      </c>
      <c r="G514" s="20"/>
      <c r="H514" s="44"/>
      <c r="I514" s="20"/>
      <c r="J514" s="20"/>
      <c r="K514" s="161"/>
    </row>
    <row r="515" spans="1:11" hidden="1" outlineLevel="1" x14ac:dyDescent="0.2">
      <c r="A515" s="130"/>
      <c r="B515" s="20" t="s">
        <v>8</v>
      </c>
      <c r="C515" s="361" t="s">
        <v>1215</v>
      </c>
      <c r="D515" s="360" t="s">
        <v>0</v>
      </c>
      <c r="E515" s="40" t="s">
        <v>8</v>
      </c>
      <c r="F515" s="21" t="s">
        <v>8</v>
      </c>
      <c r="G515" s="20"/>
      <c r="H515" s="44"/>
      <c r="I515" s="20"/>
      <c r="J515" s="20"/>
      <c r="K515" s="161"/>
    </row>
    <row r="516" spans="1:11" hidden="1" outlineLevel="1" x14ac:dyDescent="0.2">
      <c r="A516" s="130"/>
      <c r="B516" s="20" t="s">
        <v>8</v>
      </c>
      <c r="C516" s="361" t="s">
        <v>1215</v>
      </c>
      <c r="D516" s="360" t="s">
        <v>0</v>
      </c>
      <c r="E516" s="40" t="s">
        <v>8</v>
      </c>
      <c r="F516" s="21" t="s">
        <v>8</v>
      </c>
      <c r="G516" s="20"/>
      <c r="H516" s="44"/>
      <c r="I516" s="20"/>
      <c r="J516" s="20"/>
      <c r="K516" s="161"/>
    </row>
    <row r="517" spans="1:11" hidden="1" outlineLevel="1" x14ac:dyDescent="0.2">
      <c r="A517" s="130"/>
      <c r="B517" s="20" t="s">
        <v>8</v>
      </c>
      <c r="C517" s="361" t="s">
        <v>1215</v>
      </c>
      <c r="D517" s="360" t="s">
        <v>0</v>
      </c>
      <c r="E517" s="40" t="s">
        <v>8</v>
      </c>
      <c r="F517" s="21" t="s">
        <v>8</v>
      </c>
      <c r="G517" s="20"/>
      <c r="H517" s="44"/>
      <c r="I517" s="20"/>
      <c r="J517" s="20"/>
      <c r="K517" s="161"/>
    </row>
    <row r="518" spans="1:11" hidden="1" outlineLevel="1" x14ac:dyDescent="0.2">
      <c r="A518" s="130"/>
      <c r="B518" s="20" t="s">
        <v>8</v>
      </c>
      <c r="C518" s="361" t="s">
        <v>1215</v>
      </c>
      <c r="D518" s="360" t="s">
        <v>0</v>
      </c>
      <c r="E518" s="40" t="s">
        <v>8</v>
      </c>
      <c r="F518" s="21" t="s">
        <v>8</v>
      </c>
      <c r="G518" s="20"/>
      <c r="H518" s="44"/>
      <c r="I518" s="20"/>
      <c r="J518" s="20"/>
      <c r="K518" s="161"/>
    </row>
    <row r="519" spans="1:11" hidden="1" outlineLevel="1" x14ac:dyDescent="0.2">
      <c r="A519" s="130"/>
      <c r="B519" s="20" t="s">
        <v>8</v>
      </c>
      <c r="C519" s="361" t="s">
        <v>1215</v>
      </c>
      <c r="D519" s="360" t="s">
        <v>0</v>
      </c>
      <c r="E519" s="40" t="s">
        <v>8</v>
      </c>
      <c r="F519" s="21" t="s">
        <v>8</v>
      </c>
      <c r="G519" s="20"/>
      <c r="H519" s="44"/>
      <c r="I519" s="20"/>
      <c r="J519" s="20"/>
      <c r="K519" s="161"/>
    </row>
    <row r="520" spans="1:11" hidden="1" outlineLevel="1" x14ac:dyDescent="0.2">
      <c r="A520" s="130"/>
      <c r="B520" s="20" t="s">
        <v>8</v>
      </c>
      <c r="C520" s="361" t="s">
        <v>1215</v>
      </c>
      <c r="D520" s="360" t="s">
        <v>0</v>
      </c>
      <c r="E520" s="40" t="s">
        <v>8</v>
      </c>
      <c r="F520" s="21" t="s">
        <v>8</v>
      </c>
      <c r="G520" s="20"/>
      <c r="H520" s="44"/>
      <c r="I520" s="20"/>
      <c r="J520" s="20"/>
      <c r="K520" s="161"/>
    </row>
    <row r="521" spans="1:11" hidden="1" outlineLevel="1" x14ac:dyDescent="0.2">
      <c r="A521" s="130"/>
      <c r="B521" s="20" t="s">
        <v>8</v>
      </c>
      <c r="C521" s="361" t="s">
        <v>1215</v>
      </c>
      <c r="D521" s="360"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B4:D4"/>
    <mergeCell ref="B5:D5"/>
    <mergeCell ref="G108:H108"/>
    <mergeCell ref="G109:J109"/>
    <mergeCell ref="G134:H134"/>
    <mergeCell ref="G57:J57"/>
    <mergeCell ref="G82:H82"/>
    <mergeCell ref="G83:J83"/>
    <mergeCell ref="G4:H4"/>
    <mergeCell ref="G5:J5"/>
    <mergeCell ref="G30:H30"/>
    <mergeCell ref="G31:J31"/>
    <mergeCell ref="G56:H56"/>
    <mergeCell ref="B30:D30"/>
    <mergeCell ref="B31:D31"/>
    <mergeCell ref="B56:D56"/>
    <mergeCell ref="G135:J135"/>
    <mergeCell ref="G160:H160"/>
    <mergeCell ref="G395:J395"/>
    <mergeCell ref="G369:J369"/>
    <mergeCell ref="G394:H394"/>
    <mergeCell ref="G161:J161"/>
    <mergeCell ref="G186:H186"/>
    <mergeCell ref="G265:J265"/>
    <mergeCell ref="G290:H290"/>
    <mergeCell ref="G291:J291"/>
    <mergeCell ref="G343:J343"/>
    <mergeCell ref="G316:H316"/>
    <mergeCell ref="G317:J317"/>
    <mergeCell ref="G342:H342"/>
    <mergeCell ref="E1:J1"/>
    <mergeCell ref="G498:H498"/>
    <mergeCell ref="G499:J499"/>
    <mergeCell ref="G421:J421"/>
    <mergeCell ref="G446:H446"/>
    <mergeCell ref="G447:J447"/>
    <mergeCell ref="G472:H472"/>
    <mergeCell ref="G473:J473"/>
    <mergeCell ref="G420:H420"/>
    <mergeCell ref="G187:J187"/>
    <mergeCell ref="G212:H212"/>
    <mergeCell ref="G213:J213"/>
    <mergeCell ref="G238:H238"/>
    <mergeCell ref="G239:J239"/>
    <mergeCell ref="G264:H264"/>
    <mergeCell ref="G368:H368"/>
    <mergeCell ref="B57:D57"/>
    <mergeCell ref="B82:D82"/>
    <mergeCell ref="B83:D83"/>
    <mergeCell ref="B108:D108"/>
    <mergeCell ref="B109:D109"/>
    <mergeCell ref="B134:D134"/>
    <mergeCell ref="B135:D135"/>
    <mergeCell ref="B160:D160"/>
    <mergeCell ref="B161:D161"/>
    <mergeCell ref="B186:D186"/>
    <mergeCell ref="B187:D187"/>
    <mergeCell ref="B212:D212"/>
    <mergeCell ref="B213:D213"/>
    <mergeCell ref="B238:D238"/>
    <mergeCell ref="B239:D239"/>
    <mergeCell ref="B264:D264"/>
    <mergeCell ref="B265:D265"/>
    <mergeCell ref="B290:D290"/>
    <mergeCell ref="B291:D291"/>
    <mergeCell ref="B316:D316"/>
    <mergeCell ref="B317:D317"/>
    <mergeCell ref="B342:D342"/>
    <mergeCell ref="B343:D343"/>
    <mergeCell ref="B368:D368"/>
    <mergeCell ref="B369:D369"/>
    <mergeCell ref="B394:D394"/>
    <mergeCell ref="B395:D395"/>
    <mergeCell ref="B420:D420"/>
    <mergeCell ref="B421:D421"/>
    <mergeCell ref="B446:D446"/>
    <mergeCell ref="B447:D447"/>
    <mergeCell ref="B472:D472"/>
    <mergeCell ref="B473:D473"/>
    <mergeCell ref="B498:D498"/>
    <mergeCell ref="B499:D499"/>
  </mergeCells>
  <conditionalFormatting sqref="F8:F27">
    <cfRule type="cellIs" dxfId="8297" priority="879" operator="equal">
      <formula>0</formula>
    </cfRule>
  </conditionalFormatting>
  <conditionalFormatting sqref="F8:F27">
    <cfRule type="cellIs" dxfId="8296" priority="876" operator="equal">
      <formula>0</formula>
    </cfRule>
    <cfRule type="expression" dxfId="8295" priority="877">
      <formula>"""$F$9+$G$9+$H$9=0"""</formula>
    </cfRule>
    <cfRule type="expression" dxfId="8294" priority="878">
      <formula>"$F$9=0"""</formula>
    </cfRule>
  </conditionalFormatting>
  <conditionalFormatting sqref="F34:F53">
    <cfRule type="cellIs" dxfId="8293" priority="127" operator="equal">
      <formula>0</formula>
    </cfRule>
  </conditionalFormatting>
  <conditionalFormatting sqref="F34:F53">
    <cfRule type="cellIs" dxfId="8292" priority="124" operator="equal">
      <formula>0</formula>
    </cfRule>
    <cfRule type="expression" dxfId="8291" priority="125">
      <formula>"""$F$9+$G$9+$H$9=0"""</formula>
    </cfRule>
    <cfRule type="expression" dxfId="8290" priority="126">
      <formula>"$F$9=0"""</formula>
    </cfRule>
  </conditionalFormatting>
  <conditionalFormatting sqref="F60:F79">
    <cfRule type="cellIs" dxfId="8289" priority="123" operator="equal">
      <formula>0</formula>
    </cfRule>
  </conditionalFormatting>
  <conditionalFormatting sqref="F60:F79">
    <cfRule type="cellIs" dxfId="8288" priority="120" operator="equal">
      <formula>0</formula>
    </cfRule>
    <cfRule type="expression" dxfId="8287" priority="121">
      <formula>"""$F$9+$G$9+$H$9=0"""</formula>
    </cfRule>
    <cfRule type="expression" dxfId="8286" priority="122">
      <formula>"$F$9=0"""</formula>
    </cfRule>
  </conditionalFormatting>
  <conditionalFormatting sqref="F86:F105">
    <cfRule type="cellIs" dxfId="8285" priority="119" operator="equal">
      <formula>0</formula>
    </cfRule>
  </conditionalFormatting>
  <conditionalFormatting sqref="F86:F105">
    <cfRule type="cellIs" dxfId="8284" priority="116" operator="equal">
      <formula>0</formula>
    </cfRule>
    <cfRule type="expression" dxfId="8283" priority="117">
      <formula>"""$F$9+$G$9+$H$9=0"""</formula>
    </cfRule>
    <cfRule type="expression" dxfId="8282" priority="118">
      <formula>"$F$9=0"""</formula>
    </cfRule>
  </conditionalFormatting>
  <conditionalFormatting sqref="F112:F131">
    <cfRule type="cellIs" dxfId="8281" priority="115" operator="equal">
      <formula>0</formula>
    </cfRule>
  </conditionalFormatting>
  <conditionalFormatting sqref="F112:F131">
    <cfRule type="cellIs" dxfId="8280" priority="112" operator="equal">
      <formula>0</formula>
    </cfRule>
    <cfRule type="expression" dxfId="8279" priority="113">
      <formula>"""$F$9+$G$9+$H$9=0"""</formula>
    </cfRule>
    <cfRule type="expression" dxfId="8278" priority="114">
      <formula>"$F$9=0"""</formula>
    </cfRule>
  </conditionalFormatting>
  <conditionalFormatting sqref="F138:F157">
    <cfRule type="cellIs" dxfId="8277" priority="111" operator="equal">
      <formula>0</formula>
    </cfRule>
  </conditionalFormatting>
  <conditionalFormatting sqref="F138:F157">
    <cfRule type="cellIs" dxfId="8276" priority="108" operator="equal">
      <formula>0</formula>
    </cfRule>
    <cfRule type="expression" dxfId="8275" priority="109">
      <formula>"""$F$9+$G$9+$H$9=0"""</formula>
    </cfRule>
    <cfRule type="expression" dxfId="8274" priority="110">
      <formula>"$F$9=0"""</formula>
    </cfRule>
  </conditionalFormatting>
  <conditionalFormatting sqref="F164:F183">
    <cfRule type="cellIs" dxfId="8273" priority="107" operator="equal">
      <formula>0</formula>
    </cfRule>
  </conditionalFormatting>
  <conditionalFormatting sqref="F164:F183">
    <cfRule type="cellIs" dxfId="8272" priority="104" operator="equal">
      <formula>0</formula>
    </cfRule>
    <cfRule type="expression" dxfId="8271" priority="105">
      <formula>"""$F$9+$G$9+$H$9=0"""</formula>
    </cfRule>
    <cfRule type="expression" dxfId="8270" priority="106">
      <formula>"$F$9=0"""</formula>
    </cfRule>
  </conditionalFormatting>
  <conditionalFormatting sqref="F190:F209">
    <cfRule type="cellIs" dxfId="8269" priority="103" operator="equal">
      <formula>0</formula>
    </cfRule>
  </conditionalFormatting>
  <conditionalFormatting sqref="F190:F209">
    <cfRule type="cellIs" dxfId="8268" priority="100" operator="equal">
      <formula>0</formula>
    </cfRule>
    <cfRule type="expression" dxfId="8267" priority="101">
      <formula>"""$F$9+$G$9+$H$9=0"""</formula>
    </cfRule>
    <cfRule type="expression" dxfId="8266" priority="102">
      <formula>"$F$9=0"""</formula>
    </cfRule>
  </conditionalFormatting>
  <conditionalFormatting sqref="F216:F235">
    <cfRule type="cellIs" dxfId="8265" priority="99" operator="equal">
      <formula>0</formula>
    </cfRule>
  </conditionalFormatting>
  <conditionalFormatting sqref="F216:F235">
    <cfRule type="cellIs" dxfId="8264" priority="96" operator="equal">
      <formula>0</formula>
    </cfRule>
    <cfRule type="expression" dxfId="8263" priority="97">
      <formula>"""$F$9+$G$9+$H$9=0"""</formula>
    </cfRule>
    <cfRule type="expression" dxfId="8262" priority="98">
      <formula>"$F$9=0"""</formula>
    </cfRule>
  </conditionalFormatting>
  <conditionalFormatting sqref="F242:F261">
    <cfRule type="cellIs" dxfId="8261" priority="95" operator="equal">
      <formula>0</formula>
    </cfRule>
  </conditionalFormatting>
  <conditionalFormatting sqref="F242:F261">
    <cfRule type="cellIs" dxfId="8260" priority="92" operator="equal">
      <formula>0</formula>
    </cfRule>
    <cfRule type="expression" dxfId="8259" priority="93">
      <formula>"""$F$9+$G$9+$H$9=0"""</formula>
    </cfRule>
    <cfRule type="expression" dxfId="8258" priority="94">
      <formula>"$F$9=0"""</formula>
    </cfRule>
  </conditionalFormatting>
  <conditionalFormatting sqref="F268:F287">
    <cfRule type="cellIs" dxfId="8257" priority="91" operator="equal">
      <formula>0</formula>
    </cfRule>
  </conditionalFormatting>
  <conditionalFormatting sqref="F268:F287">
    <cfRule type="cellIs" dxfId="8256" priority="88" operator="equal">
      <formula>0</formula>
    </cfRule>
    <cfRule type="expression" dxfId="8255" priority="89">
      <formula>"""$F$9+$G$9+$H$9=0"""</formula>
    </cfRule>
    <cfRule type="expression" dxfId="8254" priority="90">
      <formula>"$F$9=0"""</formula>
    </cfRule>
  </conditionalFormatting>
  <conditionalFormatting sqref="F294:F313">
    <cfRule type="cellIs" dxfId="8253" priority="87" operator="equal">
      <formula>0</formula>
    </cfRule>
  </conditionalFormatting>
  <conditionalFormatting sqref="F294:F313">
    <cfRule type="cellIs" dxfId="8252" priority="84" operator="equal">
      <formula>0</formula>
    </cfRule>
    <cfRule type="expression" dxfId="8251" priority="85">
      <formula>"""$F$9+$G$9+$H$9=0"""</formula>
    </cfRule>
    <cfRule type="expression" dxfId="8250" priority="86">
      <formula>"$F$9=0"""</formula>
    </cfRule>
  </conditionalFormatting>
  <conditionalFormatting sqref="F320:F339">
    <cfRule type="cellIs" dxfId="8249" priority="83" operator="equal">
      <formula>0</formula>
    </cfRule>
  </conditionalFormatting>
  <conditionalFormatting sqref="F320:F339">
    <cfRule type="cellIs" dxfId="8248" priority="80" operator="equal">
      <formula>0</formula>
    </cfRule>
    <cfRule type="expression" dxfId="8247" priority="81">
      <formula>"""$F$9+$G$9+$H$9=0"""</formula>
    </cfRule>
    <cfRule type="expression" dxfId="8246" priority="82">
      <formula>"$F$9=0"""</formula>
    </cfRule>
  </conditionalFormatting>
  <conditionalFormatting sqref="F346:F365">
    <cfRule type="cellIs" dxfId="8245" priority="79" operator="equal">
      <formula>0</formula>
    </cfRule>
  </conditionalFormatting>
  <conditionalFormatting sqref="F346:F365">
    <cfRule type="cellIs" dxfId="8244" priority="76" operator="equal">
      <formula>0</formula>
    </cfRule>
    <cfRule type="expression" dxfId="8243" priority="77">
      <formula>"""$F$9+$G$9+$H$9=0"""</formula>
    </cfRule>
    <cfRule type="expression" dxfId="8242" priority="78">
      <formula>"$F$9=0"""</formula>
    </cfRule>
  </conditionalFormatting>
  <conditionalFormatting sqref="F372:F391">
    <cfRule type="cellIs" dxfId="8241" priority="75" operator="equal">
      <formula>0</formula>
    </cfRule>
  </conditionalFormatting>
  <conditionalFormatting sqref="F372:F391">
    <cfRule type="cellIs" dxfId="8240" priority="72" operator="equal">
      <formula>0</formula>
    </cfRule>
    <cfRule type="expression" dxfId="8239" priority="73">
      <formula>"""$F$9+$G$9+$H$9=0"""</formula>
    </cfRule>
    <cfRule type="expression" dxfId="8238" priority="74">
      <formula>"$F$9=0"""</formula>
    </cfRule>
  </conditionalFormatting>
  <conditionalFormatting sqref="F398:F417">
    <cfRule type="cellIs" dxfId="8237" priority="71" operator="equal">
      <formula>0</formula>
    </cfRule>
  </conditionalFormatting>
  <conditionalFormatting sqref="F398:F417">
    <cfRule type="cellIs" dxfId="8236" priority="68" operator="equal">
      <formula>0</formula>
    </cfRule>
    <cfRule type="expression" dxfId="8235" priority="69">
      <formula>"""$F$9+$G$9+$H$9=0"""</formula>
    </cfRule>
    <cfRule type="expression" dxfId="8234" priority="70">
      <formula>"$F$9=0"""</formula>
    </cfRule>
  </conditionalFormatting>
  <conditionalFormatting sqref="F424:F443">
    <cfRule type="cellIs" dxfId="8233" priority="67" operator="equal">
      <formula>0</formula>
    </cfRule>
  </conditionalFormatting>
  <conditionalFormatting sqref="F424:F443">
    <cfRule type="cellIs" dxfId="8232" priority="64" operator="equal">
      <formula>0</formula>
    </cfRule>
    <cfRule type="expression" dxfId="8231" priority="65">
      <formula>"""$F$9+$G$9+$H$9=0"""</formula>
    </cfRule>
    <cfRule type="expression" dxfId="8230" priority="66">
      <formula>"$F$9=0"""</formula>
    </cfRule>
  </conditionalFormatting>
  <conditionalFormatting sqref="F450:F469">
    <cfRule type="cellIs" dxfId="8229" priority="63" operator="equal">
      <formula>0</formula>
    </cfRule>
  </conditionalFormatting>
  <conditionalFormatting sqref="F450:F469">
    <cfRule type="cellIs" dxfId="8228" priority="60" operator="equal">
      <formula>0</formula>
    </cfRule>
    <cfRule type="expression" dxfId="8227" priority="61">
      <formula>"""$F$9+$G$9+$H$9=0"""</formula>
    </cfRule>
    <cfRule type="expression" dxfId="8226" priority="62">
      <formula>"$F$9=0"""</formula>
    </cfRule>
  </conditionalFormatting>
  <conditionalFormatting sqref="F476:F495">
    <cfRule type="cellIs" dxfId="8225" priority="59" operator="equal">
      <formula>0</formula>
    </cfRule>
  </conditionalFormatting>
  <conditionalFormatting sqref="F476:F495">
    <cfRule type="cellIs" dxfId="8224" priority="56" operator="equal">
      <formula>0</formula>
    </cfRule>
    <cfRule type="expression" dxfId="8223" priority="57">
      <formula>"""$F$9+$G$9+$H$9=0"""</formula>
    </cfRule>
    <cfRule type="expression" dxfId="8222" priority="58">
      <formula>"$F$9=0"""</formula>
    </cfRule>
  </conditionalFormatting>
  <conditionalFormatting sqref="F502:F521">
    <cfRule type="cellIs" dxfId="8221" priority="55" operator="equal">
      <formula>0</formula>
    </cfRule>
  </conditionalFormatting>
  <conditionalFormatting sqref="F502:F521">
    <cfRule type="cellIs" dxfId="8220" priority="52" operator="equal">
      <formula>0</formula>
    </cfRule>
    <cfRule type="expression" dxfId="8219" priority="53">
      <formula>"""$F$9+$G$9+$H$9=0"""</formula>
    </cfRule>
    <cfRule type="expression" dxfId="8218" priority="54">
      <formula>"$F$9=0"""</formula>
    </cfRule>
  </conditionalFormatting>
  <conditionalFormatting sqref="B34:B55 B60:B81 B106:B107 B132:B133 B184:B185 B236:B237 B288:B289 B340:B341 B392:B393 B444:B445 B496:B497 B522:B4000 B1:B29">
    <cfRule type="expression" dxfId="8217" priority="46">
      <formula>$C1="Sì"</formula>
    </cfRule>
  </conditionalFormatting>
  <conditionalFormatting sqref="B30:B33">
    <cfRule type="expression" dxfId="8216" priority="45">
      <formula>$C30="Sì"</formula>
    </cfRule>
  </conditionalFormatting>
  <conditionalFormatting sqref="B56:B59">
    <cfRule type="expression" dxfId="8215" priority="44">
      <formula>$C56="Sì"</formula>
    </cfRule>
  </conditionalFormatting>
  <conditionalFormatting sqref="B502:B521">
    <cfRule type="expression" dxfId="8214" priority="2">
      <formula>$C502="Sì"</formula>
    </cfRule>
  </conditionalFormatting>
  <conditionalFormatting sqref="B472:B475">
    <cfRule type="expression" dxfId="8213" priority="3">
      <formula>$C472="Sì"</formula>
    </cfRule>
  </conditionalFormatting>
  <conditionalFormatting sqref="B86:B105">
    <cfRule type="expression" dxfId="8212" priority="41">
      <formula>$C86="Sì"</formula>
    </cfRule>
  </conditionalFormatting>
  <conditionalFormatting sqref="B82:B85">
    <cfRule type="expression" dxfId="8211" priority="40">
      <formula>$C82="Sì"</formula>
    </cfRule>
  </conditionalFormatting>
  <conditionalFormatting sqref="B112:B131">
    <cfRule type="expression" dxfId="8210" priority="39">
      <formula>$C112="Sì"</formula>
    </cfRule>
  </conditionalFormatting>
  <conditionalFormatting sqref="B108:B111">
    <cfRule type="expression" dxfId="8209" priority="38">
      <formula>$C108="Sì"</formula>
    </cfRule>
  </conditionalFormatting>
  <conditionalFormatting sqref="B158:B159">
    <cfRule type="expression" dxfId="8208" priority="37">
      <formula>$C158="Sì"</formula>
    </cfRule>
  </conditionalFormatting>
  <conditionalFormatting sqref="B138:B157">
    <cfRule type="expression" dxfId="8207" priority="36">
      <formula>$C138="Sì"</formula>
    </cfRule>
  </conditionalFormatting>
  <conditionalFormatting sqref="B134:B137">
    <cfRule type="expression" dxfId="8206" priority="35">
      <formula>$C134="Sì"</formula>
    </cfRule>
  </conditionalFormatting>
  <conditionalFormatting sqref="B164:B183">
    <cfRule type="expression" dxfId="8205" priority="34">
      <formula>$C164="Sì"</formula>
    </cfRule>
  </conditionalFormatting>
  <conditionalFormatting sqref="B160:B163">
    <cfRule type="expression" dxfId="8204" priority="33">
      <formula>$C160="Sì"</formula>
    </cfRule>
  </conditionalFormatting>
  <conditionalFormatting sqref="B210:B211">
    <cfRule type="expression" dxfId="8203" priority="32">
      <formula>$C210="Sì"</formula>
    </cfRule>
  </conditionalFormatting>
  <conditionalFormatting sqref="B190:B209">
    <cfRule type="expression" dxfId="8202" priority="31">
      <formula>$C190="Sì"</formula>
    </cfRule>
  </conditionalFormatting>
  <conditionalFormatting sqref="B186:B189">
    <cfRule type="expression" dxfId="8201" priority="30">
      <formula>$C186="Sì"</formula>
    </cfRule>
  </conditionalFormatting>
  <conditionalFormatting sqref="B216:B235">
    <cfRule type="expression" dxfId="8200" priority="29">
      <formula>$C216="Sì"</formula>
    </cfRule>
  </conditionalFormatting>
  <conditionalFormatting sqref="B212:B215">
    <cfRule type="expression" dxfId="8199" priority="28">
      <formula>$C212="Sì"</formula>
    </cfRule>
  </conditionalFormatting>
  <conditionalFormatting sqref="B262:B263">
    <cfRule type="expression" dxfId="8198" priority="27">
      <formula>$C262="Sì"</formula>
    </cfRule>
  </conditionalFormatting>
  <conditionalFormatting sqref="B242:B261">
    <cfRule type="expression" dxfId="8197" priority="26">
      <formula>$C242="Sì"</formula>
    </cfRule>
  </conditionalFormatting>
  <conditionalFormatting sqref="B238:B241">
    <cfRule type="expression" dxfId="8196" priority="25">
      <formula>$C238="Sì"</formula>
    </cfRule>
  </conditionalFormatting>
  <conditionalFormatting sqref="B268:B287">
    <cfRule type="expression" dxfId="8195" priority="24">
      <formula>$C268="Sì"</formula>
    </cfRule>
  </conditionalFormatting>
  <conditionalFormatting sqref="B264:B267">
    <cfRule type="expression" dxfId="8194" priority="23">
      <formula>$C264="Sì"</formula>
    </cfRule>
  </conditionalFormatting>
  <conditionalFormatting sqref="B314:B315">
    <cfRule type="expression" dxfId="8193" priority="22">
      <formula>$C314="Sì"</formula>
    </cfRule>
  </conditionalFormatting>
  <conditionalFormatting sqref="B294:B313">
    <cfRule type="expression" dxfId="8192" priority="21">
      <formula>$C294="Sì"</formula>
    </cfRule>
  </conditionalFormatting>
  <conditionalFormatting sqref="B290:B293">
    <cfRule type="expression" dxfId="8191" priority="20">
      <formula>$C290="Sì"</formula>
    </cfRule>
  </conditionalFormatting>
  <conditionalFormatting sqref="B320:B339">
    <cfRule type="expression" dxfId="8190" priority="19">
      <formula>$C320="Sì"</formula>
    </cfRule>
  </conditionalFormatting>
  <conditionalFormatting sqref="B316:B319">
    <cfRule type="expression" dxfId="8189" priority="18">
      <formula>$C316="Sì"</formula>
    </cfRule>
  </conditionalFormatting>
  <conditionalFormatting sqref="B366:B367">
    <cfRule type="expression" dxfId="8188" priority="17">
      <formula>$C366="Sì"</formula>
    </cfRule>
  </conditionalFormatting>
  <conditionalFormatting sqref="B346:B365">
    <cfRule type="expression" dxfId="8187" priority="16">
      <formula>$C346="Sì"</formula>
    </cfRule>
  </conditionalFormatting>
  <conditionalFormatting sqref="B342:B345">
    <cfRule type="expression" dxfId="8186" priority="15">
      <formula>$C342="Sì"</formula>
    </cfRule>
  </conditionalFormatting>
  <conditionalFormatting sqref="B372:B391">
    <cfRule type="expression" dxfId="8185" priority="14">
      <formula>$C372="Sì"</formula>
    </cfRule>
  </conditionalFormatting>
  <conditionalFormatting sqref="B368:B371">
    <cfRule type="expression" dxfId="8184" priority="13">
      <formula>$C368="Sì"</formula>
    </cfRule>
  </conditionalFormatting>
  <conditionalFormatting sqref="B418:B419">
    <cfRule type="expression" dxfId="8183" priority="12">
      <formula>$C418="Sì"</formula>
    </cfRule>
  </conditionalFormatting>
  <conditionalFormatting sqref="B398:B417">
    <cfRule type="expression" dxfId="8182" priority="11">
      <formula>$C398="Sì"</formula>
    </cfRule>
  </conditionalFormatting>
  <conditionalFormatting sqref="B394:B397">
    <cfRule type="expression" dxfId="8181" priority="10">
      <formula>$C394="Sì"</formula>
    </cfRule>
  </conditionalFormatting>
  <conditionalFormatting sqref="B424:B443">
    <cfRule type="expression" dxfId="8180" priority="9">
      <formula>$C424="Sì"</formula>
    </cfRule>
  </conditionalFormatting>
  <conditionalFormatting sqref="B420:B423">
    <cfRule type="expression" dxfId="8179" priority="8">
      <formula>$C420="Sì"</formula>
    </cfRule>
  </conditionalFormatting>
  <conditionalFormatting sqref="B470:B471">
    <cfRule type="expression" dxfId="8178" priority="7">
      <formula>$C470="Sì"</formula>
    </cfRule>
  </conditionalFormatting>
  <conditionalFormatting sqref="B450:B469">
    <cfRule type="expression" dxfId="8177" priority="6">
      <formula>$C450="Sì"</formula>
    </cfRule>
  </conditionalFormatting>
  <conditionalFormatting sqref="B446:B449">
    <cfRule type="expression" dxfId="8176" priority="5">
      <formula>$C446="Sì"</formula>
    </cfRule>
  </conditionalFormatting>
  <conditionalFormatting sqref="B476:B495">
    <cfRule type="expression" dxfId="8175" priority="4">
      <formula>$C476="Sì"</formula>
    </cfRule>
  </conditionalFormatting>
  <conditionalFormatting sqref="B498:B501">
    <cfRule type="expression" dxfId="8174" priority="1">
      <formula>$C498="Sì"</formula>
    </cfRule>
  </conditionalFormatting>
  <dataValidations count="1">
    <dataValidation type="list" allowBlank="1" showInputMessage="1" showErrorMessage="1" sqref="C8:C27 C34:C53 C60:C79 C86:C105 C112:C131 C138:C157 C164:C183 C190:C209 C216:C235 C242:C261 C268:C287 C294:C313 C320:C339 C346:C365 C372:C391 C398:C417 C424:C443 C450:C469 C476:C495 C502:C521" xr:uid="{5596F7CA-FB6E-499D-9F01-6DFD14488A9D}">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8C4F7038-AB87-4264-BB28-5DFE345E1844}">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78712164-B691-48E1-80F3-6C7685734822}">
          <x14:formula1>
            <xm:f>'db misure specifiche'!$A$5:$A$1003</xm:f>
          </x14:formula1>
          <xm:sqref>F502:F521 F34:F53 F476:F495 F450:F469 F424:F443 F398:F417 F372:F391 F346:F365 F320:F339 F294:F313 F268:F287 F242:F261 F216:F235 F190:F209 F164:F183 F138:F157 F112:F131 F86:F105 F60:F79 F8:F27</xm:sqref>
        </x14:dataValidation>
        <x14:dataValidation type="list" allowBlank="1" showInputMessage="1" showErrorMessage="1" xr:uid="{8C71241C-FD4A-4C5A-AE8C-BC996963E7CF}">
          <x14:formula1>
            <xm:f>'db Anomalie'!$A$4:$A$224</xm:f>
          </x14:formula1>
          <xm:sqref>B450:B469 B424:B443 B398:B417 B372:B391 B346:B365 B320:B339 B294:B313 B268:B287 B242:B261 B216:B235 B190:B209 B164:B183 B138:B157 B502:B521 B112:B131 B86:B105 B60:B79 B34:B53 B476:B495 B8:B27</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90B4C-28AE-4FD0-A271-54C2CC7B3460}">
  <sheetPr codeName="Foglio10">
    <tabColor rgb="FF92D050"/>
  </sheetPr>
  <dimension ref="A1:AL63"/>
  <sheetViews>
    <sheetView zoomScaleNormal="100" workbookViewId="0">
      <pane ySplit="3" topLeftCell="A4" activePane="bottomLeft" state="frozen"/>
      <selection activeCell="A13" activeCellId="2" sqref="A7:XFD10 A6 A13"/>
      <selection pane="bottomLeft" activeCell="R4" sqref="R4"/>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192</v>
      </c>
      <c r="B1" s="140"/>
      <c r="C1" s="140"/>
      <c r="D1" s="141"/>
      <c r="E1" s="141"/>
      <c r="F1" s="140"/>
      <c r="G1" s="142" t="s">
        <v>596</v>
      </c>
      <c r="H1" s="140"/>
      <c r="I1" s="143"/>
      <c r="J1" s="143"/>
      <c r="K1" s="143"/>
      <c r="L1" s="280" t="s">
        <v>1077</v>
      </c>
      <c r="M1" s="140"/>
      <c r="N1" s="280" t="s">
        <v>1077</v>
      </c>
      <c r="O1" s="140"/>
      <c r="P1" s="140"/>
      <c r="Q1" s="398" t="s">
        <v>596</v>
      </c>
      <c r="R1" s="142" t="s">
        <v>597</v>
      </c>
      <c r="S1" s="142"/>
      <c r="T1" s="142"/>
      <c r="U1" s="142"/>
      <c r="V1" s="140"/>
      <c r="W1" s="140"/>
      <c r="X1" s="140"/>
      <c r="Y1" s="140"/>
      <c r="Z1" s="140"/>
      <c r="AA1" s="280" t="s">
        <v>1077</v>
      </c>
      <c r="AB1" s="140"/>
      <c r="AC1" s="140"/>
      <c r="AD1" s="140"/>
      <c r="AE1" s="140"/>
      <c r="AF1" s="140"/>
      <c r="AG1" s="140"/>
      <c r="AH1" s="140"/>
      <c r="AI1" s="280" t="s">
        <v>1077</v>
      </c>
      <c r="AJ1" s="140"/>
      <c r="AK1" s="140"/>
      <c r="AL1" s="400" t="s">
        <v>597</v>
      </c>
    </row>
    <row r="2" spans="1:38" ht="61.5" customHeight="1" x14ac:dyDescent="0.2">
      <c r="A2" s="144"/>
      <c r="B2" s="402" t="str">
        <f>Procedimenti!A4</f>
        <v>a) procedimenti finalizzati all'adozione di provvedimenti di autorizzazione o concessione (AREA C del PTPCT)</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21" x14ac:dyDescent="0.2">
      <c r="A4" s="145">
        <f>'SR A'!A4</f>
        <v>1</v>
      </c>
      <c r="B4" s="19" t="s">
        <v>635</v>
      </c>
      <c r="C4" s="395" t="str">
        <f>'SR A'!E4</f>
        <v xml:space="preserve">a.1 </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str">
        <f>'SR A'!E30</f>
        <v>a.2</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str">
        <f>'SR A'!E56</f>
        <v>a.3</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str">
        <f>'SR A'!E82</f>
        <v>a.4</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str">
        <f>'SR A'!E108</f>
        <v>a.5</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str">
        <f>'SR A'!E134</f>
        <v>a.6</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str">
        <f>'SR A'!E160</f>
        <v>a.7</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str">
        <f>'SR A'!E186</f>
        <v>a.8</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str">
        <f>'SR A'!E212</f>
        <v>a.9</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str">
        <f>'SR A'!E238</f>
        <v>a.10</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str">
        <f>'SR A'!E264</f>
        <v>a.11</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str">
        <f>'SR A'!E290</f>
        <v>a.12</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str">
        <f>'SR A'!E316</f>
        <v>a.13</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str">
        <f>'SR A'!E342</f>
        <v>a.14</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str">
        <f>'SR A'!E368</f>
        <v>a.15</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str">
        <f>'SR A'!E394</f>
        <v>a.16</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str">
        <f>'SR A'!E420</f>
        <v>a.17</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str">
        <f>'SR A'!E446</f>
        <v>a.18</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str">
        <f>'SR A'!E472</f>
        <v>a.19</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str">
        <f>'SR A'!E498</f>
        <v>a.20</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AL1:AL3"/>
    <mergeCell ref="B2:F2"/>
    <mergeCell ref="C49:F49"/>
    <mergeCell ref="C52:F52"/>
    <mergeCell ref="Q1:Q3"/>
    <mergeCell ref="I2:K2"/>
    <mergeCell ref="C3:F3"/>
    <mergeCell ref="C7:F7"/>
    <mergeCell ref="C10:F10"/>
    <mergeCell ref="C13:F13"/>
    <mergeCell ref="C16:F16"/>
    <mergeCell ref="C19:F19"/>
    <mergeCell ref="C22:F22"/>
    <mergeCell ref="C25:F25"/>
    <mergeCell ref="C31:F31"/>
    <mergeCell ref="C58:F58"/>
    <mergeCell ref="C55:F55"/>
    <mergeCell ref="C61:F61"/>
    <mergeCell ref="C28:F28"/>
    <mergeCell ref="C34:F34"/>
    <mergeCell ref="C37:F37"/>
    <mergeCell ref="C43:F43"/>
    <mergeCell ref="C40:F40"/>
    <mergeCell ref="C46:F46"/>
  </mergeCells>
  <conditionalFormatting sqref="I4:K4">
    <cfRule type="cellIs" dxfId="8173" priority="3769" operator="equal">
      <formula>"Valore vuoto"</formula>
    </cfRule>
  </conditionalFormatting>
  <conditionalFormatting sqref="I4:K4">
    <cfRule type="containsBlanks" dxfId="8172" priority="3768">
      <formula>LEN(TRIM(I4))=0</formula>
    </cfRule>
  </conditionalFormatting>
  <conditionalFormatting sqref="V4:Y4">
    <cfRule type="expression" dxfId="8171" priority="3445">
      <formula>V4="Alto"</formula>
    </cfRule>
    <cfRule type="expression" dxfId="8170" priority="3446">
      <formula>V4="Medio alto"</formula>
    </cfRule>
    <cfRule type="expression" dxfId="8169" priority="3447">
      <formula>V4="Medio"</formula>
    </cfRule>
    <cfRule type="expression" dxfId="8168" priority="3448">
      <formula>V4="Basso"</formula>
    </cfRule>
  </conditionalFormatting>
  <conditionalFormatting sqref="AH4">
    <cfRule type="expression" dxfId="8167" priority="3253">
      <formula>AH4="Alto"</formula>
    </cfRule>
    <cfRule type="expression" dxfId="8166" priority="3254">
      <formula>AH4="Medio alto"</formula>
    </cfRule>
    <cfRule type="expression" dxfId="8165" priority="3255">
      <formula>AH4="Medio"</formula>
    </cfRule>
    <cfRule type="expression" dxfId="8164" priority="3256">
      <formula>AH4="Basso"</formula>
    </cfRule>
  </conditionalFormatting>
  <conditionalFormatting sqref="AJ4">
    <cfRule type="expression" dxfId="8163" priority="3249">
      <formula>AJ4="Alto"</formula>
    </cfRule>
    <cfRule type="expression" dxfId="8162" priority="3250">
      <formula>AJ4="Medio alto"</formula>
    </cfRule>
    <cfRule type="expression" dxfId="8161" priority="3251">
      <formula>AJ4="Medio"</formula>
    </cfRule>
    <cfRule type="expression" dxfId="8160" priority="3252">
      <formula>AJ4="Basso"</formula>
    </cfRule>
  </conditionalFormatting>
  <conditionalFormatting sqref="AK4">
    <cfRule type="expression" dxfId="8159" priority="2746">
      <formula>Z4=0</formula>
    </cfRule>
    <cfRule type="expression" dxfId="8158" priority="2747">
      <formula>AH4=0</formula>
    </cfRule>
  </conditionalFormatting>
  <conditionalFormatting sqref="O4">
    <cfRule type="expression" dxfId="8157" priority="2696">
      <formula>O4="Alto"</formula>
    </cfRule>
    <cfRule type="expression" dxfId="8156" priority="2697">
      <formula>O4="Medio alto"</formula>
    </cfRule>
    <cfRule type="expression" dxfId="8155" priority="2698">
      <formula>O4="Medio"</formula>
    </cfRule>
    <cfRule type="expression" dxfId="8154" priority="2699">
      <formula>O4="Basso"</formula>
    </cfRule>
  </conditionalFormatting>
  <conditionalFormatting sqref="AE4:AG4">
    <cfRule type="expression" dxfId="8153" priority="2424">
      <formula>AE4="Alto"</formula>
    </cfRule>
    <cfRule type="expression" dxfId="8152" priority="2425">
      <formula>AE4="Medio alto"</formula>
    </cfRule>
    <cfRule type="expression" dxfId="8151" priority="2426">
      <formula>AE4="Medio"</formula>
    </cfRule>
    <cfRule type="expression" dxfId="8150" priority="2427">
      <formula>AE4="Basso"</formula>
    </cfRule>
  </conditionalFormatting>
  <conditionalFormatting sqref="P4">
    <cfRule type="expression" dxfId="8149" priority="4769">
      <formula>I4=0</formula>
    </cfRule>
    <cfRule type="expression" dxfId="8148" priority="4770">
      <formula>M4=0</formula>
    </cfRule>
  </conditionalFormatting>
  <conditionalFormatting sqref="M4">
    <cfRule type="cellIs" dxfId="8147" priority="1325" operator="equal">
      <formula>"Valore vuoto"</formula>
    </cfRule>
  </conditionalFormatting>
  <conditionalFormatting sqref="M4">
    <cfRule type="containsBlanks" dxfId="8146" priority="1324">
      <formula>LEN(TRIM(M4))=0</formula>
    </cfRule>
  </conditionalFormatting>
  <conditionalFormatting sqref="AK7">
    <cfRule type="expression" dxfId="8145" priority="1117">
      <formula>Z7=0</formula>
    </cfRule>
    <cfRule type="expression" dxfId="8144" priority="1118">
      <formula>AH7=0</formula>
    </cfRule>
  </conditionalFormatting>
  <conditionalFormatting sqref="P7">
    <cfRule type="expression" dxfId="8143" priority="1132">
      <formula>I7=0</formula>
    </cfRule>
    <cfRule type="expression" dxfId="8142" priority="1133">
      <formula>M7=0</formula>
    </cfRule>
  </conditionalFormatting>
  <conditionalFormatting sqref="M19">
    <cfRule type="cellIs" dxfId="8141" priority="511" operator="equal">
      <formula>"Valore vuoto"</formula>
    </cfRule>
  </conditionalFormatting>
  <conditionalFormatting sqref="M19">
    <cfRule type="containsBlanks" dxfId="8140" priority="510">
      <formula>LEN(TRIM(M19))=0</formula>
    </cfRule>
  </conditionalFormatting>
  <conditionalFormatting sqref="AK10">
    <cfRule type="expression" dxfId="8139" priority="1090">
      <formula>Z10=0</formula>
    </cfRule>
    <cfRule type="expression" dxfId="8138" priority="1091">
      <formula>AH10=0</formula>
    </cfRule>
  </conditionalFormatting>
  <conditionalFormatting sqref="P10">
    <cfRule type="expression" dxfId="8137" priority="1105">
      <formula>I10=0</formula>
    </cfRule>
    <cfRule type="expression" dxfId="8136" priority="1106">
      <formula>M10=0</formula>
    </cfRule>
  </conditionalFormatting>
  <conditionalFormatting sqref="I25:K25">
    <cfRule type="cellIs" dxfId="8135" priority="495" operator="equal">
      <formula>"Valore vuoto"</formula>
    </cfRule>
  </conditionalFormatting>
  <conditionalFormatting sqref="I25:K25">
    <cfRule type="containsBlanks" dxfId="8134" priority="494">
      <formula>LEN(TRIM(I25))=0</formula>
    </cfRule>
  </conditionalFormatting>
  <conditionalFormatting sqref="AK13">
    <cfRule type="expression" dxfId="8133" priority="1063">
      <formula>Z13=0</formula>
    </cfRule>
    <cfRule type="expression" dxfId="8132" priority="1064">
      <formula>AH13=0</formula>
    </cfRule>
  </conditionalFormatting>
  <conditionalFormatting sqref="P13">
    <cfRule type="expression" dxfId="8131" priority="1078">
      <formula>I13=0</formula>
    </cfRule>
    <cfRule type="expression" dxfId="8130" priority="1079">
      <formula>M13=0</formula>
    </cfRule>
  </conditionalFormatting>
  <conditionalFormatting sqref="AK16">
    <cfRule type="expression" dxfId="8129" priority="1036">
      <formula>Z16=0</formula>
    </cfRule>
    <cfRule type="expression" dxfId="8128" priority="1037">
      <formula>AH16=0</formula>
    </cfRule>
  </conditionalFormatting>
  <conditionalFormatting sqref="O31">
    <cfRule type="expression" dxfId="8127" priority="468">
      <formula>O31="Alto"</formula>
    </cfRule>
    <cfRule type="expression" dxfId="8126" priority="469">
      <formula>O31="Medio alto"</formula>
    </cfRule>
    <cfRule type="expression" dxfId="8125" priority="470">
      <formula>O31="Medio"</formula>
    </cfRule>
    <cfRule type="expression" dxfId="8124" priority="471">
      <formula>O31="Basso"</formula>
    </cfRule>
  </conditionalFormatting>
  <conditionalFormatting sqref="P16">
    <cfRule type="expression" dxfId="8123" priority="1051">
      <formula>I16=0</formula>
    </cfRule>
    <cfRule type="expression" dxfId="8122" priority="1052">
      <formula>M16=0</formula>
    </cfRule>
  </conditionalFormatting>
  <conditionalFormatting sqref="AK19">
    <cfRule type="expression" dxfId="8121" priority="1008">
      <formula>Z19=0</formula>
    </cfRule>
    <cfRule type="expression" dxfId="8120" priority="1009">
      <formula>AH19=0</formula>
    </cfRule>
  </conditionalFormatting>
  <conditionalFormatting sqref="P19">
    <cfRule type="expression" dxfId="8119" priority="1024">
      <formula>I19=0</formula>
    </cfRule>
    <cfRule type="expression" dxfId="8118" priority="1025">
      <formula>M19=0</formula>
    </cfRule>
  </conditionalFormatting>
  <conditionalFormatting sqref="AK22">
    <cfRule type="expression" dxfId="8117" priority="978">
      <formula>Z22=0</formula>
    </cfRule>
    <cfRule type="expression" dxfId="8116" priority="979">
      <formula>AH22=0</formula>
    </cfRule>
  </conditionalFormatting>
  <conditionalFormatting sqref="P22">
    <cfRule type="expression" dxfId="8115" priority="993">
      <formula>I22=0</formula>
    </cfRule>
    <cfRule type="expression" dxfId="8114" priority="994">
      <formula>M22=0</formula>
    </cfRule>
  </conditionalFormatting>
  <conditionalFormatting sqref="AK25">
    <cfRule type="expression" dxfId="8113" priority="951">
      <formula>Z25=0</formula>
    </cfRule>
    <cfRule type="expression" dxfId="8112" priority="952">
      <formula>AH25=0</formula>
    </cfRule>
  </conditionalFormatting>
  <conditionalFormatting sqref="P25">
    <cfRule type="expression" dxfId="8111" priority="966">
      <formula>I25=0</formula>
    </cfRule>
    <cfRule type="expression" dxfId="8110" priority="967">
      <formula>M25=0</formula>
    </cfRule>
  </conditionalFormatting>
  <conditionalFormatting sqref="AK28">
    <cfRule type="expression" dxfId="8109" priority="924">
      <formula>Z28=0</formula>
    </cfRule>
    <cfRule type="expression" dxfId="8108" priority="925">
      <formula>AH28=0</formula>
    </cfRule>
  </conditionalFormatting>
  <conditionalFormatting sqref="P28">
    <cfRule type="expression" dxfId="8107" priority="939">
      <formula>I28=0</formula>
    </cfRule>
    <cfRule type="expression" dxfId="8106" priority="940">
      <formula>M28=0</formula>
    </cfRule>
  </conditionalFormatting>
  <conditionalFormatting sqref="AK31">
    <cfRule type="expression" dxfId="8105" priority="897">
      <formula>Z31=0</formula>
    </cfRule>
    <cfRule type="expression" dxfId="8104" priority="898">
      <formula>AH31=0</formula>
    </cfRule>
  </conditionalFormatting>
  <conditionalFormatting sqref="P31">
    <cfRule type="expression" dxfId="8103" priority="912">
      <formula>I31=0</formula>
    </cfRule>
    <cfRule type="expression" dxfId="8102" priority="913">
      <formula>M31=0</formula>
    </cfRule>
  </conditionalFormatting>
  <conditionalFormatting sqref="M55">
    <cfRule type="cellIs" dxfId="8101" priority="379" operator="equal">
      <formula>"Valore vuoto"</formula>
    </cfRule>
  </conditionalFormatting>
  <conditionalFormatting sqref="M55">
    <cfRule type="containsBlanks" dxfId="8100" priority="378">
      <formula>LEN(TRIM(M55))=0</formula>
    </cfRule>
  </conditionalFormatting>
  <conditionalFormatting sqref="AK34">
    <cfRule type="expression" dxfId="8099" priority="869">
      <formula>Z34=0</formula>
    </cfRule>
    <cfRule type="expression" dxfId="8098" priority="870">
      <formula>AH34=0</formula>
    </cfRule>
  </conditionalFormatting>
  <conditionalFormatting sqref="P34">
    <cfRule type="expression" dxfId="8097" priority="885">
      <formula>I34=0</formula>
    </cfRule>
    <cfRule type="expression" dxfId="8096" priority="886">
      <formula>M34=0</formula>
    </cfRule>
  </conditionalFormatting>
  <conditionalFormatting sqref="AK37">
    <cfRule type="expression" dxfId="8095" priority="839">
      <formula>Z37=0</formula>
    </cfRule>
    <cfRule type="expression" dxfId="8094" priority="840">
      <formula>AH37=0</formula>
    </cfRule>
  </conditionalFormatting>
  <conditionalFormatting sqref="P37">
    <cfRule type="expression" dxfId="8093" priority="854">
      <formula>I37=0</formula>
    </cfRule>
    <cfRule type="expression" dxfId="8092" priority="855">
      <formula>M37=0</formula>
    </cfRule>
  </conditionalFormatting>
  <conditionalFormatting sqref="AK40">
    <cfRule type="expression" dxfId="8091" priority="812">
      <formula>Z40=0</formula>
    </cfRule>
    <cfRule type="expression" dxfId="8090" priority="813">
      <formula>AH40=0</formula>
    </cfRule>
  </conditionalFormatting>
  <conditionalFormatting sqref="P40">
    <cfRule type="expression" dxfId="8089" priority="827">
      <formula>I40=0</formula>
    </cfRule>
    <cfRule type="expression" dxfId="8088" priority="828">
      <formula>M40=0</formula>
    </cfRule>
  </conditionalFormatting>
  <conditionalFormatting sqref="AK43">
    <cfRule type="expression" dxfId="8087" priority="785">
      <formula>Z43=0</formula>
    </cfRule>
    <cfRule type="expression" dxfId="8086" priority="786">
      <formula>AH43=0</formula>
    </cfRule>
  </conditionalFormatting>
  <conditionalFormatting sqref="P43">
    <cfRule type="expression" dxfId="8085" priority="800">
      <formula>I43=0</formula>
    </cfRule>
    <cfRule type="expression" dxfId="8084" priority="801">
      <formula>M43=0</formula>
    </cfRule>
  </conditionalFormatting>
  <conditionalFormatting sqref="AK46">
    <cfRule type="expression" dxfId="8083" priority="758">
      <formula>Z46=0</formula>
    </cfRule>
    <cfRule type="expression" dxfId="8082" priority="759">
      <formula>AH46=0</formula>
    </cfRule>
  </conditionalFormatting>
  <conditionalFormatting sqref="P46">
    <cfRule type="expression" dxfId="8081" priority="773">
      <formula>I46=0</formula>
    </cfRule>
    <cfRule type="expression" dxfId="8080" priority="774">
      <formula>M46=0</formula>
    </cfRule>
  </conditionalFormatting>
  <conditionalFormatting sqref="AK49">
    <cfRule type="expression" dxfId="8079" priority="730">
      <formula>Z49=0</formula>
    </cfRule>
    <cfRule type="expression" dxfId="8078" priority="731">
      <formula>AH49=0</formula>
    </cfRule>
  </conditionalFormatting>
  <conditionalFormatting sqref="P49">
    <cfRule type="expression" dxfId="8077" priority="746">
      <formula>I49=0</formula>
    </cfRule>
    <cfRule type="expression" dxfId="8076" priority="747">
      <formula>M49=0</formula>
    </cfRule>
  </conditionalFormatting>
  <conditionalFormatting sqref="AK52">
    <cfRule type="expression" dxfId="8075" priority="700">
      <formula>Z52=0</formula>
    </cfRule>
    <cfRule type="expression" dxfId="8074" priority="701">
      <formula>AH52=0</formula>
    </cfRule>
  </conditionalFormatting>
  <conditionalFormatting sqref="P52">
    <cfRule type="expression" dxfId="8073" priority="715">
      <formula>I52=0</formula>
    </cfRule>
    <cfRule type="expression" dxfId="8072" priority="716">
      <formula>M52=0</formula>
    </cfRule>
  </conditionalFormatting>
  <conditionalFormatting sqref="AK55">
    <cfRule type="expression" dxfId="8071" priority="673">
      <formula>Z55=0</formula>
    </cfRule>
    <cfRule type="expression" dxfId="8070" priority="674">
      <formula>AH55=0</formula>
    </cfRule>
  </conditionalFormatting>
  <conditionalFormatting sqref="P55">
    <cfRule type="expression" dxfId="8069" priority="688">
      <formula>I55=0</formula>
    </cfRule>
    <cfRule type="expression" dxfId="8068" priority="689">
      <formula>M55=0</formula>
    </cfRule>
  </conditionalFormatting>
  <conditionalFormatting sqref="AK58">
    <cfRule type="expression" dxfId="8067" priority="646">
      <formula>Z58=0</formula>
    </cfRule>
    <cfRule type="expression" dxfId="8066" priority="647">
      <formula>AH58=0</formula>
    </cfRule>
  </conditionalFormatting>
  <conditionalFormatting sqref="P58">
    <cfRule type="expression" dxfId="8065" priority="661">
      <formula>I58=0</formula>
    </cfRule>
    <cfRule type="expression" dxfId="8064" priority="662">
      <formula>M58=0</formula>
    </cfRule>
  </conditionalFormatting>
  <conditionalFormatting sqref="AK61">
    <cfRule type="expression" dxfId="8063" priority="619">
      <formula>Z61=0</formula>
    </cfRule>
    <cfRule type="expression" dxfId="8062" priority="620">
      <formula>AH61=0</formula>
    </cfRule>
  </conditionalFormatting>
  <conditionalFormatting sqref="P61">
    <cfRule type="expression" dxfId="8061" priority="634">
      <formula>I61=0</formula>
    </cfRule>
    <cfRule type="expression" dxfId="8060" priority="635">
      <formula>M61=0</formula>
    </cfRule>
  </conditionalFormatting>
  <conditionalFormatting sqref="G4">
    <cfRule type="cellIs" dxfId="8059" priority="608" operator="notEqual">
      <formula>0</formula>
    </cfRule>
  </conditionalFormatting>
  <conditionalFormatting sqref="H4">
    <cfRule type="cellIs" dxfId="8058" priority="607" operator="notEqual">
      <formula>0</formula>
    </cfRule>
  </conditionalFormatting>
  <conditionalFormatting sqref="N4">
    <cfRule type="cellIs" dxfId="8057" priority="606" operator="notEqual">
      <formula>0</formula>
    </cfRule>
  </conditionalFormatting>
  <conditionalFormatting sqref="AE55:AG55">
    <cfRule type="expression" dxfId="8056" priority="47">
      <formula>AE55="Alto"</formula>
    </cfRule>
    <cfRule type="expression" dxfId="8055" priority="48">
      <formula>AE55="Medio alto"</formula>
    </cfRule>
    <cfRule type="expression" dxfId="8054" priority="49">
      <formula>AE55="Medio"</formula>
    </cfRule>
    <cfRule type="expression" dxfId="8053" priority="50">
      <formula>AE55="Basso"</formula>
    </cfRule>
  </conditionalFormatting>
  <conditionalFormatting sqref="I7:K7">
    <cfRule type="cellIs" dxfId="8052" priority="561" operator="equal">
      <formula>"Valore vuoto"</formula>
    </cfRule>
  </conditionalFormatting>
  <conditionalFormatting sqref="I7:K7">
    <cfRule type="containsBlanks" dxfId="8051" priority="560">
      <formula>LEN(TRIM(I7))=0</formula>
    </cfRule>
  </conditionalFormatting>
  <conditionalFormatting sqref="O7">
    <cfRule type="expression" dxfId="8050" priority="556">
      <formula>O7="Alto"</formula>
    </cfRule>
    <cfRule type="expression" dxfId="8049" priority="557">
      <formula>O7="Medio alto"</formula>
    </cfRule>
    <cfRule type="expression" dxfId="8048" priority="558">
      <formula>O7="Medio"</formula>
    </cfRule>
    <cfRule type="expression" dxfId="8047" priority="559">
      <formula>O7="Basso"</formula>
    </cfRule>
  </conditionalFormatting>
  <conditionalFormatting sqref="M7">
    <cfRule type="cellIs" dxfId="8046" priority="555" operator="equal">
      <formula>"Valore vuoto"</formula>
    </cfRule>
  </conditionalFormatting>
  <conditionalFormatting sqref="M7">
    <cfRule type="containsBlanks" dxfId="8045" priority="554">
      <formula>LEN(TRIM(M7))=0</formula>
    </cfRule>
  </conditionalFormatting>
  <conditionalFormatting sqref="G7">
    <cfRule type="cellIs" dxfId="8044" priority="553" operator="notEqual">
      <formula>0</formula>
    </cfRule>
  </conditionalFormatting>
  <conditionalFormatting sqref="H7">
    <cfRule type="cellIs" dxfId="8043" priority="552" operator="notEqual">
      <formula>0</formula>
    </cfRule>
  </conditionalFormatting>
  <conditionalFormatting sqref="N7">
    <cfRule type="cellIs" dxfId="8042" priority="551" operator="notEqual">
      <formula>0</formula>
    </cfRule>
  </conditionalFormatting>
  <conditionalFormatting sqref="I10:K10">
    <cfRule type="cellIs" dxfId="8041" priority="550" operator="equal">
      <formula>"Valore vuoto"</formula>
    </cfRule>
  </conditionalFormatting>
  <conditionalFormatting sqref="I10:K10">
    <cfRule type="containsBlanks" dxfId="8040" priority="549">
      <formula>LEN(TRIM(I10))=0</formula>
    </cfRule>
  </conditionalFormatting>
  <conditionalFormatting sqref="O10">
    <cfRule type="expression" dxfId="8039" priority="545">
      <formula>O10="Alto"</formula>
    </cfRule>
    <cfRule type="expression" dxfId="8038" priority="546">
      <formula>O10="Medio alto"</formula>
    </cfRule>
    <cfRule type="expression" dxfId="8037" priority="547">
      <formula>O10="Medio"</formula>
    </cfRule>
    <cfRule type="expression" dxfId="8036" priority="548">
      <formula>O10="Basso"</formula>
    </cfRule>
  </conditionalFormatting>
  <conditionalFormatting sqref="M10">
    <cfRule type="cellIs" dxfId="8035" priority="544" operator="equal">
      <formula>"Valore vuoto"</formula>
    </cfRule>
  </conditionalFormatting>
  <conditionalFormatting sqref="M10">
    <cfRule type="containsBlanks" dxfId="8034" priority="543">
      <formula>LEN(TRIM(M10))=0</formula>
    </cfRule>
  </conditionalFormatting>
  <conditionalFormatting sqref="G10">
    <cfRule type="cellIs" dxfId="8033" priority="542" operator="notEqual">
      <formula>0</formula>
    </cfRule>
  </conditionalFormatting>
  <conditionalFormatting sqref="H10">
    <cfRule type="cellIs" dxfId="8032" priority="541" operator="notEqual">
      <formula>0</formula>
    </cfRule>
  </conditionalFormatting>
  <conditionalFormatting sqref="N10">
    <cfRule type="cellIs" dxfId="8031" priority="540" operator="notEqual">
      <formula>0</formula>
    </cfRule>
  </conditionalFormatting>
  <conditionalFormatting sqref="I13:K13">
    <cfRule type="cellIs" dxfId="8030" priority="539" operator="equal">
      <formula>"Valore vuoto"</formula>
    </cfRule>
  </conditionalFormatting>
  <conditionalFormatting sqref="I13:K13">
    <cfRule type="containsBlanks" dxfId="8029" priority="538">
      <formula>LEN(TRIM(I13))=0</formula>
    </cfRule>
  </conditionalFormatting>
  <conditionalFormatting sqref="O13">
    <cfRule type="expression" dxfId="8028" priority="534">
      <formula>O13="Alto"</formula>
    </cfRule>
    <cfRule type="expression" dxfId="8027" priority="535">
      <formula>O13="Medio alto"</formula>
    </cfRule>
    <cfRule type="expression" dxfId="8026" priority="536">
      <formula>O13="Medio"</formula>
    </cfRule>
    <cfRule type="expression" dxfId="8025" priority="537">
      <formula>O13="Basso"</formula>
    </cfRule>
  </conditionalFormatting>
  <conditionalFormatting sqref="M13">
    <cfRule type="cellIs" dxfId="8024" priority="533" operator="equal">
      <formula>"Valore vuoto"</formula>
    </cfRule>
  </conditionalFormatting>
  <conditionalFormatting sqref="M13">
    <cfRule type="containsBlanks" dxfId="8023" priority="532">
      <formula>LEN(TRIM(M13))=0</formula>
    </cfRule>
  </conditionalFormatting>
  <conditionalFormatting sqref="G13">
    <cfRule type="cellIs" dxfId="8022" priority="531" operator="notEqual">
      <formula>0</formula>
    </cfRule>
  </conditionalFormatting>
  <conditionalFormatting sqref="H13">
    <cfRule type="cellIs" dxfId="8021" priority="530" operator="notEqual">
      <formula>0</formula>
    </cfRule>
  </conditionalFormatting>
  <conditionalFormatting sqref="N13">
    <cfRule type="cellIs" dxfId="8020" priority="529" operator="notEqual">
      <formula>0</formula>
    </cfRule>
  </conditionalFormatting>
  <conditionalFormatting sqref="I16:K16">
    <cfRule type="cellIs" dxfId="8019" priority="528" operator="equal">
      <formula>"Valore vuoto"</formula>
    </cfRule>
  </conditionalFormatting>
  <conditionalFormatting sqref="I16:K16">
    <cfRule type="containsBlanks" dxfId="8018" priority="527">
      <formula>LEN(TRIM(I16))=0</formula>
    </cfRule>
  </conditionalFormatting>
  <conditionalFormatting sqref="O16">
    <cfRule type="expression" dxfId="8017" priority="523">
      <formula>O16="Alto"</formula>
    </cfRule>
    <cfRule type="expression" dxfId="8016" priority="524">
      <formula>O16="Medio alto"</formula>
    </cfRule>
    <cfRule type="expression" dxfId="8015" priority="525">
      <formula>O16="Medio"</formula>
    </cfRule>
    <cfRule type="expression" dxfId="8014" priority="526">
      <formula>O16="Basso"</formula>
    </cfRule>
  </conditionalFormatting>
  <conditionalFormatting sqref="M16">
    <cfRule type="cellIs" dxfId="8013" priority="522" operator="equal">
      <formula>"Valore vuoto"</formula>
    </cfRule>
  </conditionalFormatting>
  <conditionalFormatting sqref="M16">
    <cfRule type="containsBlanks" dxfId="8012" priority="521">
      <formula>LEN(TRIM(M16))=0</formula>
    </cfRule>
  </conditionalFormatting>
  <conditionalFormatting sqref="G16">
    <cfRule type="cellIs" dxfId="8011" priority="520" operator="notEqual">
      <formula>0</formula>
    </cfRule>
  </conditionalFormatting>
  <conditionalFormatting sqref="H16">
    <cfRule type="cellIs" dxfId="8010" priority="519" operator="notEqual">
      <formula>0</formula>
    </cfRule>
  </conditionalFormatting>
  <conditionalFormatting sqref="N16">
    <cfRule type="cellIs" dxfId="8009" priority="518" operator="notEqual">
      <formula>0</formula>
    </cfRule>
  </conditionalFormatting>
  <conditionalFormatting sqref="I19:K19">
    <cfRule type="cellIs" dxfId="8008" priority="517" operator="equal">
      <formula>"Valore vuoto"</formula>
    </cfRule>
  </conditionalFormatting>
  <conditionalFormatting sqref="I19:K19">
    <cfRule type="containsBlanks" dxfId="8007" priority="516">
      <formula>LEN(TRIM(I19))=0</formula>
    </cfRule>
  </conditionalFormatting>
  <conditionalFormatting sqref="O19">
    <cfRule type="expression" dxfId="8006" priority="512">
      <formula>O19="Alto"</formula>
    </cfRule>
    <cfRule type="expression" dxfId="8005" priority="513">
      <formula>O19="Medio alto"</formula>
    </cfRule>
    <cfRule type="expression" dxfId="8004" priority="514">
      <formula>O19="Medio"</formula>
    </cfRule>
    <cfRule type="expression" dxfId="8003" priority="515">
      <formula>O19="Basso"</formula>
    </cfRule>
  </conditionalFormatting>
  <conditionalFormatting sqref="G19">
    <cfRule type="cellIs" dxfId="8002" priority="509" operator="notEqual">
      <formula>0</formula>
    </cfRule>
  </conditionalFormatting>
  <conditionalFormatting sqref="H19">
    <cfRule type="cellIs" dxfId="8001" priority="508" operator="notEqual">
      <formula>0</formula>
    </cfRule>
  </conditionalFormatting>
  <conditionalFormatting sqref="N19">
    <cfRule type="cellIs" dxfId="8000" priority="507" operator="notEqual">
      <formula>0</formula>
    </cfRule>
  </conditionalFormatting>
  <conditionalFormatting sqref="I22:K22">
    <cfRule type="cellIs" dxfId="7999" priority="506" operator="equal">
      <formula>"Valore vuoto"</formula>
    </cfRule>
  </conditionalFormatting>
  <conditionalFormatting sqref="I22:K22">
    <cfRule type="containsBlanks" dxfId="7998" priority="505">
      <formula>LEN(TRIM(I22))=0</formula>
    </cfRule>
  </conditionalFormatting>
  <conditionalFormatting sqref="O22">
    <cfRule type="expression" dxfId="7997" priority="501">
      <formula>O22="Alto"</formula>
    </cfRule>
    <cfRule type="expression" dxfId="7996" priority="502">
      <formula>O22="Medio alto"</formula>
    </cfRule>
    <cfRule type="expression" dxfId="7995" priority="503">
      <formula>O22="Medio"</formula>
    </cfRule>
    <cfRule type="expression" dxfId="7994" priority="504">
      <formula>O22="Basso"</formula>
    </cfRule>
  </conditionalFormatting>
  <conditionalFormatting sqref="M22">
    <cfRule type="cellIs" dxfId="7993" priority="500" operator="equal">
      <formula>"Valore vuoto"</formula>
    </cfRule>
  </conditionalFormatting>
  <conditionalFormatting sqref="M22">
    <cfRule type="containsBlanks" dxfId="7992" priority="499">
      <formula>LEN(TRIM(M22))=0</formula>
    </cfRule>
  </conditionalFormatting>
  <conditionalFormatting sqref="G22">
    <cfRule type="cellIs" dxfId="7991" priority="498" operator="notEqual">
      <formula>0</formula>
    </cfRule>
  </conditionalFormatting>
  <conditionalFormatting sqref="H22">
    <cfRule type="cellIs" dxfId="7990" priority="497" operator="notEqual">
      <formula>0</formula>
    </cfRule>
  </conditionalFormatting>
  <conditionalFormatting sqref="N22">
    <cfRule type="cellIs" dxfId="7989" priority="496" operator="notEqual">
      <formula>0</formula>
    </cfRule>
  </conditionalFormatting>
  <conditionalFormatting sqref="O25">
    <cfRule type="expression" dxfId="7988" priority="490">
      <formula>O25="Alto"</formula>
    </cfRule>
    <cfRule type="expression" dxfId="7987" priority="491">
      <formula>O25="Medio alto"</formula>
    </cfRule>
    <cfRule type="expression" dxfId="7986" priority="492">
      <formula>O25="Medio"</formula>
    </cfRule>
    <cfRule type="expression" dxfId="7985" priority="493">
      <formula>O25="Basso"</formula>
    </cfRule>
  </conditionalFormatting>
  <conditionalFormatting sqref="M25">
    <cfRule type="cellIs" dxfId="7984" priority="489" operator="equal">
      <formula>"Valore vuoto"</formula>
    </cfRule>
  </conditionalFormatting>
  <conditionalFormatting sqref="M25">
    <cfRule type="containsBlanks" dxfId="7983" priority="488">
      <formula>LEN(TRIM(M25))=0</formula>
    </cfRule>
  </conditionalFormatting>
  <conditionalFormatting sqref="G25">
    <cfRule type="cellIs" dxfId="7982" priority="487" operator="notEqual">
      <formula>0</formula>
    </cfRule>
  </conditionalFormatting>
  <conditionalFormatting sqref="H25">
    <cfRule type="cellIs" dxfId="7981" priority="486" operator="notEqual">
      <formula>0</formula>
    </cfRule>
  </conditionalFormatting>
  <conditionalFormatting sqref="N25">
    <cfRule type="cellIs" dxfId="7980" priority="485" operator="notEqual">
      <formula>0</formula>
    </cfRule>
  </conditionalFormatting>
  <conditionalFormatting sqref="I28:K28">
    <cfRule type="cellIs" dxfId="7979" priority="484" operator="equal">
      <formula>"Valore vuoto"</formula>
    </cfRule>
  </conditionalFormatting>
  <conditionalFormatting sqref="I28:K28">
    <cfRule type="containsBlanks" dxfId="7978" priority="483">
      <formula>LEN(TRIM(I28))=0</formula>
    </cfRule>
  </conditionalFormatting>
  <conditionalFormatting sqref="O28">
    <cfRule type="expression" dxfId="7977" priority="479">
      <formula>O28="Alto"</formula>
    </cfRule>
    <cfRule type="expression" dxfId="7976" priority="480">
      <formula>O28="Medio alto"</formula>
    </cfRule>
    <cfRule type="expression" dxfId="7975" priority="481">
      <formula>O28="Medio"</formula>
    </cfRule>
    <cfRule type="expression" dxfId="7974" priority="482">
      <formula>O28="Basso"</formula>
    </cfRule>
  </conditionalFormatting>
  <conditionalFormatting sqref="M28">
    <cfRule type="cellIs" dxfId="7973" priority="478" operator="equal">
      <formula>"Valore vuoto"</formula>
    </cfRule>
  </conditionalFormatting>
  <conditionalFormatting sqref="M28">
    <cfRule type="containsBlanks" dxfId="7972" priority="477">
      <formula>LEN(TRIM(M28))=0</formula>
    </cfRule>
  </conditionalFormatting>
  <conditionalFormatting sqref="G28">
    <cfRule type="cellIs" dxfId="7971" priority="476" operator="notEqual">
      <formula>0</formula>
    </cfRule>
  </conditionalFormatting>
  <conditionalFormatting sqref="H28">
    <cfRule type="cellIs" dxfId="7970" priority="475" operator="notEqual">
      <formula>0</formula>
    </cfRule>
  </conditionalFormatting>
  <conditionalFormatting sqref="N28">
    <cfRule type="cellIs" dxfId="7969" priority="474" operator="notEqual">
      <formula>0</formula>
    </cfRule>
  </conditionalFormatting>
  <conditionalFormatting sqref="I31:K31">
    <cfRule type="cellIs" dxfId="7968" priority="473" operator="equal">
      <formula>"Valore vuoto"</formula>
    </cfRule>
  </conditionalFormatting>
  <conditionalFormatting sqref="I31:K31">
    <cfRule type="containsBlanks" dxfId="7967" priority="472">
      <formula>LEN(TRIM(I31))=0</formula>
    </cfRule>
  </conditionalFormatting>
  <conditionalFormatting sqref="M31">
    <cfRule type="cellIs" dxfId="7966" priority="467" operator="equal">
      <formula>"Valore vuoto"</formula>
    </cfRule>
  </conditionalFormatting>
  <conditionalFormatting sqref="M31">
    <cfRule type="containsBlanks" dxfId="7965" priority="466">
      <formula>LEN(TRIM(M31))=0</formula>
    </cfRule>
  </conditionalFormatting>
  <conditionalFormatting sqref="G31">
    <cfRule type="cellIs" dxfId="7964" priority="465" operator="notEqual">
      <formula>0</formula>
    </cfRule>
  </conditionalFormatting>
  <conditionalFormatting sqref="H31">
    <cfRule type="cellIs" dxfId="7963" priority="464" operator="notEqual">
      <formula>0</formula>
    </cfRule>
  </conditionalFormatting>
  <conditionalFormatting sqref="N31">
    <cfRule type="cellIs" dxfId="7962" priority="463" operator="notEqual">
      <formula>0</formula>
    </cfRule>
  </conditionalFormatting>
  <conditionalFormatting sqref="I34:K34">
    <cfRule type="cellIs" dxfId="7961" priority="462" operator="equal">
      <formula>"Valore vuoto"</formula>
    </cfRule>
  </conditionalFormatting>
  <conditionalFormatting sqref="I34:K34">
    <cfRule type="containsBlanks" dxfId="7960" priority="461">
      <formula>LEN(TRIM(I34))=0</formula>
    </cfRule>
  </conditionalFormatting>
  <conditionalFormatting sqref="O34">
    <cfRule type="expression" dxfId="7959" priority="457">
      <formula>O34="Alto"</formula>
    </cfRule>
    <cfRule type="expression" dxfId="7958" priority="458">
      <formula>O34="Medio alto"</formula>
    </cfRule>
    <cfRule type="expression" dxfId="7957" priority="459">
      <formula>O34="Medio"</formula>
    </cfRule>
    <cfRule type="expression" dxfId="7956" priority="460">
      <formula>O34="Basso"</formula>
    </cfRule>
  </conditionalFormatting>
  <conditionalFormatting sqref="M34">
    <cfRule type="cellIs" dxfId="7955" priority="456" operator="equal">
      <formula>"Valore vuoto"</formula>
    </cfRule>
  </conditionalFormatting>
  <conditionalFormatting sqref="M34">
    <cfRule type="containsBlanks" dxfId="7954" priority="455">
      <formula>LEN(TRIM(M34))=0</formula>
    </cfRule>
  </conditionalFormatting>
  <conditionalFormatting sqref="G34">
    <cfRule type="cellIs" dxfId="7953" priority="454" operator="notEqual">
      <formula>0</formula>
    </cfRule>
  </conditionalFormatting>
  <conditionalFormatting sqref="H34">
    <cfRule type="cellIs" dxfId="7952" priority="453" operator="notEqual">
      <formula>0</formula>
    </cfRule>
  </conditionalFormatting>
  <conditionalFormatting sqref="N34">
    <cfRule type="cellIs" dxfId="7951" priority="452" operator="notEqual">
      <formula>0</formula>
    </cfRule>
  </conditionalFormatting>
  <conditionalFormatting sqref="I37:K37">
    <cfRule type="cellIs" dxfId="7950" priority="451" operator="equal">
      <formula>"Valore vuoto"</formula>
    </cfRule>
  </conditionalFormatting>
  <conditionalFormatting sqref="I37:K37">
    <cfRule type="containsBlanks" dxfId="7949" priority="450">
      <formula>LEN(TRIM(I37))=0</formula>
    </cfRule>
  </conditionalFormatting>
  <conditionalFormatting sqref="O37">
    <cfRule type="expression" dxfId="7948" priority="446">
      <formula>O37="Alto"</formula>
    </cfRule>
    <cfRule type="expression" dxfId="7947" priority="447">
      <formula>O37="Medio alto"</formula>
    </cfRule>
    <cfRule type="expression" dxfId="7946" priority="448">
      <formula>O37="Medio"</formula>
    </cfRule>
    <cfRule type="expression" dxfId="7945" priority="449">
      <formula>O37="Basso"</formula>
    </cfRule>
  </conditionalFormatting>
  <conditionalFormatting sqref="M37">
    <cfRule type="cellIs" dxfId="7944" priority="445" operator="equal">
      <formula>"Valore vuoto"</formula>
    </cfRule>
  </conditionalFormatting>
  <conditionalFormatting sqref="M37">
    <cfRule type="containsBlanks" dxfId="7943" priority="444">
      <formula>LEN(TRIM(M37))=0</formula>
    </cfRule>
  </conditionalFormatting>
  <conditionalFormatting sqref="G37">
    <cfRule type="cellIs" dxfId="7942" priority="443" operator="notEqual">
      <formula>0</formula>
    </cfRule>
  </conditionalFormatting>
  <conditionalFormatting sqref="H37">
    <cfRule type="cellIs" dxfId="7941" priority="442" operator="notEqual">
      <formula>0</formula>
    </cfRule>
  </conditionalFormatting>
  <conditionalFormatting sqref="N37">
    <cfRule type="cellIs" dxfId="7940" priority="441" operator="notEqual">
      <formula>0</formula>
    </cfRule>
  </conditionalFormatting>
  <conditionalFormatting sqref="I40:K40">
    <cfRule type="cellIs" dxfId="7939" priority="440" operator="equal">
      <formula>"Valore vuoto"</formula>
    </cfRule>
  </conditionalFormatting>
  <conditionalFormatting sqref="I40:K40">
    <cfRule type="containsBlanks" dxfId="7938" priority="439">
      <formula>LEN(TRIM(I40))=0</formula>
    </cfRule>
  </conditionalFormatting>
  <conditionalFormatting sqref="O40">
    <cfRule type="expression" dxfId="7937" priority="435">
      <formula>O40="Alto"</formula>
    </cfRule>
    <cfRule type="expression" dxfId="7936" priority="436">
      <formula>O40="Medio alto"</formula>
    </cfRule>
    <cfRule type="expression" dxfId="7935" priority="437">
      <formula>O40="Medio"</formula>
    </cfRule>
    <cfRule type="expression" dxfId="7934" priority="438">
      <formula>O40="Basso"</formula>
    </cfRule>
  </conditionalFormatting>
  <conditionalFormatting sqref="M40">
    <cfRule type="cellIs" dxfId="7933" priority="434" operator="equal">
      <formula>"Valore vuoto"</formula>
    </cfRule>
  </conditionalFormatting>
  <conditionalFormatting sqref="M40">
    <cfRule type="containsBlanks" dxfId="7932" priority="433">
      <formula>LEN(TRIM(M40))=0</formula>
    </cfRule>
  </conditionalFormatting>
  <conditionalFormatting sqref="G40">
    <cfRule type="cellIs" dxfId="7931" priority="432" operator="notEqual">
      <formula>0</formula>
    </cfRule>
  </conditionalFormatting>
  <conditionalFormatting sqref="H40">
    <cfRule type="cellIs" dxfId="7930" priority="431" operator="notEqual">
      <formula>0</formula>
    </cfRule>
  </conditionalFormatting>
  <conditionalFormatting sqref="N40">
    <cfRule type="cellIs" dxfId="7929" priority="430" operator="notEqual">
      <formula>0</formula>
    </cfRule>
  </conditionalFormatting>
  <conditionalFormatting sqref="I43:K43">
    <cfRule type="cellIs" dxfId="7928" priority="429" operator="equal">
      <formula>"Valore vuoto"</formula>
    </cfRule>
  </conditionalFormatting>
  <conditionalFormatting sqref="I43:K43">
    <cfRule type="containsBlanks" dxfId="7927" priority="428">
      <formula>LEN(TRIM(I43))=0</formula>
    </cfRule>
  </conditionalFormatting>
  <conditionalFormatting sqref="O43">
    <cfRule type="expression" dxfId="7926" priority="424">
      <formula>O43="Alto"</formula>
    </cfRule>
    <cfRule type="expression" dxfId="7925" priority="425">
      <formula>O43="Medio alto"</formula>
    </cfRule>
    <cfRule type="expression" dxfId="7924" priority="426">
      <formula>O43="Medio"</formula>
    </cfRule>
    <cfRule type="expression" dxfId="7923" priority="427">
      <formula>O43="Basso"</formula>
    </cfRule>
  </conditionalFormatting>
  <conditionalFormatting sqref="M43">
    <cfRule type="cellIs" dxfId="7922" priority="423" operator="equal">
      <formula>"Valore vuoto"</formula>
    </cfRule>
  </conditionalFormatting>
  <conditionalFormatting sqref="M43">
    <cfRule type="containsBlanks" dxfId="7921" priority="422">
      <formula>LEN(TRIM(M43))=0</formula>
    </cfRule>
  </conditionalFormatting>
  <conditionalFormatting sqref="G43">
    <cfRule type="cellIs" dxfId="7920" priority="421" operator="notEqual">
      <formula>0</formula>
    </cfRule>
  </conditionalFormatting>
  <conditionalFormatting sqref="H43">
    <cfRule type="cellIs" dxfId="7919" priority="420" operator="notEqual">
      <formula>0</formula>
    </cfRule>
  </conditionalFormatting>
  <conditionalFormatting sqref="N43">
    <cfRule type="cellIs" dxfId="7918" priority="419" operator="notEqual">
      <formula>0</formula>
    </cfRule>
  </conditionalFormatting>
  <conditionalFormatting sqref="I46:K46">
    <cfRule type="cellIs" dxfId="7917" priority="418" operator="equal">
      <formula>"Valore vuoto"</formula>
    </cfRule>
  </conditionalFormatting>
  <conditionalFormatting sqref="I46:K46">
    <cfRule type="containsBlanks" dxfId="7916" priority="417">
      <formula>LEN(TRIM(I46))=0</formula>
    </cfRule>
  </conditionalFormatting>
  <conditionalFormatting sqref="O46">
    <cfRule type="expression" dxfId="7915" priority="413">
      <formula>O46="Alto"</formula>
    </cfRule>
    <cfRule type="expression" dxfId="7914" priority="414">
      <formula>O46="Medio alto"</formula>
    </cfRule>
    <cfRule type="expression" dxfId="7913" priority="415">
      <formula>O46="Medio"</formula>
    </cfRule>
    <cfRule type="expression" dxfId="7912" priority="416">
      <formula>O46="Basso"</formula>
    </cfRule>
  </conditionalFormatting>
  <conditionalFormatting sqref="M46">
    <cfRule type="cellIs" dxfId="7911" priority="412" operator="equal">
      <formula>"Valore vuoto"</formula>
    </cfRule>
  </conditionalFormatting>
  <conditionalFormatting sqref="M46">
    <cfRule type="containsBlanks" dxfId="7910" priority="411">
      <formula>LEN(TRIM(M46))=0</formula>
    </cfRule>
  </conditionalFormatting>
  <conditionalFormatting sqref="G46">
    <cfRule type="cellIs" dxfId="7909" priority="410" operator="notEqual">
      <formula>0</formula>
    </cfRule>
  </conditionalFormatting>
  <conditionalFormatting sqref="H46">
    <cfRule type="cellIs" dxfId="7908" priority="409" operator="notEqual">
      <formula>0</formula>
    </cfRule>
  </conditionalFormatting>
  <conditionalFormatting sqref="N46">
    <cfRule type="cellIs" dxfId="7907" priority="408" operator="notEqual">
      <formula>0</formula>
    </cfRule>
  </conditionalFormatting>
  <conditionalFormatting sqref="I49:K49">
    <cfRule type="cellIs" dxfId="7906" priority="407" operator="equal">
      <formula>"Valore vuoto"</formula>
    </cfRule>
  </conditionalFormatting>
  <conditionalFormatting sqref="I49:K49">
    <cfRule type="containsBlanks" dxfId="7905" priority="406">
      <formula>LEN(TRIM(I49))=0</formula>
    </cfRule>
  </conditionalFormatting>
  <conditionalFormatting sqref="O49">
    <cfRule type="expression" dxfId="7904" priority="402">
      <formula>O49="Alto"</formula>
    </cfRule>
    <cfRule type="expression" dxfId="7903" priority="403">
      <formula>O49="Medio alto"</formula>
    </cfRule>
    <cfRule type="expression" dxfId="7902" priority="404">
      <formula>O49="Medio"</formula>
    </cfRule>
    <cfRule type="expression" dxfId="7901" priority="405">
      <formula>O49="Basso"</formula>
    </cfRule>
  </conditionalFormatting>
  <conditionalFormatting sqref="M49">
    <cfRule type="cellIs" dxfId="7900" priority="401" operator="equal">
      <formula>"Valore vuoto"</formula>
    </cfRule>
  </conditionalFormatting>
  <conditionalFormatting sqref="M49">
    <cfRule type="containsBlanks" dxfId="7899" priority="400">
      <formula>LEN(TRIM(M49))=0</formula>
    </cfRule>
  </conditionalFormatting>
  <conditionalFormatting sqref="G49">
    <cfRule type="cellIs" dxfId="7898" priority="399" operator="notEqual">
      <formula>0</formula>
    </cfRule>
  </conditionalFormatting>
  <conditionalFormatting sqref="H49">
    <cfRule type="cellIs" dxfId="7897" priority="398" operator="notEqual">
      <formula>0</formula>
    </cfRule>
  </conditionalFormatting>
  <conditionalFormatting sqref="N49">
    <cfRule type="cellIs" dxfId="7896" priority="397" operator="notEqual">
      <formula>0</formula>
    </cfRule>
  </conditionalFormatting>
  <conditionalFormatting sqref="I52:K52">
    <cfRule type="cellIs" dxfId="7895" priority="396" operator="equal">
      <formula>"Valore vuoto"</formula>
    </cfRule>
  </conditionalFormatting>
  <conditionalFormatting sqref="I52:K52">
    <cfRule type="containsBlanks" dxfId="7894" priority="395">
      <formula>LEN(TRIM(I52))=0</formula>
    </cfRule>
  </conditionalFormatting>
  <conditionalFormatting sqref="O52">
    <cfRule type="expression" dxfId="7893" priority="391">
      <formula>O52="Alto"</formula>
    </cfRule>
    <cfRule type="expression" dxfId="7892" priority="392">
      <formula>O52="Medio alto"</formula>
    </cfRule>
    <cfRule type="expression" dxfId="7891" priority="393">
      <formula>O52="Medio"</formula>
    </cfRule>
    <cfRule type="expression" dxfId="7890" priority="394">
      <formula>O52="Basso"</formula>
    </cfRule>
  </conditionalFormatting>
  <conditionalFormatting sqref="M52">
    <cfRule type="cellIs" dxfId="7889" priority="390" operator="equal">
      <formula>"Valore vuoto"</formula>
    </cfRule>
  </conditionalFormatting>
  <conditionalFormatting sqref="M52">
    <cfRule type="containsBlanks" dxfId="7888" priority="389">
      <formula>LEN(TRIM(M52))=0</formula>
    </cfRule>
  </conditionalFormatting>
  <conditionalFormatting sqref="G52">
    <cfRule type="cellIs" dxfId="7887" priority="388" operator="notEqual">
      <formula>0</formula>
    </cfRule>
  </conditionalFormatting>
  <conditionalFormatting sqref="H52">
    <cfRule type="cellIs" dxfId="7886" priority="387" operator="notEqual">
      <formula>0</formula>
    </cfRule>
  </conditionalFormatting>
  <conditionalFormatting sqref="N52">
    <cfRule type="cellIs" dxfId="7885" priority="386" operator="notEqual">
      <formula>0</formula>
    </cfRule>
  </conditionalFormatting>
  <conditionalFormatting sqref="I55:K55">
    <cfRule type="cellIs" dxfId="7884" priority="385" operator="equal">
      <formula>"Valore vuoto"</formula>
    </cfRule>
  </conditionalFormatting>
  <conditionalFormatting sqref="I55:K55">
    <cfRule type="containsBlanks" dxfId="7883" priority="384">
      <formula>LEN(TRIM(I55))=0</formula>
    </cfRule>
  </conditionalFormatting>
  <conditionalFormatting sqref="O55">
    <cfRule type="expression" dxfId="7882" priority="380">
      <formula>O55="Alto"</formula>
    </cfRule>
    <cfRule type="expression" dxfId="7881" priority="381">
      <formula>O55="Medio alto"</formula>
    </cfRule>
    <cfRule type="expression" dxfId="7880" priority="382">
      <formula>O55="Medio"</formula>
    </cfRule>
    <cfRule type="expression" dxfId="7879" priority="383">
      <formula>O55="Basso"</formula>
    </cfRule>
  </conditionalFormatting>
  <conditionalFormatting sqref="G55">
    <cfRule type="cellIs" dxfId="7878" priority="377" operator="notEqual">
      <formula>0</formula>
    </cfRule>
  </conditionalFormatting>
  <conditionalFormatting sqref="H55">
    <cfRule type="cellIs" dxfId="7877" priority="376" operator="notEqual">
      <formula>0</formula>
    </cfRule>
  </conditionalFormatting>
  <conditionalFormatting sqref="N55">
    <cfRule type="cellIs" dxfId="7876" priority="375" operator="notEqual">
      <formula>0</formula>
    </cfRule>
  </conditionalFormatting>
  <conditionalFormatting sqref="O58">
    <cfRule type="expression" dxfId="7875" priority="369">
      <formula>O58="Alto"</formula>
    </cfRule>
    <cfRule type="expression" dxfId="7874" priority="370">
      <formula>O58="Medio alto"</formula>
    </cfRule>
    <cfRule type="expression" dxfId="7873" priority="371">
      <formula>O58="Medio"</formula>
    </cfRule>
    <cfRule type="expression" dxfId="7872" priority="372">
      <formula>O58="Basso"</formula>
    </cfRule>
  </conditionalFormatting>
  <conditionalFormatting sqref="I61:K61">
    <cfRule type="cellIs" dxfId="7871" priority="363" operator="equal">
      <formula>"Valore vuoto"</formula>
    </cfRule>
  </conditionalFormatting>
  <conditionalFormatting sqref="I61:K61">
    <cfRule type="containsBlanks" dxfId="7870" priority="362">
      <formula>LEN(TRIM(I61))=0</formula>
    </cfRule>
  </conditionalFormatting>
  <conditionalFormatting sqref="O61">
    <cfRule type="expression" dxfId="7869" priority="358">
      <formula>O61="Alto"</formula>
    </cfRule>
    <cfRule type="expression" dxfId="7868" priority="359">
      <formula>O61="Medio alto"</formula>
    </cfRule>
    <cfRule type="expression" dxfId="7867" priority="360">
      <formula>O61="Medio"</formula>
    </cfRule>
    <cfRule type="expression" dxfId="7866" priority="361">
      <formula>O61="Basso"</formula>
    </cfRule>
  </conditionalFormatting>
  <conditionalFormatting sqref="M61">
    <cfRule type="cellIs" dxfId="7865" priority="357" operator="equal">
      <formula>"Valore vuoto"</formula>
    </cfRule>
  </conditionalFormatting>
  <conditionalFormatting sqref="M61">
    <cfRule type="containsBlanks" dxfId="7864" priority="356">
      <formula>LEN(TRIM(M61))=0</formula>
    </cfRule>
  </conditionalFormatting>
  <conditionalFormatting sqref="G61">
    <cfRule type="cellIs" dxfId="7863" priority="355" operator="notEqual">
      <formula>0</formula>
    </cfRule>
  </conditionalFormatting>
  <conditionalFormatting sqref="H61">
    <cfRule type="cellIs" dxfId="7862" priority="354" operator="notEqual">
      <formula>0</formula>
    </cfRule>
  </conditionalFormatting>
  <conditionalFormatting sqref="N61">
    <cfRule type="cellIs" dxfId="7861" priority="353" operator="notEqual">
      <formula>0</formula>
    </cfRule>
  </conditionalFormatting>
  <conditionalFormatting sqref="AB4:AD4">
    <cfRule type="cellIs" dxfId="7860" priority="351" operator="notEqual">
      <formula>0</formula>
    </cfRule>
  </conditionalFormatting>
  <conditionalFormatting sqref="V7:Y7">
    <cfRule type="expression" dxfId="7859" priority="347">
      <formula>V7="Alto"</formula>
    </cfRule>
    <cfRule type="expression" dxfId="7858" priority="348">
      <formula>V7="Medio alto"</formula>
    </cfRule>
    <cfRule type="expression" dxfId="7857" priority="349">
      <formula>V7="Medio"</formula>
    </cfRule>
    <cfRule type="expression" dxfId="7856" priority="350">
      <formula>V7="Basso"</formula>
    </cfRule>
  </conditionalFormatting>
  <conditionalFormatting sqref="AH7">
    <cfRule type="expression" dxfId="7855" priority="343">
      <formula>AH7="Alto"</formula>
    </cfRule>
    <cfRule type="expression" dxfId="7854" priority="344">
      <formula>AH7="Medio alto"</formula>
    </cfRule>
    <cfRule type="expression" dxfId="7853" priority="345">
      <formula>AH7="Medio"</formula>
    </cfRule>
    <cfRule type="expression" dxfId="7852" priority="346">
      <formula>AH7="Basso"</formula>
    </cfRule>
  </conditionalFormatting>
  <conditionalFormatting sqref="AJ7">
    <cfRule type="expression" dxfId="7851" priority="339">
      <formula>AJ7="Alto"</formula>
    </cfRule>
    <cfRule type="expression" dxfId="7850" priority="340">
      <formula>AJ7="Medio alto"</formula>
    </cfRule>
    <cfRule type="expression" dxfId="7849" priority="341">
      <formula>AJ7="Medio"</formula>
    </cfRule>
    <cfRule type="expression" dxfId="7848" priority="342">
      <formula>AJ7="Basso"</formula>
    </cfRule>
  </conditionalFormatting>
  <conditionalFormatting sqref="AE7:AG7">
    <cfRule type="expression" dxfId="7847" priority="335">
      <formula>AE7="Alto"</formula>
    </cfRule>
    <cfRule type="expression" dxfId="7846" priority="336">
      <formula>AE7="Medio alto"</formula>
    </cfRule>
    <cfRule type="expression" dxfId="7845" priority="337">
      <formula>AE7="Medio"</formula>
    </cfRule>
    <cfRule type="expression" dxfId="7844" priority="338">
      <formula>AE7="Basso"</formula>
    </cfRule>
  </conditionalFormatting>
  <conditionalFormatting sqref="R7:U7">
    <cfRule type="cellIs" dxfId="7843" priority="334" operator="notEqual">
      <formula>0</formula>
    </cfRule>
  </conditionalFormatting>
  <conditionalFormatting sqref="AB7:AD7">
    <cfRule type="cellIs" dxfId="7842" priority="333" operator="notEqual">
      <formula>0</formula>
    </cfRule>
  </conditionalFormatting>
  <conditionalFormatting sqref="V10:Y10">
    <cfRule type="expression" dxfId="7841" priority="329">
      <formula>V10="Alto"</formula>
    </cfRule>
    <cfRule type="expression" dxfId="7840" priority="330">
      <formula>V10="Medio alto"</formula>
    </cfRule>
    <cfRule type="expression" dxfId="7839" priority="331">
      <formula>V10="Medio"</formula>
    </cfRule>
    <cfRule type="expression" dxfId="7838" priority="332">
      <formula>V10="Basso"</formula>
    </cfRule>
  </conditionalFormatting>
  <conditionalFormatting sqref="AH10">
    <cfRule type="expression" dxfId="7837" priority="325">
      <formula>AH10="Alto"</formula>
    </cfRule>
    <cfRule type="expression" dxfId="7836" priority="326">
      <formula>AH10="Medio alto"</formula>
    </cfRule>
    <cfRule type="expression" dxfId="7835" priority="327">
      <formula>AH10="Medio"</formula>
    </cfRule>
    <cfRule type="expression" dxfId="7834" priority="328">
      <formula>AH10="Basso"</formula>
    </cfRule>
  </conditionalFormatting>
  <conditionalFormatting sqref="AJ10">
    <cfRule type="expression" dxfId="7833" priority="321">
      <formula>AJ10="Alto"</formula>
    </cfRule>
    <cfRule type="expression" dxfId="7832" priority="322">
      <formula>AJ10="Medio alto"</formula>
    </cfRule>
    <cfRule type="expression" dxfId="7831" priority="323">
      <formula>AJ10="Medio"</formula>
    </cfRule>
    <cfRule type="expression" dxfId="7830" priority="324">
      <formula>AJ10="Basso"</formula>
    </cfRule>
  </conditionalFormatting>
  <conditionalFormatting sqref="AE10:AG10">
    <cfRule type="expression" dxfId="7829" priority="317">
      <formula>AE10="Alto"</formula>
    </cfRule>
    <cfRule type="expression" dxfId="7828" priority="318">
      <formula>AE10="Medio alto"</formula>
    </cfRule>
    <cfRule type="expression" dxfId="7827" priority="319">
      <formula>AE10="Medio"</formula>
    </cfRule>
    <cfRule type="expression" dxfId="7826" priority="320">
      <formula>AE10="Basso"</formula>
    </cfRule>
  </conditionalFormatting>
  <conditionalFormatting sqref="R10:U10">
    <cfRule type="cellIs" dxfId="7825" priority="316" operator="notEqual">
      <formula>0</formula>
    </cfRule>
  </conditionalFormatting>
  <conditionalFormatting sqref="AB10:AD10">
    <cfRule type="cellIs" dxfId="7824" priority="315" operator="notEqual">
      <formula>0</formula>
    </cfRule>
  </conditionalFormatting>
  <conditionalFormatting sqref="V13:Y13">
    <cfRule type="expression" dxfId="7823" priority="311">
      <formula>V13="Alto"</formula>
    </cfRule>
    <cfRule type="expression" dxfId="7822" priority="312">
      <formula>V13="Medio alto"</formula>
    </cfRule>
    <cfRule type="expression" dxfId="7821" priority="313">
      <formula>V13="Medio"</formula>
    </cfRule>
    <cfRule type="expression" dxfId="7820" priority="314">
      <formula>V13="Basso"</formula>
    </cfRule>
  </conditionalFormatting>
  <conditionalFormatting sqref="AH13">
    <cfRule type="expression" dxfId="7819" priority="307">
      <formula>AH13="Alto"</formula>
    </cfRule>
    <cfRule type="expression" dxfId="7818" priority="308">
      <formula>AH13="Medio alto"</formula>
    </cfRule>
    <cfRule type="expression" dxfId="7817" priority="309">
      <formula>AH13="Medio"</formula>
    </cfRule>
    <cfRule type="expression" dxfId="7816" priority="310">
      <formula>AH13="Basso"</formula>
    </cfRule>
  </conditionalFormatting>
  <conditionalFormatting sqref="AJ13">
    <cfRule type="expression" dxfId="7815" priority="303">
      <formula>AJ13="Alto"</formula>
    </cfRule>
    <cfRule type="expression" dxfId="7814" priority="304">
      <formula>AJ13="Medio alto"</formula>
    </cfRule>
    <cfRule type="expression" dxfId="7813" priority="305">
      <formula>AJ13="Medio"</formula>
    </cfRule>
    <cfRule type="expression" dxfId="7812" priority="306">
      <formula>AJ13="Basso"</formula>
    </cfRule>
  </conditionalFormatting>
  <conditionalFormatting sqref="AE13:AG13">
    <cfRule type="expression" dxfId="7811" priority="299">
      <formula>AE13="Alto"</formula>
    </cfRule>
    <cfRule type="expression" dxfId="7810" priority="300">
      <formula>AE13="Medio alto"</formula>
    </cfRule>
    <cfRule type="expression" dxfId="7809" priority="301">
      <formula>AE13="Medio"</formula>
    </cfRule>
    <cfRule type="expression" dxfId="7808" priority="302">
      <formula>AE13="Basso"</formula>
    </cfRule>
  </conditionalFormatting>
  <conditionalFormatting sqref="R13:U13">
    <cfRule type="cellIs" dxfId="7807" priority="298" operator="notEqual">
      <formula>0</formula>
    </cfRule>
  </conditionalFormatting>
  <conditionalFormatting sqref="AB13:AD13">
    <cfRule type="cellIs" dxfId="7806" priority="297" operator="notEqual">
      <formula>0</formula>
    </cfRule>
  </conditionalFormatting>
  <conditionalFormatting sqref="V16:Y16">
    <cfRule type="expression" dxfId="7805" priority="293">
      <formula>V16="Alto"</formula>
    </cfRule>
    <cfRule type="expression" dxfId="7804" priority="294">
      <formula>V16="Medio alto"</formula>
    </cfRule>
    <cfRule type="expression" dxfId="7803" priority="295">
      <formula>V16="Medio"</formula>
    </cfRule>
    <cfRule type="expression" dxfId="7802" priority="296">
      <formula>V16="Basso"</formula>
    </cfRule>
  </conditionalFormatting>
  <conditionalFormatting sqref="AH16">
    <cfRule type="expression" dxfId="7801" priority="289">
      <formula>AH16="Alto"</formula>
    </cfRule>
    <cfRule type="expression" dxfId="7800" priority="290">
      <formula>AH16="Medio alto"</formula>
    </cfRule>
    <cfRule type="expression" dxfId="7799" priority="291">
      <formula>AH16="Medio"</formula>
    </cfRule>
    <cfRule type="expression" dxfId="7798" priority="292">
      <formula>AH16="Basso"</formula>
    </cfRule>
  </conditionalFormatting>
  <conditionalFormatting sqref="AJ16">
    <cfRule type="expression" dxfId="7797" priority="285">
      <formula>AJ16="Alto"</formula>
    </cfRule>
    <cfRule type="expression" dxfId="7796" priority="286">
      <formula>AJ16="Medio alto"</formula>
    </cfRule>
    <cfRule type="expression" dxfId="7795" priority="287">
      <formula>AJ16="Medio"</formula>
    </cfRule>
    <cfRule type="expression" dxfId="7794" priority="288">
      <formula>AJ16="Basso"</formula>
    </cfRule>
  </conditionalFormatting>
  <conditionalFormatting sqref="AE16:AG16">
    <cfRule type="expression" dxfId="7793" priority="281">
      <formula>AE16="Alto"</formula>
    </cfRule>
    <cfRule type="expression" dxfId="7792" priority="282">
      <formula>AE16="Medio alto"</formula>
    </cfRule>
    <cfRule type="expression" dxfId="7791" priority="283">
      <formula>AE16="Medio"</formula>
    </cfRule>
    <cfRule type="expression" dxfId="7790" priority="284">
      <formula>AE16="Basso"</formula>
    </cfRule>
  </conditionalFormatting>
  <conditionalFormatting sqref="R16:U16">
    <cfRule type="cellIs" dxfId="7789" priority="280" operator="notEqual">
      <formula>0</formula>
    </cfRule>
  </conditionalFormatting>
  <conditionalFormatting sqref="AB16:AD16">
    <cfRule type="cellIs" dxfId="7788" priority="279" operator="notEqual">
      <formula>0</formula>
    </cfRule>
  </conditionalFormatting>
  <conditionalFormatting sqref="V19:Y19">
    <cfRule type="expression" dxfId="7787" priority="275">
      <formula>V19="Alto"</formula>
    </cfRule>
    <cfRule type="expression" dxfId="7786" priority="276">
      <formula>V19="Medio alto"</formula>
    </cfRule>
    <cfRule type="expression" dxfId="7785" priority="277">
      <formula>V19="Medio"</formula>
    </cfRule>
    <cfRule type="expression" dxfId="7784" priority="278">
      <formula>V19="Basso"</formula>
    </cfRule>
  </conditionalFormatting>
  <conditionalFormatting sqref="AH19">
    <cfRule type="expression" dxfId="7783" priority="271">
      <formula>AH19="Alto"</formula>
    </cfRule>
    <cfRule type="expression" dxfId="7782" priority="272">
      <formula>AH19="Medio alto"</formula>
    </cfRule>
    <cfRule type="expression" dxfId="7781" priority="273">
      <formula>AH19="Medio"</formula>
    </cfRule>
    <cfRule type="expression" dxfId="7780" priority="274">
      <formula>AH19="Basso"</formula>
    </cfRule>
  </conditionalFormatting>
  <conditionalFormatting sqref="AJ19">
    <cfRule type="expression" dxfId="7779" priority="267">
      <formula>AJ19="Alto"</formula>
    </cfRule>
    <cfRule type="expression" dxfId="7778" priority="268">
      <formula>AJ19="Medio alto"</formula>
    </cfRule>
    <cfRule type="expression" dxfId="7777" priority="269">
      <formula>AJ19="Medio"</formula>
    </cfRule>
    <cfRule type="expression" dxfId="7776" priority="270">
      <formula>AJ19="Basso"</formula>
    </cfRule>
  </conditionalFormatting>
  <conditionalFormatting sqref="AE19:AG19">
    <cfRule type="expression" dxfId="7775" priority="263">
      <formula>AE19="Alto"</formula>
    </cfRule>
    <cfRule type="expression" dxfId="7774" priority="264">
      <formula>AE19="Medio alto"</formula>
    </cfRule>
    <cfRule type="expression" dxfId="7773" priority="265">
      <formula>AE19="Medio"</formula>
    </cfRule>
    <cfRule type="expression" dxfId="7772" priority="266">
      <formula>AE19="Basso"</formula>
    </cfRule>
  </conditionalFormatting>
  <conditionalFormatting sqref="R19:U19">
    <cfRule type="cellIs" dxfId="7771" priority="262" operator="notEqual">
      <formula>0</formula>
    </cfRule>
  </conditionalFormatting>
  <conditionalFormatting sqref="AB19:AD19">
    <cfRule type="cellIs" dxfId="7770" priority="261" operator="notEqual">
      <formula>0</formula>
    </cfRule>
  </conditionalFormatting>
  <conditionalFormatting sqref="V22:Y22">
    <cfRule type="expression" dxfId="7769" priority="257">
      <formula>V22="Alto"</formula>
    </cfRule>
    <cfRule type="expression" dxfId="7768" priority="258">
      <formula>V22="Medio alto"</formula>
    </cfRule>
    <cfRule type="expression" dxfId="7767" priority="259">
      <formula>V22="Medio"</formula>
    </cfRule>
    <cfRule type="expression" dxfId="7766" priority="260">
      <formula>V22="Basso"</formula>
    </cfRule>
  </conditionalFormatting>
  <conditionalFormatting sqref="AH22">
    <cfRule type="expression" dxfId="7765" priority="253">
      <formula>AH22="Alto"</formula>
    </cfRule>
    <cfRule type="expression" dxfId="7764" priority="254">
      <formula>AH22="Medio alto"</formula>
    </cfRule>
    <cfRule type="expression" dxfId="7763" priority="255">
      <formula>AH22="Medio"</formula>
    </cfRule>
    <cfRule type="expression" dxfId="7762" priority="256">
      <formula>AH22="Basso"</formula>
    </cfRule>
  </conditionalFormatting>
  <conditionalFormatting sqref="AJ22">
    <cfRule type="expression" dxfId="7761" priority="249">
      <formula>AJ22="Alto"</formula>
    </cfRule>
    <cfRule type="expression" dxfId="7760" priority="250">
      <formula>AJ22="Medio alto"</formula>
    </cfRule>
    <cfRule type="expression" dxfId="7759" priority="251">
      <formula>AJ22="Medio"</formula>
    </cfRule>
    <cfRule type="expression" dxfId="7758" priority="252">
      <formula>AJ22="Basso"</formula>
    </cfRule>
  </conditionalFormatting>
  <conditionalFormatting sqref="AE22:AG22">
    <cfRule type="expression" dxfId="7757" priority="245">
      <formula>AE22="Alto"</formula>
    </cfRule>
    <cfRule type="expression" dxfId="7756" priority="246">
      <formula>AE22="Medio alto"</formula>
    </cfRule>
    <cfRule type="expression" dxfId="7755" priority="247">
      <formula>AE22="Medio"</formula>
    </cfRule>
    <cfRule type="expression" dxfId="7754" priority="248">
      <formula>AE22="Basso"</formula>
    </cfRule>
  </conditionalFormatting>
  <conditionalFormatting sqref="R22:U22">
    <cfRule type="cellIs" dxfId="7753" priority="244" operator="notEqual">
      <formula>0</formula>
    </cfRule>
  </conditionalFormatting>
  <conditionalFormatting sqref="AB22:AD22">
    <cfRule type="cellIs" dxfId="7752" priority="243" operator="notEqual">
      <formula>0</formula>
    </cfRule>
  </conditionalFormatting>
  <conditionalFormatting sqref="V25:Y25">
    <cfRule type="expression" dxfId="7751" priority="239">
      <formula>V25="Alto"</formula>
    </cfRule>
    <cfRule type="expression" dxfId="7750" priority="240">
      <formula>V25="Medio alto"</formula>
    </cfRule>
    <cfRule type="expression" dxfId="7749" priority="241">
      <formula>V25="Medio"</formula>
    </cfRule>
    <cfRule type="expression" dxfId="7748" priority="242">
      <formula>V25="Basso"</formula>
    </cfRule>
  </conditionalFormatting>
  <conditionalFormatting sqref="AH25">
    <cfRule type="expression" dxfId="7747" priority="235">
      <formula>AH25="Alto"</formula>
    </cfRule>
    <cfRule type="expression" dxfId="7746" priority="236">
      <formula>AH25="Medio alto"</formula>
    </cfRule>
    <cfRule type="expression" dxfId="7745" priority="237">
      <formula>AH25="Medio"</formula>
    </cfRule>
    <cfRule type="expression" dxfId="7744" priority="238">
      <formula>AH25="Basso"</formula>
    </cfRule>
  </conditionalFormatting>
  <conditionalFormatting sqref="AJ25">
    <cfRule type="expression" dxfId="7743" priority="231">
      <formula>AJ25="Alto"</formula>
    </cfRule>
    <cfRule type="expression" dxfId="7742" priority="232">
      <formula>AJ25="Medio alto"</formula>
    </cfRule>
    <cfRule type="expression" dxfId="7741" priority="233">
      <formula>AJ25="Medio"</formula>
    </cfRule>
    <cfRule type="expression" dxfId="7740" priority="234">
      <formula>AJ25="Basso"</formula>
    </cfRule>
  </conditionalFormatting>
  <conditionalFormatting sqref="AE25:AG25">
    <cfRule type="expression" dxfId="7739" priority="227">
      <formula>AE25="Alto"</formula>
    </cfRule>
    <cfRule type="expression" dxfId="7738" priority="228">
      <formula>AE25="Medio alto"</formula>
    </cfRule>
    <cfRule type="expression" dxfId="7737" priority="229">
      <formula>AE25="Medio"</formula>
    </cfRule>
    <cfRule type="expression" dxfId="7736" priority="230">
      <formula>AE25="Basso"</formula>
    </cfRule>
  </conditionalFormatting>
  <conditionalFormatting sqref="R25:U25">
    <cfRule type="cellIs" dxfId="7735" priority="226" operator="notEqual">
      <formula>0</formula>
    </cfRule>
  </conditionalFormatting>
  <conditionalFormatting sqref="AB25:AD25">
    <cfRule type="cellIs" dxfId="7734" priority="225" operator="notEqual">
      <formula>0</formula>
    </cfRule>
  </conditionalFormatting>
  <conditionalFormatting sqref="V28:Y28">
    <cfRule type="expression" dxfId="7733" priority="221">
      <formula>V28="Alto"</formula>
    </cfRule>
    <cfRule type="expression" dxfId="7732" priority="222">
      <formula>V28="Medio alto"</formula>
    </cfRule>
    <cfRule type="expression" dxfId="7731" priority="223">
      <formula>V28="Medio"</formula>
    </cfRule>
    <cfRule type="expression" dxfId="7730" priority="224">
      <formula>V28="Basso"</formula>
    </cfRule>
  </conditionalFormatting>
  <conditionalFormatting sqref="AH28">
    <cfRule type="expression" dxfId="7729" priority="217">
      <formula>AH28="Alto"</formula>
    </cfRule>
    <cfRule type="expression" dxfId="7728" priority="218">
      <formula>AH28="Medio alto"</formula>
    </cfRule>
    <cfRule type="expression" dxfId="7727" priority="219">
      <formula>AH28="Medio"</formula>
    </cfRule>
    <cfRule type="expression" dxfId="7726" priority="220">
      <formula>AH28="Basso"</formula>
    </cfRule>
  </conditionalFormatting>
  <conditionalFormatting sqref="AJ28">
    <cfRule type="expression" dxfId="7725" priority="213">
      <formula>AJ28="Alto"</formula>
    </cfRule>
    <cfRule type="expression" dxfId="7724" priority="214">
      <formula>AJ28="Medio alto"</formula>
    </cfRule>
    <cfRule type="expression" dxfId="7723" priority="215">
      <formula>AJ28="Medio"</formula>
    </cfRule>
    <cfRule type="expression" dxfId="7722" priority="216">
      <formula>AJ28="Basso"</formula>
    </cfRule>
  </conditionalFormatting>
  <conditionalFormatting sqref="AE28:AG28">
    <cfRule type="expression" dxfId="7721" priority="209">
      <formula>AE28="Alto"</formula>
    </cfRule>
    <cfRule type="expression" dxfId="7720" priority="210">
      <formula>AE28="Medio alto"</formula>
    </cfRule>
    <cfRule type="expression" dxfId="7719" priority="211">
      <formula>AE28="Medio"</formula>
    </cfRule>
    <cfRule type="expression" dxfId="7718" priority="212">
      <formula>AE28="Basso"</formula>
    </cfRule>
  </conditionalFormatting>
  <conditionalFormatting sqref="R28:U28">
    <cfRule type="cellIs" dxfId="7717" priority="208" operator="notEqual">
      <formula>0</formula>
    </cfRule>
  </conditionalFormatting>
  <conditionalFormatting sqref="AB28:AD28">
    <cfRule type="cellIs" dxfId="7716" priority="207" operator="notEqual">
      <formula>0</formula>
    </cfRule>
  </conditionalFormatting>
  <conditionalFormatting sqref="V31:Y31">
    <cfRule type="expression" dxfId="7715" priority="203">
      <formula>V31="Alto"</formula>
    </cfRule>
    <cfRule type="expression" dxfId="7714" priority="204">
      <formula>V31="Medio alto"</formula>
    </cfRule>
    <cfRule type="expression" dxfId="7713" priority="205">
      <formula>V31="Medio"</formula>
    </cfRule>
    <cfRule type="expression" dxfId="7712" priority="206">
      <formula>V31="Basso"</formula>
    </cfRule>
  </conditionalFormatting>
  <conditionalFormatting sqref="AH31">
    <cfRule type="expression" dxfId="7711" priority="199">
      <formula>AH31="Alto"</formula>
    </cfRule>
    <cfRule type="expression" dxfId="7710" priority="200">
      <formula>AH31="Medio alto"</formula>
    </cfRule>
    <cfRule type="expression" dxfId="7709" priority="201">
      <formula>AH31="Medio"</formula>
    </cfRule>
    <cfRule type="expression" dxfId="7708" priority="202">
      <formula>AH31="Basso"</formula>
    </cfRule>
  </conditionalFormatting>
  <conditionalFormatting sqref="AJ31">
    <cfRule type="expression" dxfId="7707" priority="195">
      <formula>AJ31="Alto"</formula>
    </cfRule>
    <cfRule type="expression" dxfId="7706" priority="196">
      <formula>AJ31="Medio alto"</formula>
    </cfRule>
    <cfRule type="expression" dxfId="7705" priority="197">
      <formula>AJ31="Medio"</formula>
    </cfRule>
    <cfRule type="expression" dxfId="7704" priority="198">
      <formula>AJ31="Basso"</formula>
    </cfRule>
  </conditionalFormatting>
  <conditionalFormatting sqref="AE31:AG31">
    <cfRule type="expression" dxfId="7703" priority="191">
      <formula>AE31="Alto"</formula>
    </cfRule>
    <cfRule type="expression" dxfId="7702" priority="192">
      <formula>AE31="Medio alto"</formula>
    </cfRule>
    <cfRule type="expression" dxfId="7701" priority="193">
      <formula>AE31="Medio"</formula>
    </cfRule>
    <cfRule type="expression" dxfId="7700" priority="194">
      <formula>AE31="Basso"</formula>
    </cfRule>
  </conditionalFormatting>
  <conditionalFormatting sqref="R31:U31">
    <cfRule type="cellIs" dxfId="7699" priority="190" operator="notEqual">
      <formula>0</formula>
    </cfRule>
  </conditionalFormatting>
  <conditionalFormatting sqref="AB31:AD31">
    <cfRule type="cellIs" dxfId="7698" priority="189" operator="notEqual">
      <formula>0</formula>
    </cfRule>
  </conditionalFormatting>
  <conditionalFormatting sqref="V34:Y34">
    <cfRule type="expression" dxfId="7697" priority="185">
      <formula>V34="Alto"</formula>
    </cfRule>
    <cfRule type="expression" dxfId="7696" priority="186">
      <formula>V34="Medio alto"</formula>
    </cfRule>
    <cfRule type="expression" dxfId="7695" priority="187">
      <formula>V34="Medio"</formula>
    </cfRule>
    <cfRule type="expression" dxfId="7694" priority="188">
      <formula>V34="Basso"</formula>
    </cfRule>
  </conditionalFormatting>
  <conditionalFormatting sqref="AH34">
    <cfRule type="expression" dxfId="7693" priority="181">
      <formula>AH34="Alto"</formula>
    </cfRule>
    <cfRule type="expression" dxfId="7692" priority="182">
      <formula>AH34="Medio alto"</formula>
    </cfRule>
    <cfRule type="expression" dxfId="7691" priority="183">
      <formula>AH34="Medio"</formula>
    </cfRule>
    <cfRule type="expression" dxfId="7690" priority="184">
      <formula>AH34="Basso"</formula>
    </cfRule>
  </conditionalFormatting>
  <conditionalFormatting sqref="AJ34">
    <cfRule type="expression" dxfId="7689" priority="177">
      <formula>AJ34="Alto"</formula>
    </cfRule>
    <cfRule type="expression" dxfId="7688" priority="178">
      <formula>AJ34="Medio alto"</formula>
    </cfRule>
    <cfRule type="expression" dxfId="7687" priority="179">
      <formula>AJ34="Medio"</formula>
    </cfRule>
    <cfRule type="expression" dxfId="7686" priority="180">
      <formula>AJ34="Basso"</formula>
    </cfRule>
  </conditionalFormatting>
  <conditionalFormatting sqref="AE34:AG34">
    <cfRule type="expression" dxfId="7685" priority="173">
      <formula>AE34="Alto"</formula>
    </cfRule>
    <cfRule type="expression" dxfId="7684" priority="174">
      <formula>AE34="Medio alto"</formula>
    </cfRule>
    <cfRule type="expression" dxfId="7683" priority="175">
      <formula>AE34="Medio"</formula>
    </cfRule>
    <cfRule type="expression" dxfId="7682" priority="176">
      <formula>AE34="Basso"</formula>
    </cfRule>
  </conditionalFormatting>
  <conditionalFormatting sqref="R34:U34">
    <cfRule type="cellIs" dxfId="7681" priority="172" operator="notEqual">
      <formula>0</formula>
    </cfRule>
  </conditionalFormatting>
  <conditionalFormatting sqref="AB34:AD34">
    <cfRule type="cellIs" dxfId="7680" priority="171" operator="notEqual">
      <formula>0</formula>
    </cfRule>
  </conditionalFormatting>
  <conditionalFormatting sqref="V37:Y37">
    <cfRule type="expression" dxfId="7679" priority="167">
      <formula>V37="Alto"</formula>
    </cfRule>
    <cfRule type="expression" dxfId="7678" priority="168">
      <formula>V37="Medio alto"</formula>
    </cfRule>
    <cfRule type="expression" dxfId="7677" priority="169">
      <formula>V37="Medio"</formula>
    </cfRule>
    <cfRule type="expression" dxfId="7676" priority="170">
      <formula>V37="Basso"</formula>
    </cfRule>
  </conditionalFormatting>
  <conditionalFormatting sqref="AH37">
    <cfRule type="expression" dxfId="7675" priority="163">
      <formula>AH37="Alto"</formula>
    </cfRule>
    <cfRule type="expression" dxfId="7674" priority="164">
      <formula>AH37="Medio alto"</formula>
    </cfRule>
    <cfRule type="expression" dxfId="7673" priority="165">
      <formula>AH37="Medio"</formula>
    </cfRule>
    <cfRule type="expression" dxfId="7672" priority="166">
      <formula>AH37="Basso"</formula>
    </cfRule>
  </conditionalFormatting>
  <conditionalFormatting sqref="AJ37">
    <cfRule type="expression" dxfId="7671" priority="159">
      <formula>AJ37="Alto"</formula>
    </cfRule>
    <cfRule type="expression" dxfId="7670" priority="160">
      <formula>AJ37="Medio alto"</formula>
    </cfRule>
    <cfRule type="expression" dxfId="7669" priority="161">
      <formula>AJ37="Medio"</formula>
    </cfRule>
    <cfRule type="expression" dxfId="7668" priority="162">
      <formula>AJ37="Basso"</formula>
    </cfRule>
  </conditionalFormatting>
  <conditionalFormatting sqref="AE37:AG37">
    <cfRule type="expression" dxfId="7667" priority="155">
      <formula>AE37="Alto"</formula>
    </cfRule>
    <cfRule type="expression" dxfId="7666" priority="156">
      <formula>AE37="Medio alto"</formula>
    </cfRule>
    <cfRule type="expression" dxfId="7665" priority="157">
      <formula>AE37="Medio"</formula>
    </cfRule>
    <cfRule type="expression" dxfId="7664" priority="158">
      <formula>AE37="Basso"</formula>
    </cfRule>
  </conditionalFormatting>
  <conditionalFormatting sqref="R37:U37">
    <cfRule type="cellIs" dxfId="7663" priority="154" operator="notEqual">
      <formula>0</formula>
    </cfRule>
  </conditionalFormatting>
  <conditionalFormatting sqref="AB37:AD37">
    <cfRule type="cellIs" dxfId="7662" priority="153" operator="notEqual">
      <formula>0</formula>
    </cfRule>
  </conditionalFormatting>
  <conditionalFormatting sqref="V40:Y40">
    <cfRule type="expression" dxfId="7661" priority="149">
      <formula>V40="Alto"</formula>
    </cfRule>
    <cfRule type="expression" dxfId="7660" priority="150">
      <formula>V40="Medio alto"</formula>
    </cfRule>
    <cfRule type="expression" dxfId="7659" priority="151">
      <formula>V40="Medio"</formula>
    </cfRule>
    <cfRule type="expression" dxfId="7658" priority="152">
      <formula>V40="Basso"</formula>
    </cfRule>
  </conditionalFormatting>
  <conditionalFormatting sqref="AH40">
    <cfRule type="expression" dxfId="7657" priority="145">
      <formula>AH40="Alto"</formula>
    </cfRule>
    <cfRule type="expression" dxfId="7656" priority="146">
      <formula>AH40="Medio alto"</formula>
    </cfRule>
    <cfRule type="expression" dxfId="7655" priority="147">
      <formula>AH40="Medio"</formula>
    </cfRule>
    <cfRule type="expression" dxfId="7654" priority="148">
      <formula>AH40="Basso"</formula>
    </cfRule>
  </conditionalFormatting>
  <conditionalFormatting sqref="AJ40">
    <cfRule type="expression" dxfId="7653" priority="141">
      <formula>AJ40="Alto"</formula>
    </cfRule>
    <cfRule type="expression" dxfId="7652" priority="142">
      <formula>AJ40="Medio alto"</formula>
    </cfRule>
    <cfRule type="expression" dxfId="7651" priority="143">
      <formula>AJ40="Medio"</formula>
    </cfRule>
    <cfRule type="expression" dxfId="7650" priority="144">
      <formula>AJ40="Basso"</formula>
    </cfRule>
  </conditionalFormatting>
  <conditionalFormatting sqref="AE40:AG40">
    <cfRule type="expression" dxfId="7649" priority="137">
      <formula>AE40="Alto"</formula>
    </cfRule>
    <cfRule type="expression" dxfId="7648" priority="138">
      <formula>AE40="Medio alto"</formula>
    </cfRule>
    <cfRule type="expression" dxfId="7647" priority="139">
      <formula>AE40="Medio"</formula>
    </cfRule>
    <cfRule type="expression" dxfId="7646" priority="140">
      <formula>AE40="Basso"</formula>
    </cfRule>
  </conditionalFormatting>
  <conditionalFormatting sqref="R40:U40">
    <cfRule type="cellIs" dxfId="7645" priority="136" operator="notEqual">
      <formula>0</formula>
    </cfRule>
  </conditionalFormatting>
  <conditionalFormatting sqref="AB40:AD40">
    <cfRule type="cellIs" dxfId="7644" priority="135" operator="notEqual">
      <formula>0</formula>
    </cfRule>
  </conditionalFormatting>
  <conditionalFormatting sqref="V43:Y43">
    <cfRule type="expression" dxfId="7643" priority="131">
      <formula>V43="Alto"</formula>
    </cfRule>
    <cfRule type="expression" dxfId="7642" priority="132">
      <formula>V43="Medio alto"</formula>
    </cfRule>
    <cfRule type="expression" dxfId="7641" priority="133">
      <formula>V43="Medio"</formula>
    </cfRule>
    <cfRule type="expression" dxfId="7640" priority="134">
      <formula>V43="Basso"</formula>
    </cfRule>
  </conditionalFormatting>
  <conditionalFormatting sqref="AH43">
    <cfRule type="expression" dxfId="7639" priority="127">
      <formula>AH43="Alto"</formula>
    </cfRule>
    <cfRule type="expression" dxfId="7638" priority="128">
      <formula>AH43="Medio alto"</formula>
    </cfRule>
    <cfRule type="expression" dxfId="7637" priority="129">
      <formula>AH43="Medio"</formula>
    </cfRule>
    <cfRule type="expression" dxfId="7636" priority="130">
      <formula>AH43="Basso"</formula>
    </cfRule>
  </conditionalFormatting>
  <conditionalFormatting sqref="AJ43">
    <cfRule type="expression" dxfId="7635" priority="123">
      <formula>AJ43="Alto"</formula>
    </cfRule>
    <cfRule type="expression" dxfId="7634" priority="124">
      <formula>AJ43="Medio alto"</formula>
    </cfRule>
    <cfRule type="expression" dxfId="7633" priority="125">
      <formula>AJ43="Medio"</formula>
    </cfRule>
    <cfRule type="expression" dxfId="7632" priority="126">
      <formula>AJ43="Basso"</formula>
    </cfRule>
  </conditionalFormatting>
  <conditionalFormatting sqref="AE43:AG43">
    <cfRule type="expression" dxfId="7631" priority="119">
      <formula>AE43="Alto"</formula>
    </cfRule>
    <cfRule type="expression" dxfId="7630" priority="120">
      <formula>AE43="Medio alto"</formula>
    </cfRule>
    <cfRule type="expression" dxfId="7629" priority="121">
      <formula>AE43="Medio"</formula>
    </cfRule>
    <cfRule type="expression" dxfId="7628" priority="122">
      <formula>AE43="Basso"</formula>
    </cfRule>
  </conditionalFormatting>
  <conditionalFormatting sqref="R43:U43">
    <cfRule type="cellIs" dxfId="7627" priority="118" operator="notEqual">
      <formula>0</formula>
    </cfRule>
  </conditionalFormatting>
  <conditionalFormatting sqref="AB43:AD43">
    <cfRule type="cellIs" dxfId="7626" priority="117" operator="notEqual">
      <formula>0</formula>
    </cfRule>
  </conditionalFormatting>
  <conditionalFormatting sqref="V46:Y46">
    <cfRule type="expression" dxfId="7625" priority="113">
      <formula>V46="Alto"</formula>
    </cfRule>
    <cfRule type="expression" dxfId="7624" priority="114">
      <formula>V46="Medio alto"</formula>
    </cfRule>
    <cfRule type="expression" dxfId="7623" priority="115">
      <formula>V46="Medio"</formula>
    </cfRule>
    <cfRule type="expression" dxfId="7622" priority="116">
      <formula>V46="Basso"</formula>
    </cfRule>
  </conditionalFormatting>
  <conditionalFormatting sqref="AH46">
    <cfRule type="expression" dxfId="7621" priority="109">
      <formula>AH46="Alto"</formula>
    </cfRule>
    <cfRule type="expression" dxfId="7620" priority="110">
      <formula>AH46="Medio alto"</formula>
    </cfRule>
    <cfRule type="expression" dxfId="7619" priority="111">
      <formula>AH46="Medio"</formula>
    </cfRule>
    <cfRule type="expression" dxfId="7618" priority="112">
      <formula>AH46="Basso"</formula>
    </cfRule>
  </conditionalFormatting>
  <conditionalFormatting sqref="AJ46">
    <cfRule type="expression" dxfId="7617" priority="105">
      <formula>AJ46="Alto"</formula>
    </cfRule>
    <cfRule type="expression" dxfId="7616" priority="106">
      <formula>AJ46="Medio alto"</formula>
    </cfRule>
    <cfRule type="expression" dxfId="7615" priority="107">
      <formula>AJ46="Medio"</formula>
    </cfRule>
    <cfRule type="expression" dxfId="7614" priority="108">
      <formula>AJ46="Basso"</formula>
    </cfRule>
  </conditionalFormatting>
  <conditionalFormatting sqref="AE46:AG46">
    <cfRule type="expression" dxfId="7613" priority="101">
      <formula>AE46="Alto"</formula>
    </cfRule>
    <cfRule type="expression" dxfId="7612" priority="102">
      <formula>AE46="Medio alto"</formula>
    </cfRule>
    <cfRule type="expression" dxfId="7611" priority="103">
      <formula>AE46="Medio"</formula>
    </cfRule>
    <cfRule type="expression" dxfId="7610" priority="104">
      <formula>AE46="Basso"</formula>
    </cfRule>
  </conditionalFormatting>
  <conditionalFormatting sqref="R46:U46">
    <cfRule type="cellIs" dxfId="7609" priority="100" operator="notEqual">
      <formula>0</formula>
    </cfRule>
  </conditionalFormatting>
  <conditionalFormatting sqref="AB46:AD46">
    <cfRule type="cellIs" dxfId="7608" priority="99" operator="notEqual">
      <formula>0</formula>
    </cfRule>
  </conditionalFormatting>
  <conditionalFormatting sqref="V49:Y49">
    <cfRule type="expression" dxfId="7607" priority="95">
      <formula>V49="Alto"</formula>
    </cfRule>
    <cfRule type="expression" dxfId="7606" priority="96">
      <formula>V49="Medio alto"</formula>
    </cfRule>
    <cfRule type="expression" dxfId="7605" priority="97">
      <formula>V49="Medio"</formula>
    </cfRule>
    <cfRule type="expression" dxfId="7604" priority="98">
      <formula>V49="Basso"</formula>
    </cfRule>
  </conditionalFormatting>
  <conditionalFormatting sqref="AH49">
    <cfRule type="expression" dxfId="7603" priority="91">
      <formula>AH49="Alto"</formula>
    </cfRule>
    <cfRule type="expression" dxfId="7602" priority="92">
      <formula>AH49="Medio alto"</formula>
    </cfRule>
    <cfRule type="expression" dxfId="7601" priority="93">
      <formula>AH49="Medio"</formula>
    </cfRule>
    <cfRule type="expression" dxfId="7600" priority="94">
      <formula>AH49="Basso"</formula>
    </cfRule>
  </conditionalFormatting>
  <conditionalFormatting sqref="AJ49">
    <cfRule type="expression" dxfId="7599" priority="87">
      <formula>AJ49="Alto"</formula>
    </cfRule>
    <cfRule type="expression" dxfId="7598" priority="88">
      <formula>AJ49="Medio alto"</formula>
    </cfRule>
    <cfRule type="expression" dxfId="7597" priority="89">
      <formula>AJ49="Medio"</formula>
    </cfRule>
    <cfRule type="expression" dxfId="7596" priority="90">
      <formula>AJ49="Basso"</formula>
    </cfRule>
  </conditionalFormatting>
  <conditionalFormatting sqref="AE49:AG49">
    <cfRule type="expression" dxfId="7595" priority="83">
      <formula>AE49="Alto"</formula>
    </cfRule>
    <cfRule type="expression" dxfId="7594" priority="84">
      <formula>AE49="Medio alto"</formula>
    </cfRule>
    <cfRule type="expression" dxfId="7593" priority="85">
      <formula>AE49="Medio"</formula>
    </cfRule>
    <cfRule type="expression" dxfId="7592" priority="86">
      <formula>AE49="Basso"</formula>
    </cfRule>
  </conditionalFormatting>
  <conditionalFormatting sqref="R49:U49">
    <cfRule type="cellIs" dxfId="7591" priority="82" operator="notEqual">
      <formula>0</formula>
    </cfRule>
  </conditionalFormatting>
  <conditionalFormatting sqref="AB49:AD49">
    <cfRule type="cellIs" dxfId="7590" priority="81" operator="notEqual">
      <formula>0</formula>
    </cfRule>
  </conditionalFormatting>
  <conditionalFormatting sqref="V52:Y52">
    <cfRule type="expression" dxfId="7589" priority="77">
      <formula>V52="Alto"</formula>
    </cfRule>
    <cfRule type="expression" dxfId="7588" priority="78">
      <formula>V52="Medio alto"</formula>
    </cfRule>
    <cfRule type="expression" dxfId="7587" priority="79">
      <formula>V52="Medio"</formula>
    </cfRule>
    <cfRule type="expression" dxfId="7586" priority="80">
      <formula>V52="Basso"</formula>
    </cfRule>
  </conditionalFormatting>
  <conditionalFormatting sqref="AH52">
    <cfRule type="expression" dxfId="7585" priority="73">
      <formula>AH52="Alto"</formula>
    </cfRule>
    <cfRule type="expression" dxfId="7584" priority="74">
      <formula>AH52="Medio alto"</formula>
    </cfRule>
    <cfRule type="expression" dxfId="7583" priority="75">
      <formula>AH52="Medio"</formula>
    </cfRule>
    <cfRule type="expression" dxfId="7582" priority="76">
      <formula>AH52="Basso"</formula>
    </cfRule>
  </conditionalFormatting>
  <conditionalFormatting sqref="AJ52">
    <cfRule type="expression" dxfId="7581" priority="69">
      <formula>AJ52="Alto"</formula>
    </cfRule>
    <cfRule type="expression" dxfId="7580" priority="70">
      <formula>AJ52="Medio alto"</formula>
    </cfRule>
    <cfRule type="expression" dxfId="7579" priority="71">
      <formula>AJ52="Medio"</formula>
    </cfRule>
    <cfRule type="expression" dxfId="7578" priority="72">
      <formula>AJ52="Basso"</formula>
    </cfRule>
  </conditionalFormatting>
  <conditionalFormatting sqref="AE52:AG52">
    <cfRule type="expression" dxfId="7577" priority="65">
      <formula>AE52="Alto"</formula>
    </cfRule>
    <cfRule type="expression" dxfId="7576" priority="66">
      <formula>AE52="Medio alto"</formula>
    </cfRule>
    <cfRule type="expression" dxfId="7575" priority="67">
      <formula>AE52="Medio"</formula>
    </cfRule>
    <cfRule type="expression" dxfId="7574" priority="68">
      <formula>AE52="Basso"</formula>
    </cfRule>
  </conditionalFormatting>
  <conditionalFormatting sqref="R52:U52">
    <cfRule type="cellIs" dxfId="7573" priority="64" operator="notEqual">
      <formula>0</formula>
    </cfRule>
  </conditionalFormatting>
  <conditionalFormatting sqref="AB52:AD52">
    <cfRule type="cellIs" dxfId="7572" priority="63" operator="notEqual">
      <formula>0</formula>
    </cfRule>
  </conditionalFormatting>
  <conditionalFormatting sqref="V55:Y55">
    <cfRule type="expression" dxfId="7571" priority="59">
      <formula>V55="Alto"</formula>
    </cfRule>
    <cfRule type="expression" dxfId="7570" priority="60">
      <formula>V55="Medio alto"</formula>
    </cfRule>
    <cfRule type="expression" dxfId="7569" priority="61">
      <formula>V55="Medio"</formula>
    </cfRule>
    <cfRule type="expression" dxfId="7568" priority="62">
      <formula>V55="Basso"</formula>
    </cfRule>
  </conditionalFormatting>
  <conditionalFormatting sqref="AH55">
    <cfRule type="expression" dxfId="7567" priority="55">
      <formula>AH55="Alto"</formula>
    </cfRule>
    <cfRule type="expression" dxfId="7566" priority="56">
      <formula>AH55="Medio alto"</formula>
    </cfRule>
    <cfRule type="expression" dxfId="7565" priority="57">
      <formula>AH55="Medio"</formula>
    </cfRule>
    <cfRule type="expression" dxfId="7564" priority="58">
      <formula>AH55="Basso"</formula>
    </cfRule>
  </conditionalFormatting>
  <conditionalFormatting sqref="AJ55">
    <cfRule type="expression" dxfId="7563" priority="51">
      <formula>AJ55="Alto"</formula>
    </cfRule>
    <cfRule type="expression" dxfId="7562" priority="52">
      <formula>AJ55="Medio alto"</formula>
    </cfRule>
    <cfRule type="expression" dxfId="7561" priority="53">
      <formula>AJ55="Medio"</formula>
    </cfRule>
    <cfRule type="expression" dxfId="7560" priority="54">
      <formula>AJ55="Basso"</formula>
    </cfRule>
  </conditionalFormatting>
  <conditionalFormatting sqref="R55:U55">
    <cfRule type="cellIs" dxfId="7559" priority="46" operator="notEqual">
      <formula>0</formula>
    </cfRule>
  </conditionalFormatting>
  <conditionalFormatting sqref="AB55:AD55">
    <cfRule type="cellIs" dxfId="7558" priority="45" operator="notEqual">
      <formula>0</formula>
    </cfRule>
  </conditionalFormatting>
  <conditionalFormatting sqref="V58:Y58">
    <cfRule type="expression" dxfId="7557" priority="41">
      <formula>V58="Alto"</formula>
    </cfRule>
    <cfRule type="expression" dxfId="7556" priority="42">
      <formula>V58="Medio alto"</formula>
    </cfRule>
    <cfRule type="expression" dxfId="7555" priority="43">
      <formula>V58="Medio"</formula>
    </cfRule>
    <cfRule type="expression" dxfId="7554" priority="44">
      <formula>V58="Basso"</formula>
    </cfRule>
  </conditionalFormatting>
  <conditionalFormatting sqref="AH58">
    <cfRule type="expression" dxfId="7553" priority="37">
      <formula>AH58="Alto"</formula>
    </cfRule>
    <cfRule type="expression" dxfId="7552" priority="38">
      <formula>AH58="Medio alto"</formula>
    </cfRule>
    <cfRule type="expression" dxfId="7551" priority="39">
      <formula>AH58="Medio"</formula>
    </cfRule>
    <cfRule type="expression" dxfId="7550" priority="40">
      <formula>AH58="Basso"</formula>
    </cfRule>
  </conditionalFormatting>
  <conditionalFormatting sqref="AJ58">
    <cfRule type="expression" dxfId="7549" priority="33">
      <formula>AJ58="Alto"</formula>
    </cfRule>
    <cfRule type="expression" dxfId="7548" priority="34">
      <formula>AJ58="Medio alto"</formula>
    </cfRule>
    <cfRule type="expression" dxfId="7547" priority="35">
      <formula>AJ58="Medio"</formula>
    </cfRule>
    <cfRule type="expression" dxfId="7546" priority="36">
      <formula>AJ58="Basso"</formula>
    </cfRule>
  </conditionalFormatting>
  <conditionalFormatting sqref="AE58:AG58">
    <cfRule type="expression" dxfId="7545" priority="29">
      <formula>AE58="Alto"</formula>
    </cfRule>
    <cfRule type="expression" dxfId="7544" priority="30">
      <formula>AE58="Medio alto"</formula>
    </cfRule>
    <cfRule type="expression" dxfId="7543" priority="31">
      <formula>AE58="Medio"</formula>
    </cfRule>
    <cfRule type="expression" dxfId="7542" priority="32">
      <formula>AE58="Basso"</formula>
    </cfRule>
  </conditionalFormatting>
  <conditionalFormatting sqref="R58:U58">
    <cfRule type="cellIs" dxfId="7541" priority="28" operator="notEqual">
      <formula>0</formula>
    </cfRule>
  </conditionalFormatting>
  <conditionalFormatting sqref="AB58:AD58">
    <cfRule type="cellIs" dxfId="7540" priority="27" operator="notEqual">
      <formula>0</formula>
    </cfRule>
  </conditionalFormatting>
  <conditionalFormatting sqref="V61:Y61">
    <cfRule type="expression" dxfId="7539" priority="23">
      <formula>V61="Alto"</formula>
    </cfRule>
    <cfRule type="expression" dxfId="7538" priority="24">
      <formula>V61="Medio alto"</formula>
    </cfRule>
    <cfRule type="expression" dxfId="7537" priority="25">
      <formula>V61="Medio"</formula>
    </cfRule>
    <cfRule type="expression" dxfId="7536" priority="26">
      <formula>V61="Basso"</formula>
    </cfRule>
  </conditionalFormatting>
  <conditionalFormatting sqref="AH61">
    <cfRule type="expression" dxfId="7535" priority="19">
      <formula>AH61="Alto"</formula>
    </cfRule>
    <cfRule type="expression" dxfId="7534" priority="20">
      <formula>AH61="Medio alto"</formula>
    </cfRule>
    <cfRule type="expression" dxfId="7533" priority="21">
      <formula>AH61="Medio"</formula>
    </cfRule>
    <cfRule type="expression" dxfId="7532" priority="22">
      <formula>AH61="Basso"</formula>
    </cfRule>
  </conditionalFormatting>
  <conditionalFormatting sqref="AJ61">
    <cfRule type="expression" dxfId="7531" priority="15">
      <formula>AJ61="Alto"</formula>
    </cfRule>
    <cfRule type="expression" dxfId="7530" priority="16">
      <formula>AJ61="Medio alto"</formula>
    </cfRule>
    <cfRule type="expression" dxfId="7529" priority="17">
      <formula>AJ61="Medio"</formula>
    </cfRule>
    <cfRule type="expression" dxfId="7528" priority="18">
      <formula>AJ61="Basso"</formula>
    </cfRule>
  </conditionalFormatting>
  <conditionalFormatting sqref="AE61:AG61">
    <cfRule type="expression" dxfId="7527" priority="11">
      <formula>AE61="Alto"</formula>
    </cfRule>
    <cfRule type="expression" dxfId="7526" priority="12">
      <formula>AE61="Medio alto"</formula>
    </cfRule>
    <cfRule type="expression" dxfId="7525" priority="13">
      <formula>AE61="Medio"</formula>
    </cfRule>
    <cfRule type="expression" dxfId="7524" priority="14">
      <formula>AE61="Basso"</formula>
    </cfRule>
  </conditionalFormatting>
  <conditionalFormatting sqref="R61:U61">
    <cfRule type="cellIs" dxfId="7523" priority="10" operator="notEqual">
      <formula>0</formula>
    </cfRule>
  </conditionalFormatting>
  <conditionalFormatting sqref="AB61:AD61">
    <cfRule type="cellIs" dxfId="7522" priority="9" operator="notEqual">
      <formula>0</formula>
    </cfRule>
  </conditionalFormatting>
  <conditionalFormatting sqref="I58:K58">
    <cfRule type="cellIs" dxfId="7521" priority="8" operator="equal">
      <formula>"Valore vuoto"</formula>
    </cfRule>
  </conditionalFormatting>
  <conditionalFormatting sqref="I58:K58">
    <cfRule type="containsBlanks" dxfId="7520" priority="7">
      <formula>LEN(TRIM(I58))=0</formula>
    </cfRule>
  </conditionalFormatting>
  <conditionalFormatting sqref="M58">
    <cfRule type="cellIs" dxfId="7519" priority="6" operator="equal">
      <formula>"Valore vuoto"</formula>
    </cfRule>
  </conditionalFormatting>
  <conditionalFormatting sqref="M58">
    <cfRule type="containsBlanks" dxfId="7518" priority="5">
      <formula>LEN(TRIM(M58))=0</formula>
    </cfRule>
  </conditionalFormatting>
  <conditionalFormatting sqref="G58">
    <cfRule type="cellIs" dxfId="7517" priority="4" operator="notEqual">
      <formula>0</formula>
    </cfRule>
  </conditionalFormatting>
  <conditionalFormatting sqref="H58">
    <cfRule type="cellIs" dxfId="7516" priority="3" operator="notEqual">
      <formula>0</formula>
    </cfRule>
  </conditionalFormatting>
  <conditionalFormatting sqref="N58">
    <cfRule type="cellIs" dxfId="7515" priority="2" operator="notEqual">
      <formula>0</formula>
    </cfRule>
  </conditionalFormatting>
  <conditionalFormatting sqref="R4:U4">
    <cfRule type="cellIs" dxfId="7514" priority="1" operator="notEqual">
      <formula>0</formula>
    </cfRule>
  </conditionalFormatting>
  <dataValidations count="2">
    <dataValidation type="list" allowBlank="1" showInputMessage="1" showErrorMessage="1" sqref="R34:U34 H61 H4 H58 H34 R7:U7 H13 R10:U10 H7 R13:U13 H10 H49 R37:U37 R61:U61 H43 H52 R40:U40 H55 H37 R16:U16 H16 R19:U19 H19 R22:U22 H28 R25:U25 H22 R28:U28 H25 R31:U31 H31 R43:U43 H40 R46:U46 H46 R49:U49 R52:U52 R55:U55 R58:U58 R4:U4" xr:uid="{73E01A56-25B6-4A49-BFAC-40E37E7852FF}">
      <formula1>"Basso, Medio-Basso, Medio, Medio-Alto, Alto"</formula1>
    </dataValidation>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DABFD951-26E8-4D4C-BDF6-D5F0D6227300}">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3772" id="{B0051EB8-868F-478A-B91B-09783EF1BA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3774" id="{127BC644-4DE5-4D10-B053-D2D30377C9A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3453" id="{6CF003C8-B3AB-4BBA-9150-B1C2963C340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3444" id="{76264703-854A-4AD7-806F-805D99623F2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3443" id="{335410F2-D5E3-4172-9A73-30179FD450A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4768" id="{9EF027AD-284E-4A43-9BB5-954A8DB073D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2028" id="{F68F04B0-7E1F-4132-8E07-899F120DDE0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2027" id="{8AB2DC79-9F33-4AF2-BA58-97F741DA59D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1991" id="{3CC6CB9D-4556-4E56-9F32-CBF6EC3A67D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1990" id="{B49689AE-AC4B-4A81-A4BB-3304BDC792D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1954" id="{5FB16B73-1285-4B9B-BAF3-18740BA850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1953" id="{42FAC760-D790-4322-B96E-EB5BEB8ABA5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1917" id="{7E93437C-7E1D-46A0-A7E9-F3D588F1A66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1916" id="{5A8BB604-502C-48EA-ACA9-9CA66703DCB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1879" id="{774C42B2-88FB-4940-A1CD-E6BFF7511FF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1842" id="{3F78C174-54F7-4399-80BA-E5A160911CD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1805" id="{6BFE9CA0-F21E-429A-BF80-9D6FB60C376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1768" id="{14693ECE-17AC-4763-8038-874F9C94A4B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1732" id="{05FB8931-E932-4187-9879-3E0A747C8EB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1731" id="{1E32FE0B-F8DE-4285-9E32-4B5539ED9CE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1694" id="{0260A846-55E2-4B3B-A847-51655FDA4C5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1657" id="{6C4FFF40-CF91-4A46-BC3D-82EE5EE0D90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1620" id="{A4583176-3764-41F8-926E-B8806DDB968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1583" id="{2EABC57C-A4F9-4DAF-883D-7329B8376AC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1547" id="{F03CA5D2-DCC2-40D6-B6A1-CE65AB11F85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1546" id="{ECF45672-A747-4046-A983-DC30C22E451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1509" id="{1EE62CF2-7BCE-41FD-8055-E0F0E2A3B7C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1472" id="{FF011186-660C-4106-983A-9CAA390A944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1435" id="{16AC3308-2D7D-420F-B832-BFB5894875D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1398" id="{45CFA2E0-605E-46B8-B32E-895F19D9C9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1131" id="{6EBC5292-96E0-4CDF-8FED-E1BAB109E0A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1104" id="{30FB3BE9-BA01-4C66-8047-8D15569F04C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1077" id="{9F1FF2ED-54A0-4B6D-8A34-DE77BA5C996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1050" id="{446A97AA-DBDC-4208-87E2-4BF669721A7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1022" id="{BDD0E397-3A88-4467-A7E6-4D2F1B55081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1023" id="{4DC4A280-6FD6-41AA-854A-A23393F9565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999" id="{AB205A3E-E2F9-452D-B33E-5EAD2D3D6E3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998" id="{79D94905-581D-4787-87E8-49AA12BC2C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997" id="{F3817DCC-C630-4B7E-AB5D-ADFFA226A53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992" id="{FE865EEF-15A7-4A77-986E-F9B6DFE1DBD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965" id="{ECF3859A-B0D2-424F-806A-E375E751465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938" id="{98F39328-E27C-4EA0-8AB4-A892C2792BE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911" id="{088F84B0-1322-4401-8FED-217499ECC5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883" id="{BC1D6098-FBF6-4249-8CB5-357655970B5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884" id="{E19383D5-CD78-4B4D-8FD1-D7BA0CE4E5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860" id="{F13837EF-FF6A-4F68-847D-8F6F47D55A1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859" id="{C45FB15C-46CF-4A04-BAF0-84650E6D66A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858" id="{F874FE31-6780-46A5-86BD-58050BB0B21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853" id="{CA5D4DF4-6A02-4E4A-B70A-445206B026F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826" id="{30FDE822-3A7C-48FC-8FE6-3B3A94B06B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799" id="{784C8B1B-0260-4001-B764-80570A415F1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772" id="{E0386B4B-52AC-435B-A9A2-68CC4BB984B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744" id="{D76CD350-2C2F-434C-BE1B-4E728D10404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745" id="{AEFA92A7-DAE5-494B-A3AB-0706E825545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721" id="{A7FF1C5A-679D-495C-A546-D7272032CE4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720" id="{8A8F2983-82A6-4345-B6A7-E3CB352876C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719" id="{1A2CAFC6-EFC8-4DA0-A839-F5C25C050C9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714" id="{413919C4-5E2D-4F65-935C-16CA5E6B91E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687" id="{00EFA613-3FC0-4A21-9061-471776E809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660" id="{04992E8F-1DC4-4003-ACDF-850F2D81A8F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633" id="{2F7DF5C6-9373-4679-98A9-A12F6151D53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4EE784-50A0-4F5C-A69E-A10D67CB8163}">
  <sheetPr codeName="Foglio12">
    <tabColor theme="1" tint="4.9989318521683403E-2"/>
    <pageSetUpPr fitToPage="1"/>
  </sheetPr>
  <dimension ref="A1:I32"/>
  <sheetViews>
    <sheetView zoomScale="160" zoomScaleNormal="160" workbookViewId="0">
      <pane ySplit="2" topLeftCell="A3" activePane="bottomLeft" state="frozen"/>
      <selection activeCell="E27" sqref="E27:G27"/>
      <selection pane="bottomLeft" activeCell="E27" sqref="E27:G27"/>
    </sheetView>
  </sheetViews>
  <sheetFormatPr defaultColWidth="9.28515625" defaultRowHeight="12.75" outlineLevelRow="1" x14ac:dyDescent="0.2"/>
  <cols>
    <col min="1" max="1" width="4.42578125" style="17" customWidth="1"/>
    <col min="2" max="2" width="62.140625" style="17" customWidth="1"/>
    <col min="3" max="3" width="34.85546875" style="17" customWidth="1"/>
    <col min="4" max="4" width="38.42578125" style="17" customWidth="1"/>
    <col min="5" max="5" width="16.5703125" style="17" customWidth="1"/>
    <col min="6" max="6" width="13.28515625" style="17" customWidth="1"/>
    <col min="7" max="8" width="17.7109375" style="17" customWidth="1"/>
    <col min="9" max="9" width="5.140625" style="17" customWidth="1"/>
    <col min="10" max="16384" width="9.28515625" style="17"/>
  </cols>
  <sheetData>
    <row r="1" spans="1:9" ht="48.75" customHeight="1" x14ac:dyDescent="0.2">
      <c r="A1" s="226" t="s">
        <v>697</v>
      </c>
      <c r="B1" s="126"/>
      <c r="C1" s="394" t="e">
        <f>#REF!</f>
        <v>#REF!</v>
      </c>
      <c r="D1" s="394"/>
      <c r="E1" s="394"/>
      <c r="F1" s="394"/>
      <c r="G1" s="394"/>
      <c r="H1" s="394"/>
      <c r="I1" s="126"/>
    </row>
    <row r="2" spans="1:9" ht="16.5" customHeight="1" x14ac:dyDescent="0.2">
      <c r="A2" s="162"/>
      <c r="B2" s="125"/>
      <c r="C2" s="125"/>
      <c r="D2" s="125"/>
      <c r="E2" s="125"/>
      <c r="F2" s="125"/>
      <c r="G2" s="125"/>
      <c r="H2" s="125"/>
      <c r="I2" s="125"/>
    </row>
    <row r="3" spans="1:9" ht="33.75" customHeight="1" x14ac:dyDescent="0.2">
      <c r="A3" s="127"/>
      <c r="B3" s="128"/>
      <c r="C3" s="125"/>
      <c r="D3" s="125"/>
      <c r="E3" s="125"/>
      <c r="F3" s="39"/>
      <c r="G3" s="124" t="s">
        <v>627</v>
      </c>
      <c r="H3" s="124" t="s">
        <v>628</v>
      </c>
      <c r="I3" s="125"/>
    </row>
    <row r="4" spans="1:9" ht="55.5" customHeight="1" thickBot="1" x14ac:dyDescent="0.25">
      <c r="A4" s="129">
        <v>1</v>
      </c>
      <c r="B4" s="118" t="s">
        <v>636</v>
      </c>
      <c r="C4" s="243" t="s">
        <v>746</v>
      </c>
      <c r="D4" s="119" t="s">
        <v>3</v>
      </c>
      <c r="E4" s="392" t="s">
        <v>752</v>
      </c>
      <c r="F4" s="393"/>
      <c r="G4" s="120" t="str">
        <f>IF('Val B Esempio'!L4="--",'Val B Esempio'!AA4,'Val B Esempio'!L4)</f>
        <v>Medio-Alto</v>
      </c>
      <c r="H4" s="121" t="str">
        <f>IF('Val B Esempio'!P4="--",'Val B Esempio'!AK4,'Val B Esempio'!P4)</f>
        <v>Medio-Alto</v>
      </c>
      <c r="I4" s="125"/>
    </row>
    <row r="5" spans="1:9" ht="57.75" customHeight="1" outlineLevel="1" thickTop="1" x14ac:dyDescent="0.2">
      <c r="A5" s="129"/>
      <c r="B5" s="116" t="s">
        <v>629</v>
      </c>
      <c r="C5" s="164" t="s">
        <v>0</v>
      </c>
      <c r="D5" s="117" t="s">
        <v>630</v>
      </c>
      <c r="E5" s="389" t="s">
        <v>0</v>
      </c>
      <c r="F5" s="390"/>
      <c r="G5" s="390"/>
      <c r="H5" s="391"/>
      <c r="I5" s="125"/>
    </row>
    <row r="6" spans="1:9" ht="7.5" customHeight="1" outlineLevel="1" x14ac:dyDescent="0.2">
      <c r="A6" s="129"/>
      <c r="B6" s="122"/>
      <c r="C6" s="32"/>
      <c r="D6" s="32"/>
      <c r="E6" s="33"/>
      <c r="F6" s="34"/>
      <c r="G6" s="34"/>
      <c r="H6" s="123"/>
      <c r="I6" s="125"/>
    </row>
    <row r="7" spans="1:9" ht="50.25" customHeight="1" outlineLevel="1" x14ac:dyDescent="0.2">
      <c r="A7" s="130"/>
      <c r="B7" s="19" t="s">
        <v>660</v>
      </c>
      <c r="C7" s="19" t="s">
        <v>70</v>
      </c>
      <c r="D7" s="19" t="s">
        <v>631</v>
      </c>
      <c r="E7" s="19" t="s">
        <v>66</v>
      </c>
      <c r="F7" s="19" t="s">
        <v>632</v>
      </c>
      <c r="G7" s="19" t="s">
        <v>633</v>
      </c>
      <c r="H7" s="19" t="s">
        <v>634</v>
      </c>
      <c r="I7" s="161"/>
    </row>
    <row r="8" spans="1:9" ht="51" outlineLevel="1" x14ac:dyDescent="0.2">
      <c r="A8" s="130"/>
      <c r="B8" s="20" t="s">
        <v>94</v>
      </c>
      <c r="C8" s="258" t="s">
        <v>847</v>
      </c>
      <c r="D8" s="21" t="s">
        <v>227</v>
      </c>
      <c r="E8" s="20" t="s">
        <v>751</v>
      </c>
      <c r="F8" s="44">
        <v>1</v>
      </c>
      <c r="G8" s="20" t="s">
        <v>749</v>
      </c>
      <c r="H8" s="20"/>
      <c r="I8" s="161"/>
    </row>
    <row r="9" spans="1:9" ht="63.75" outlineLevel="1" x14ac:dyDescent="0.2">
      <c r="A9" s="130"/>
      <c r="B9" s="20" t="s">
        <v>99</v>
      </c>
      <c r="C9" s="258" t="s">
        <v>847</v>
      </c>
      <c r="D9" s="21" t="s">
        <v>228</v>
      </c>
      <c r="E9" s="20" t="s">
        <v>751</v>
      </c>
      <c r="F9" s="44">
        <v>1</v>
      </c>
      <c r="G9" s="20" t="s">
        <v>749</v>
      </c>
      <c r="H9" s="20"/>
      <c r="I9" s="161"/>
    </row>
    <row r="10" spans="1:9" ht="25.5" outlineLevel="1" x14ac:dyDescent="0.2">
      <c r="A10" s="130"/>
      <c r="B10" s="20" t="s">
        <v>8</v>
      </c>
      <c r="C10" s="258" t="s">
        <v>8</v>
      </c>
      <c r="D10" s="21" t="s">
        <v>229</v>
      </c>
      <c r="E10" s="20" t="s">
        <v>751</v>
      </c>
      <c r="F10" s="44">
        <v>1</v>
      </c>
      <c r="G10" s="20" t="s">
        <v>749</v>
      </c>
      <c r="H10" s="20"/>
      <c r="I10" s="161"/>
    </row>
    <row r="11" spans="1:9" ht="63.75" outlineLevel="1" x14ac:dyDescent="0.2">
      <c r="A11" s="130"/>
      <c r="B11" s="20" t="s">
        <v>230</v>
      </c>
      <c r="C11" s="258" t="s">
        <v>848</v>
      </c>
      <c r="D11" s="21" t="s">
        <v>231</v>
      </c>
      <c r="E11" s="20" t="s">
        <v>751</v>
      </c>
      <c r="F11" s="44">
        <v>1</v>
      </c>
      <c r="G11" s="20" t="s">
        <v>749</v>
      </c>
      <c r="H11" s="20"/>
      <c r="I11" s="161"/>
    </row>
    <row r="12" spans="1:9" ht="25.5" outlineLevel="1" x14ac:dyDescent="0.2">
      <c r="A12" s="130"/>
      <c r="B12" s="20" t="s">
        <v>215</v>
      </c>
      <c r="C12" s="258" t="s">
        <v>848</v>
      </c>
      <c r="D12" s="21" t="s">
        <v>748</v>
      </c>
      <c r="E12" s="20" t="s">
        <v>751</v>
      </c>
      <c r="F12" s="44">
        <v>1</v>
      </c>
      <c r="G12" s="20" t="s">
        <v>749</v>
      </c>
      <c r="H12" s="20"/>
      <c r="I12" s="161"/>
    </row>
    <row r="13" spans="1:9" ht="25.5" outlineLevel="1" x14ac:dyDescent="0.2">
      <c r="A13" s="130"/>
      <c r="B13" s="20"/>
      <c r="C13" s="258"/>
      <c r="D13" s="21" t="s">
        <v>245</v>
      </c>
      <c r="E13" s="20" t="s">
        <v>751</v>
      </c>
      <c r="F13" s="44">
        <v>1</v>
      </c>
      <c r="G13" s="20" t="s">
        <v>749</v>
      </c>
      <c r="H13" s="20"/>
      <c r="I13" s="161"/>
    </row>
    <row r="14" spans="1:9" ht="63.75" outlineLevel="1" x14ac:dyDescent="0.2">
      <c r="A14" s="130"/>
      <c r="B14" s="20" t="s">
        <v>115</v>
      </c>
      <c r="C14" s="258" t="s">
        <v>848</v>
      </c>
      <c r="D14" s="21" t="s">
        <v>232</v>
      </c>
      <c r="E14" s="20" t="s">
        <v>751</v>
      </c>
      <c r="F14" s="44">
        <v>1</v>
      </c>
      <c r="G14" s="20" t="s">
        <v>749</v>
      </c>
      <c r="H14" s="20"/>
      <c r="I14" s="161"/>
    </row>
    <row r="15" spans="1:9" ht="51" outlineLevel="1" x14ac:dyDescent="0.2">
      <c r="A15" s="130"/>
      <c r="B15" s="20" t="s">
        <v>121</v>
      </c>
      <c r="C15" s="258" t="s">
        <v>848</v>
      </c>
      <c r="D15" s="21" t="s">
        <v>233</v>
      </c>
      <c r="E15" s="20" t="s">
        <v>751</v>
      </c>
      <c r="F15" s="44">
        <v>1</v>
      </c>
      <c r="G15" s="20" t="s">
        <v>749</v>
      </c>
      <c r="H15" s="20"/>
      <c r="I15" s="161"/>
    </row>
    <row r="16" spans="1:9" ht="102" outlineLevel="1" x14ac:dyDescent="0.2">
      <c r="A16" s="130"/>
      <c r="B16" s="257" t="s">
        <v>139</v>
      </c>
      <c r="C16" s="258" t="s">
        <v>848</v>
      </c>
      <c r="D16" s="21" t="s">
        <v>234</v>
      </c>
      <c r="E16" s="20" t="s">
        <v>751</v>
      </c>
      <c r="F16" s="44">
        <v>1</v>
      </c>
      <c r="G16" s="20" t="s">
        <v>749</v>
      </c>
      <c r="H16" s="20"/>
      <c r="I16" s="161"/>
    </row>
    <row r="17" spans="1:9" ht="25.5" outlineLevel="1" x14ac:dyDescent="0.2">
      <c r="A17" s="130"/>
      <c r="B17" s="257" t="s">
        <v>8</v>
      </c>
      <c r="C17" s="21" t="s">
        <v>8</v>
      </c>
      <c r="D17" s="21" t="s">
        <v>235</v>
      </c>
      <c r="E17" s="20" t="s">
        <v>751</v>
      </c>
      <c r="F17" s="44">
        <v>1</v>
      </c>
      <c r="G17" s="20" t="s">
        <v>749</v>
      </c>
      <c r="H17" s="20"/>
      <c r="I17" s="161"/>
    </row>
    <row r="18" spans="1:9" ht="25.5" outlineLevel="1" x14ac:dyDescent="0.2">
      <c r="A18" s="130"/>
      <c r="B18" s="257" t="s">
        <v>8</v>
      </c>
      <c r="C18" s="21" t="s">
        <v>8</v>
      </c>
      <c r="D18" s="21" t="s">
        <v>236</v>
      </c>
      <c r="E18" s="20" t="s">
        <v>751</v>
      </c>
      <c r="F18" s="44">
        <v>1</v>
      </c>
      <c r="G18" s="20" t="s">
        <v>749</v>
      </c>
      <c r="H18" s="20"/>
      <c r="I18" s="161"/>
    </row>
    <row r="19" spans="1:9" ht="51" outlineLevel="1" x14ac:dyDescent="0.2">
      <c r="A19" s="130"/>
      <c r="B19" s="257" t="s">
        <v>140</v>
      </c>
      <c r="C19" s="258" t="s">
        <v>848</v>
      </c>
      <c r="D19" s="21" t="s">
        <v>237</v>
      </c>
      <c r="E19" s="20" t="s">
        <v>751</v>
      </c>
      <c r="F19" s="44">
        <v>1</v>
      </c>
      <c r="G19" s="20" t="s">
        <v>749</v>
      </c>
      <c r="H19" s="20"/>
      <c r="I19" s="161"/>
    </row>
    <row r="20" spans="1:9" ht="38.25" outlineLevel="1" x14ac:dyDescent="0.2">
      <c r="A20" s="130"/>
      <c r="B20" s="257" t="s">
        <v>142</v>
      </c>
      <c r="C20" s="258" t="s">
        <v>848</v>
      </c>
      <c r="D20" s="21" t="s">
        <v>238</v>
      </c>
      <c r="E20" s="20" t="s">
        <v>751</v>
      </c>
      <c r="F20" s="44">
        <v>1</v>
      </c>
      <c r="G20" s="20" t="s">
        <v>749</v>
      </c>
      <c r="H20" s="20"/>
      <c r="I20" s="161"/>
    </row>
    <row r="21" spans="1:9" ht="102" outlineLevel="1" x14ac:dyDescent="0.2">
      <c r="A21" s="130"/>
      <c r="B21" s="257" t="s">
        <v>143</v>
      </c>
      <c r="C21" s="258" t="s">
        <v>848</v>
      </c>
      <c r="D21" s="21" t="s">
        <v>239</v>
      </c>
      <c r="E21" s="20" t="s">
        <v>751</v>
      </c>
      <c r="F21" s="44">
        <v>1</v>
      </c>
      <c r="G21" s="20" t="s">
        <v>749</v>
      </c>
      <c r="H21" s="20"/>
      <c r="I21" s="161"/>
    </row>
    <row r="22" spans="1:9" ht="25.5" outlineLevel="1" x14ac:dyDescent="0.2">
      <c r="A22" s="130"/>
      <c r="B22" s="257" t="s">
        <v>240</v>
      </c>
      <c r="C22" s="258" t="s">
        <v>848</v>
      </c>
      <c r="D22" s="21" t="s">
        <v>8</v>
      </c>
      <c r="E22" s="20"/>
      <c r="F22" s="44"/>
      <c r="G22" s="20"/>
      <c r="H22" s="20"/>
      <c r="I22" s="161"/>
    </row>
    <row r="23" spans="1:9" ht="63.75" outlineLevel="1" x14ac:dyDescent="0.2">
      <c r="A23" s="130"/>
      <c r="B23" s="257" t="s">
        <v>152</v>
      </c>
      <c r="C23" s="258" t="s">
        <v>848</v>
      </c>
      <c r="D23" s="21" t="s">
        <v>241</v>
      </c>
      <c r="E23" s="20" t="s">
        <v>751</v>
      </c>
      <c r="F23" s="44">
        <v>1</v>
      </c>
      <c r="G23" s="20" t="s">
        <v>749</v>
      </c>
      <c r="H23" s="20"/>
      <c r="I23" s="161"/>
    </row>
    <row r="24" spans="1:9" ht="38.25" outlineLevel="1" x14ac:dyDescent="0.2">
      <c r="A24" s="130"/>
      <c r="B24" s="257" t="s">
        <v>8</v>
      </c>
      <c r="C24" s="21" t="s">
        <v>8</v>
      </c>
      <c r="D24" s="21" t="s">
        <v>242</v>
      </c>
      <c r="E24" s="20" t="s">
        <v>751</v>
      </c>
      <c r="F24" s="44">
        <v>1</v>
      </c>
      <c r="G24" s="20" t="s">
        <v>749</v>
      </c>
      <c r="H24" s="20"/>
      <c r="I24" s="161"/>
    </row>
    <row r="25" spans="1:9" ht="38.25" outlineLevel="1" x14ac:dyDescent="0.2">
      <c r="A25" s="130"/>
      <c r="B25" s="257" t="s">
        <v>155</v>
      </c>
      <c r="C25" s="258" t="s">
        <v>848</v>
      </c>
      <c r="D25" s="21" t="s">
        <v>243</v>
      </c>
      <c r="E25" s="20" t="s">
        <v>751</v>
      </c>
      <c r="F25" s="44">
        <v>1</v>
      </c>
      <c r="G25" s="20" t="s">
        <v>749</v>
      </c>
      <c r="H25" s="20"/>
      <c r="I25" s="161"/>
    </row>
    <row r="26" spans="1:9" ht="89.25" outlineLevel="1" x14ac:dyDescent="0.2">
      <c r="A26" s="130"/>
      <c r="B26" s="257" t="s">
        <v>156</v>
      </c>
      <c r="C26" s="258" t="s">
        <v>848</v>
      </c>
      <c r="D26" s="21" t="s">
        <v>241</v>
      </c>
      <c r="E26" s="20" t="s">
        <v>751</v>
      </c>
      <c r="F26" s="44">
        <v>1</v>
      </c>
      <c r="G26" s="20" t="s">
        <v>749</v>
      </c>
      <c r="H26" s="20"/>
      <c r="I26" s="161"/>
    </row>
    <row r="27" spans="1:9" ht="38.25" outlineLevel="1" x14ac:dyDescent="0.2">
      <c r="A27" s="130"/>
      <c r="B27" s="257" t="s">
        <v>8</v>
      </c>
      <c r="C27" s="21" t="s">
        <v>8</v>
      </c>
      <c r="D27" s="21" t="s">
        <v>242</v>
      </c>
      <c r="E27" s="20" t="s">
        <v>751</v>
      </c>
      <c r="F27" s="44">
        <v>1</v>
      </c>
      <c r="G27" s="20" t="s">
        <v>749</v>
      </c>
      <c r="H27" s="20"/>
      <c r="I27" s="161"/>
    </row>
    <row r="28" spans="1:9" ht="25.5" outlineLevel="1" x14ac:dyDescent="0.2">
      <c r="A28" s="130"/>
      <c r="B28" s="257" t="s">
        <v>244</v>
      </c>
      <c r="C28" s="258" t="s">
        <v>848</v>
      </c>
      <c r="D28" s="21" t="s">
        <v>8</v>
      </c>
      <c r="E28" s="20"/>
      <c r="F28" s="44"/>
      <c r="G28" s="20"/>
      <c r="H28" s="20"/>
      <c r="I28" s="161"/>
    </row>
    <row r="29" spans="1:9" outlineLevel="1" x14ac:dyDescent="0.2">
      <c r="A29" s="130"/>
      <c r="B29" s="257" t="s">
        <v>8</v>
      </c>
      <c r="C29" s="40" t="s">
        <v>8</v>
      </c>
      <c r="D29" s="21" t="s">
        <v>8</v>
      </c>
      <c r="E29" s="20"/>
      <c r="F29" s="44"/>
      <c r="G29" s="20"/>
      <c r="H29" s="20"/>
      <c r="I29" s="161"/>
    </row>
    <row r="30" spans="1:9" outlineLevel="1" x14ac:dyDescent="0.2">
      <c r="A30" s="130"/>
      <c r="B30" s="20" t="s">
        <v>8</v>
      </c>
      <c r="C30" s="40" t="s">
        <v>8</v>
      </c>
      <c r="D30" s="21" t="s">
        <v>8</v>
      </c>
      <c r="E30" s="20"/>
      <c r="F30" s="44"/>
      <c r="G30" s="20"/>
      <c r="H30" s="20"/>
      <c r="I30" s="161"/>
    </row>
    <row r="31" spans="1:9" ht="21.75" thickBot="1" x14ac:dyDescent="0.25">
      <c r="A31" s="129"/>
      <c r="B31" s="22"/>
      <c r="C31" s="22"/>
      <c r="D31" s="22"/>
      <c r="E31" s="22"/>
      <c r="F31" s="22"/>
      <c r="G31" s="22"/>
      <c r="H31" s="22"/>
      <c r="I31" s="125"/>
    </row>
    <row r="32" spans="1:9" ht="21.75" thickTop="1" x14ac:dyDescent="0.2">
      <c r="A32" s="127"/>
      <c r="B32" s="128"/>
      <c r="C32" s="125"/>
      <c r="D32" s="125"/>
      <c r="E32" s="125"/>
      <c r="F32" s="39"/>
      <c r="G32" s="124" t="s">
        <v>627</v>
      </c>
      <c r="H32" s="124" t="s">
        <v>628</v>
      </c>
      <c r="I32" s="125"/>
    </row>
  </sheetData>
  <mergeCells count="3">
    <mergeCell ref="C1:H1"/>
    <mergeCell ref="E4:F4"/>
    <mergeCell ref="E5:H5"/>
  </mergeCells>
  <conditionalFormatting sqref="D29:D30">
    <cfRule type="cellIs" dxfId="7513" priority="149" operator="equal">
      <formula>0</formula>
    </cfRule>
  </conditionalFormatting>
  <conditionalFormatting sqref="D29:D30">
    <cfRule type="cellIs" dxfId="7512" priority="146" operator="equal">
      <formula>0</formula>
    </cfRule>
    <cfRule type="expression" dxfId="7511" priority="147">
      <formula>"""$F$9+$G$9+$H$9=0"""</formula>
    </cfRule>
    <cfRule type="expression" dxfId="7510" priority="148">
      <formula>"$F$9=0"""</formula>
    </cfRule>
  </conditionalFormatting>
  <conditionalFormatting sqref="B30">
    <cfRule type="colorScale" priority="150">
      <colorScale>
        <cfvo type="min"/>
        <cfvo type="percentile" val="50"/>
        <cfvo type="max"/>
        <color rgb="FFF8696B"/>
        <color rgb="FFFFEB84"/>
        <color rgb="FF63BE7B"/>
      </colorScale>
    </cfRule>
  </conditionalFormatting>
  <conditionalFormatting sqref="B13">
    <cfRule type="colorScale" priority="21">
      <colorScale>
        <cfvo type="min"/>
        <cfvo type="percentile" val="50"/>
        <cfvo type="max"/>
        <color rgb="FFF8696B"/>
        <color rgb="FFFFEB84"/>
        <color rgb="FF63BE7B"/>
      </colorScale>
    </cfRule>
  </conditionalFormatting>
  <conditionalFormatting sqref="B8:B12 B14:B15">
    <cfRule type="colorScale" priority="22">
      <colorScale>
        <cfvo type="min"/>
        <cfvo type="percentile" val="50"/>
        <cfvo type="max"/>
        <color rgb="FFF8696B"/>
        <color rgb="FFFFEB84"/>
        <color rgb="FF63BE7B"/>
      </colorScale>
    </cfRule>
  </conditionalFormatting>
  <conditionalFormatting sqref="B16:B29">
    <cfRule type="colorScale" priority="23">
      <colorScale>
        <cfvo type="min"/>
        <cfvo type="percentile" val="50"/>
        <cfvo type="max"/>
        <color rgb="FFF8696B"/>
        <color rgb="FFFFEB84"/>
        <color rgb="FF63BE7B"/>
      </colorScale>
    </cfRule>
  </conditionalFormatting>
  <conditionalFormatting sqref="D8:D12 D14">
    <cfRule type="cellIs" dxfId="7509" priority="20" operator="equal">
      <formula>0</formula>
    </cfRule>
  </conditionalFormatting>
  <conditionalFormatting sqref="D8:D12 D14">
    <cfRule type="cellIs" dxfId="7508" priority="17" operator="equal">
      <formula>0</formula>
    </cfRule>
    <cfRule type="expression" dxfId="7507" priority="18">
      <formula>"""$F$9+$G$9+$H$9=0"""</formula>
    </cfRule>
    <cfRule type="expression" dxfId="7506" priority="19">
      <formula>"$F$9=0"""</formula>
    </cfRule>
  </conditionalFormatting>
  <conditionalFormatting sqref="D15">
    <cfRule type="cellIs" dxfId="7505" priority="16" operator="equal">
      <formula>0</formula>
    </cfRule>
  </conditionalFormatting>
  <conditionalFormatting sqref="D15">
    <cfRule type="cellIs" dxfId="7504" priority="13" operator="equal">
      <formula>0</formula>
    </cfRule>
    <cfRule type="expression" dxfId="7503" priority="14">
      <formula>"""$F$9+$G$9+$H$9=0"""</formula>
    </cfRule>
    <cfRule type="expression" dxfId="7502" priority="15">
      <formula>"$F$9=0"""</formula>
    </cfRule>
  </conditionalFormatting>
  <conditionalFormatting sqref="D16:D25 D28">
    <cfRule type="cellIs" dxfId="7501" priority="12" operator="equal">
      <formula>0</formula>
    </cfRule>
  </conditionalFormatting>
  <conditionalFormatting sqref="D16:D25 D28">
    <cfRule type="cellIs" dxfId="7500" priority="9" operator="equal">
      <formula>0</formula>
    </cfRule>
    <cfRule type="expression" dxfId="7499" priority="10">
      <formula>"""$F$9+$G$9+$H$9=0"""</formula>
    </cfRule>
    <cfRule type="expression" dxfId="7498" priority="11">
      <formula>"$F$9=0"""</formula>
    </cfRule>
  </conditionalFormatting>
  <conditionalFormatting sqref="D26:D27">
    <cfRule type="cellIs" dxfId="7497" priority="8" operator="equal">
      <formula>0</formula>
    </cfRule>
  </conditionalFormatting>
  <conditionalFormatting sqref="D26:D27">
    <cfRule type="cellIs" dxfId="7496" priority="5" operator="equal">
      <formula>0</formula>
    </cfRule>
    <cfRule type="expression" dxfId="7495" priority="6">
      <formula>"""$F$9+$G$9+$H$9=0"""</formula>
    </cfRule>
    <cfRule type="expression" dxfId="7494" priority="7">
      <formula>"$F$9=0"""</formula>
    </cfRule>
  </conditionalFormatting>
  <conditionalFormatting sqref="D13">
    <cfRule type="cellIs" dxfId="7493" priority="4" operator="equal">
      <formula>0</formula>
    </cfRule>
  </conditionalFormatting>
  <conditionalFormatting sqref="D13">
    <cfRule type="cellIs" dxfId="7492" priority="1" operator="equal">
      <formula>0</formula>
    </cfRule>
    <cfRule type="expression" dxfId="7491" priority="2">
      <formula>"""$F$9+$G$9+$H$9=0"""</formula>
    </cfRule>
    <cfRule type="expression" dxfId="7490" priority="3">
      <formula>"$F$9=0"""</formula>
    </cfRule>
  </conditionalFormatting>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68357423-285B-4B2A-A192-6807B6731786}">
          <x14:formula1>
            <xm:f>'db rischi'!$A$4:$A$204</xm:f>
          </x14:formula1>
          <xm:sqref>C29:C30</xm:sqref>
        </x14:dataValidation>
        <x14:dataValidation type="list" allowBlank="1" showInputMessage="1" showErrorMessage="1" xr:uid="{EF8437C8-65D7-48CD-BAFD-CE12FA264A93}">
          <x14:formula1>
            <xm:f>'db Anomalie'!$A$4:$A$224</xm:f>
          </x14:formula1>
          <xm:sqref>B30</xm:sqref>
        </x14:dataValidation>
        <x14:dataValidation type="list" allowBlank="1" showInputMessage="1" showErrorMessage="1" xr:uid="{4BA7AD53-F62A-48ED-AE61-B3BD569FC35D}">
          <x14:formula1>
            <xm:f>'db misure specifiche'!$B$5:$B$1003</xm:f>
          </x14:formula1>
          <xm:sqref>D29:D30</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FA8F11-B43D-46D2-9930-7D0CCE5BB2D4}">
  <sheetPr codeName="Foglio13">
    <tabColor theme="1" tint="4.9989318521683403E-2"/>
  </sheetPr>
  <dimension ref="A1:AL63"/>
  <sheetViews>
    <sheetView zoomScaleNormal="100" workbookViewId="0">
      <pane ySplit="3" topLeftCell="A4" activePane="bottomLeft" state="frozen"/>
      <selection activeCell="E27" sqref="E27:G27"/>
      <selection pane="bottomLeft" activeCell="E27" sqref="E27:G27"/>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customWidth="1" outlineLevel="1"/>
    <col min="9" max="11" width="14.5703125" style="23" hidden="1" customWidth="1" outlineLevel="2"/>
    <col min="12" max="12" width="38.42578125" style="17" customWidth="1" outlineLevel="1" collapsed="1"/>
    <col min="13" max="13" width="14.42578125" style="17" hidden="1" customWidth="1" outlineLevel="2"/>
    <col min="14" max="14" width="45.140625" style="17" customWidth="1" outlineLevel="1" collapsed="1"/>
    <col min="15" max="15" width="20.28515625" style="17" hidden="1" customWidth="1" outlineLevel="2"/>
    <col min="16" max="16" width="39.140625" style="17" customWidth="1" outlineLevel="1" collapsed="1"/>
    <col min="17" max="17" width="5.85546875" style="17" customWidth="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698</v>
      </c>
      <c r="B1" s="140"/>
      <c r="C1" s="140"/>
      <c r="D1" s="141"/>
      <c r="E1" s="141"/>
      <c r="F1" s="140"/>
      <c r="G1" s="142" t="s">
        <v>596</v>
      </c>
      <c r="H1" s="140"/>
      <c r="I1" s="143"/>
      <c r="J1" s="143"/>
      <c r="K1" s="143"/>
      <c r="L1" s="140"/>
      <c r="M1" s="140"/>
      <c r="N1" s="140"/>
      <c r="O1" s="140"/>
      <c r="P1" s="140"/>
      <c r="Q1" s="398" t="s">
        <v>596</v>
      </c>
      <c r="R1" s="142" t="s">
        <v>597</v>
      </c>
      <c r="S1" s="142"/>
      <c r="T1" s="142"/>
      <c r="U1" s="142"/>
      <c r="V1" s="140"/>
      <c r="W1" s="140"/>
      <c r="X1" s="140"/>
      <c r="Y1" s="140"/>
      <c r="Z1" s="140"/>
      <c r="AA1" s="140"/>
      <c r="AB1" s="140"/>
      <c r="AC1" s="140"/>
      <c r="AD1" s="140"/>
      <c r="AE1" s="140"/>
      <c r="AF1" s="140"/>
      <c r="AG1" s="140"/>
      <c r="AH1" s="140"/>
      <c r="AI1" s="140"/>
      <c r="AJ1" s="140"/>
      <c r="AK1" s="140"/>
      <c r="AL1" s="400" t="s">
        <v>597</v>
      </c>
    </row>
    <row r="2" spans="1:38" ht="61.5" customHeight="1" x14ac:dyDescent="0.2">
      <c r="A2" s="144"/>
      <c r="B2" s="402" t="e">
        <f>#REF!</f>
        <v>#REF!</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21" x14ac:dyDescent="0.2">
      <c r="A4" s="145">
        <f>'SR B Esempio'!A4</f>
        <v>1</v>
      </c>
      <c r="B4" s="19" t="s">
        <v>635</v>
      </c>
      <c r="C4" s="395" t="s">
        <v>746</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44" t="s">
        <v>7</v>
      </c>
      <c r="S4" s="244" t="s">
        <v>5</v>
      </c>
      <c r="T4" s="244" t="s">
        <v>5</v>
      </c>
      <c r="U4" s="244" t="s">
        <v>6</v>
      </c>
      <c r="V4" s="37">
        <f>IF(R4="Alto",'db fasce di rischio'!$J$18,IF(R4="Medio-Alto",'db fasce di rischio'!$H$18,IF(R4="Medio",'db fasce di rischio'!$F$18,IF(R4="Medio-Basso",'db fasce di rischio'!$D$18,IF(R4="Basso",'db fasce di rischio'!$B$18,0)))))</f>
        <v>17.5</v>
      </c>
      <c r="W4" s="37">
        <f>IF(S4="Alto",'db fasce di rischio'!$J$18,IF(S4="Medio-Alto",'db fasce di rischio'!$H$18,IF(S4="Medio",'db fasce di rischio'!$F$18,IF(S4="Medio-Basso",'db fasce di rischio'!$D$18,IF(S4="Basso",'db fasce di rischio'!$B$18,0)))))</f>
        <v>12.5</v>
      </c>
      <c r="X4" s="37">
        <f>IF(T4="Alto",'db fasce di rischio'!$J$18,IF(T4="Medio-Alto",'db fasce di rischio'!$H$18,IF(T4="Medio",'db fasce di rischio'!$F$18,IF(T4="Medio-Basso",'db fasce di rischio'!$D$18,IF(T4="Basso",'db fasce di rischio'!$B$18,0)))))</f>
        <v>12.5</v>
      </c>
      <c r="Y4" s="37">
        <f>IF(U4="Alto",'db fasce di rischio'!$J$18,IF(U4="Medio-Alto",'db fasce di rischio'!$H$18,IF(U4="Medio",'db fasce di rischio'!$F$18,IF(U4="Medio-Basso",'db fasce di rischio'!$D$18,IF(U4="Basso",'db fasce di rischio'!$B$18,0)))))</f>
        <v>22.5</v>
      </c>
      <c r="Z4" s="38">
        <f>(V4*$R$2)+(W4*$S$2)+(X4*$T$2)+(Y4*$U$2)</f>
        <v>17</v>
      </c>
      <c r="AA4" s="158" t="str">
        <f>IF(Z4=0,"--",IF(Z4&lt;='db fasce di rischio'!$C$5,'db fasce di rischio'!$B$3,IF(Z4&lt;='db fasce di rischio'!$E$5,'db fasce di rischio'!$D$3,IF(Z4&lt;='db fasce di rischio'!$G$5,'db fasce di rischio'!$F$3,IF(Z4&lt;='db fasce di rischio'!$I$5,'db fasce di rischio'!$H$3,IF(Z4&gt;='db fasce di rischio'!$J$5,'db fasce di rischio'!$J$3))))))</f>
        <v>Medio-Alto</v>
      </c>
      <c r="AB4" s="244" t="s">
        <v>592</v>
      </c>
      <c r="AC4" s="244" t="s">
        <v>613</v>
      </c>
      <c r="AD4" s="28" t="s">
        <v>592</v>
      </c>
      <c r="AE4" s="37">
        <f>IF(AB4="Alta",'db fasce di rischio'!$B$21,IF(AB4="Medio-Alta",'db fasce di rischio'!$D$21,IF(AB4="Media",'db fasce di rischio'!$F$21,IF(AB4="Medio-Bassa",'db fasce di rischio'!$H$21,IF(AB4="Bassa",'db fasce di rischio'!$J$21,0)))))</f>
        <v>12.5</v>
      </c>
      <c r="AF4" s="37">
        <f>IF(AC4="Alta",'db fasce di rischio'!$B$21,IF(AC4="Medio-Alta",'db fasce di rischio'!$D$21,IF(AC4="Media",'db fasce di rischio'!$F$21,IF(AC4="Medio-Bassa",'db fasce di rischio'!$H$21,IF(AC4="Bassa",'db fasce di rischio'!$J$21,0)))))</f>
        <v>17.5</v>
      </c>
      <c r="AG4" s="37">
        <f>IF(AD4="Alta",'db fasce di rischio'!$B$21,IF(AD4="Medio-Alta",'db fasce di rischio'!$D$21,IF(AD4="Media",'db fasce di rischio'!$F$21,IF(AD4="Medio-Bassa",'db fasce di rischio'!$H$21,IF(AD4="Bassa",'db fasce di rischio'!$J$21,0)))))</f>
        <v>12.5</v>
      </c>
      <c r="AH4" s="136">
        <f>(AE4*$AB$2)+(AF4*$AC$2)+(AG4*$AD$2)</f>
        <v>13.5</v>
      </c>
      <c r="AI4" s="158" t="str">
        <f>IF(AH4=0,"--",IF(AH4&lt;='db fasce di rischio'!$C$5,'db fasce di rischio'!$J$3,IF(AH4&lt;='db fasce di rischio'!$E$5,'db fasce di rischio'!$H$3,IF(AH4&lt;='db fasce di rischio'!$G$5,'db fasce di rischio'!$F$3,IF(AH4&lt;='db fasce di rischio'!$I$5,'db fasce di rischio'!$D$3,IF(AH4&gt;='db fasce di rischio'!$J$5,'db fasce di rischio'!$B$3))))))</f>
        <v>Medio</v>
      </c>
      <c r="AJ4" s="136">
        <f>IF(R4=0,0,IF(S4=0,0,IF(T4=0,0,IF(U4=0,0,IF(AB4=0,0,IF(AC4=0,0,IF(AD4=0,0,(Z4*$AA$2)+(AH4*$AI$2))))))))</f>
        <v>15.95</v>
      </c>
      <c r="AK4" s="159" t="str">
        <f>IF(AJ4=0,"--",IF(AJ4&lt;='db fasce di rischio'!$C$5,'db fasce di rischio'!$B$3,IF(AJ4&lt;='db fasce di rischio'!$E$5,'db fasce di rischio'!$D$3,IF(AJ4&lt;='db fasce di rischio'!$G$5,'db fasce di rischio'!$F$3,IF(AJ4&lt;='db fasce di rischio'!$I$5,'db fasce di rischio'!$H$3,IF(AJ4&gt;='db fasce di rischio'!$J$5,'db fasce di rischio'!$J$3))))))</f>
        <v>Medio-Alto</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e">
        <f>'SR B Esempio'!#REF!</f>
        <v>#REF!</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e">
        <f>'SR B Esempio'!#REF!</f>
        <v>#REF!</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e">
        <f>'SR B Esempio'!#REF!</f>
        <v>#REF!</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e">
        <f>'SR B Esempio'!#REF!</f>
        <v>#REF!</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e">
        <f>'SR B Esempio'!#REF!</f>
        <v>#REF!</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e">
        <f>'SR B Esempio'!#REF!</f>
        <v>#REF!</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e">
        <f>'SR B Esempio'!#REF!</f>
        <v>#REF!</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e">
        <f>'SR B Esempio'!#REF!</f>
        <v>#REF!</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e">
        <f>'SR B Esempio'!#REF!</f>
        <v>#REF!</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e">
        <f>'SR B Esempio'!#REF!</f>
        <v>#REF!</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e">
        <f>'SR B Esempio'!#REF!</f>
        <v>#REF!</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e">
        <f>'SR B Esempio'!#REF!</f>
        <v>#REF!</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e">
        <f>'SR B Esempio'!#REF!</f>
        <v>#REF!</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e">
        <f>'SR B Esempio'!#REF!</f>
        <v>#REF!</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e">
        <f>'SR B Esempio'!#REF!</f>
        <v>#REF!</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e">
        <f>'SR B Esempio'!#REF!</f>
        <v>#REF!</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e">
        <f>'SR B Esempio'!#REF!</f>
        <v>#REF!</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e">
        <f>'SR B Esempio'!#REF!</f>
        <v>#REF!</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e">
        <f>'SR B Esempio'!#REF!</f>
        <v>#REF!</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7489" priority="719" operator="equal">
      <formula>"Valore vuoto"</formula>
    </cfRule>
  </conditionalFormatting>
  <conditionalFormatting sqref="I4:K4">
    <cfRule type="containsBlanks" dxfId="7488" priority="718">
      <formula>LEN(TRIM(I4))=0</formula>
    </cfRule>
  </conditionalFormatting>
  <conditionalFormatting sqref="V4:Y4">
    <cfRule type="expression" dxfId="7487" priority="713">
      <formula>V4="Alto"</formula>
    </cfRule>
    <cfRule type="expression" dxfId="7486" priority="714">
      <formula>V4="Medio alto"</formula>
    </cfRule>
    <cfRule type="expression" dxfId="7485" priority="715">
      <formula>V4="Medio"</formula>
    </cfRule>
    <cfRule type="expression" dxfId="7484" priority="716">
      <formula>V4="Basso"</formula>
    </cfRule>
  </conditionalFormatting>
  <conditionalFormatting sqref="AH4">
    <cfRule type="expression" dxfId="7483" priority="707">
      <formula>AH4="Alto"</formula>
    </cfRule>
    <cfRule type="expression" dxfId="7482" priority="708">
      <formula>AH4="Medio alto"</formula>
    </cfRule>
    <cfRule type="expression" dxfId="7481" priority="709">
      <formula>AH4="Medio"</formula>
    </cfRule>
    <cfRule type="expression" dxfId="7480" priority="710">
      <formula>AH4="Basso"</formula>
    </cfRule>
  </conditionalFormatting>
  <conditionalFormatting sqref="AJ4">
    <cfRule type="expression" dxfId="7479" priority="703">
      <formula>AJ4="Alto"</formula>
    </cfRule>
    <cfRule type="expression" dxfId="7478" priority="704">
      <formula>AJ4="Medio alto"</formula>
    </cfRule>
    <cfRule type="expression" dxfId="7477" priority="705">
      <formula>AJ4="Medio"</formula>
    </cfRule>
    <cfRule type="expression" dxfId="7476" priority="706">
      <formula>AJ4="Basso"</formula>
    </cfRule>
  </conditionalFormatting>
  <conditionalFormatting sqref="AK4">
    <cfRule type="expression" dxfId="7475" priority="701">
      <formula>Z4=0</formula>
    </cfRule>
    <cfRule type="expression" dxfId="7474" priority="702">
      <formula>AH4=0</formula>
    </cfRule>
  </conditionalFormatting>
  <conditionalFormatting sqref="O4">
    <cfRule type="expression" dxfId="7473" priority="697">
      <formula>O4="Alto"</formula>
    </cfRule>
    <cfRule type="expression" dxfId="7472" priority="698">
      <formula>O4="Medio alto"</formula>
    </cfRule>
    <cfRule type="expression" dxfId="7471" priority="699">
      <formula>O4="Medio"</formula>
    </cfRule>
    <cfRule type="expression" dxfId="7470" priority="700">
      <formula>O4="Basso"</formula>
    </cfRule>
  </conditionalFormatting>
  <conditionalFormatting sqref="AE4:AG4">
    <cfRule type="expression" dxfId="7469" priority="693">
      <formula>AE4="Alto"</formula>
    </cfRule>
    <cfRule type="expression" dxfId="7468" priority="694">
      <formula>AE4="Medio alto"</formula>
    </cfRule>
    <cfRule type="expression" dxfId="7467" priority="695">
      <formula>AE4="Medio"</formula>
    </cfRule>
    <cfRule type="expression" dxfId="7466" priority="696">
      <formula>AE4="Basso"</formula>
    </cfRule>
  </conditionalFormatting>
  <conditionalFormatting sqref="P4">
    <cfRule type="expression" dxfId="7465" priority="723">
      <formula>I4=0</formula>
    </cfRule>
    <cfRule type="expression" dxfId="7464" priority="724">
      <formula>M4=0</formula>
    </cfRule>
  </conditionalFormatting>
  <conditionalFormatting sqref="M4">
    <cfRule type="cellIs" dxfId="7463" priority="668" operator="equal">
      <formula>"Valore vuoto"</formula>
    </cfRule>
  </conditionalFormatting>
  <conditionalFormatting sqref="M4">
    <cfRule type="containsBlanks" dxfId="7462" priority="667">
      <formula>LEN(TRIM(M4))=0</formula>
    </cfRule>
  </conditionalFormatting>
  <conditionalFormatting sqref="AK7">
    <cfRule type="expression" dxfId="7461" priority="662">
      <formula>Z7=0</formula>
    </cfRule>
    <cfRule type="expression" dxfId="7460" priority="663">
      <formula>AH7=0</formula>
    </cfRule>
  </conditionalFormatting>
  <conditionalFormatting sqref="P7">
    <cfRule type="expression" dxfId="7459" priority="665">
      <formula>I7=0</formula>
    </cfRule>
    <cfRule type="expression" dxfId="7458" priority="666">
      <formula>M7=0</formula>
    </cfRule>
  </conditionalFormatting>
  <conditionalFormatting sqref="M19">
    <cfRule type="cellIs" dxfId="7457" priority="506" operator="equal">
      <formula>"Valore vuoto"</formula>
    </cfRule>
  </conditionalFormatting>
  <conditionalFormatting sqref="M19">
    <cfRule type="containsBlanks" dxfId="7456" priority="505">
      <formula>LEN(TRIM(M19))=0</formula>
    </cfRule>
  </conditionalFormatting>
  <conditionalFormatting sqref="AK10">
    <cfRule type="expression" dxfId="7455" priority="657">
      <formula>Z10=0</formula>
    </cfRule>
    <cfRule type="expression" dxfId="7454" priority="658">
      <formula>AH10=0</formula>
    </cfRule>
  </conditionalFormatting>
  <conditionalFormatting sqref="P10">
    <cfRule type="expression" dxfId="7453" priority="660">
      <formula>I10=0</formula>
    </cfRule>
    <cfRule type="expression" dxfId="7452" priority="661">
      <formula>M10=0</formula>
    </cfRule>
  </conditionalFormatting>
  <conditionalFormatting sqref="I25:K25">
    <cfRule type="cellIs" dxfId="7451" priority="490" operator="equal">
      <formula>"Valore vuoto"</formula>
    </cfRule>
  </conditionalFormatting>
  <conditionalFormatting sqref="I25:K25">
    <cfRule type="containsBlanks" dxfId="7450" priority="489">
      <formula>LEN(TRIM(I25))=0</formula>
    </cfRule>
  </conditionalFormatting>
  <conditionalFormatting sqref="AK13">
    <cfRule type="expression" dxfId="7449" priority="652">
      <formula>Z13=0</formula>
    </cfRule>
    <cfRule type="expression" dxfId="7448" priority="653">
      <formula>AH13=0</formula>
    </cfRule>
  </conditionalFormatting>
  <conditionalFormatting sqref="P13">
    <cfRule type="expression" dxfId="7447" priority="655">
      <formula>I13=0</formula>
    </cfRule>
    <cfRule type="expression" dxfId="7446" priority="656">
      <formula>M13=0</formula>
    </cfRule>
  </conditionalFormatting>
  <conditionalFormatting sqref="AK16">
    <cfRule type="expression" dxfId="7445" priority="647">
      <formula>Z16=0</formula>
    </cfRule>
    <cfRule type="expression" dxfId="7444" priority="648">
      <formula>AH16=0</formula>
    </cfRule>
  </conditionalFormatting>
  <conditionalFormatting sqref="O31">
    <cfRule type="expression" dxfId="7443" priority="463">
      <formula>O31="Alto"</formula>
    </cfRule>
    <cfRule type="expression" dxfId="7442" priority="464">
      <formula>O31="Medio alto"</formula>
    </cfRule>
    <cfRule type="expression" dxfId="7441" priority="465">
      <formula>O31="Medio"</formula>
    </cfRule>
    <cfRule type="expression" dxfId="7440" priority="466">
      <formula>O31="Basso"</formula>
    </cfRule>
  </conditionalFormatting>
  <conditionalFormatting sqref="P16">
    <cfRule type="expression" dxfId="7439" priority="650">
      <formula>I16=0</formula>
    </cfRule>
    <cfRule type="expression" dxfId="7438" priority="651">
      <formula>M16=0</formula>
    </cfRule>
  </conditionalFormatting>
  <conditionalFormatting sqref="AK19">
    <cfRule type="expression" dxfId="7437" priority="641">
      <formula>Z19=0</formula>
    </cfRule>
    <cfRule type="expression" dxfId="7436" priority="642">
      <formula>AH19=0</formula>
    </cfRule>
  </conditionalFormatting>
  <conditionalFormatting sqref="P19">
    <cfRule type="expression" dxfId="7435" priority="645">
      <formula>I19=0</formula>
    </cfRule>
    <cfRule type="expression" dxfId="7434" priority="646">
      <formula>M19=0</formula>
    </cfRule>
  </conditionalFormatting>
  <conditionalFormatting sqref="AK22">
    <cfRule type="expression" dxfId="7433" priority="633">
      <formula>Z22=0</formula>
    </cfRule>
    <cfRule type="expression" dxfId="7432" priority="634">
      <formula>AH22=0</formula>
    </cfRule>
  </conditionalFormatting>
  <conditionalFormatting sqref="P22">
    <cfRule type="expression" dxfId="7431" priority="636">
      <formula>I22=0</formula>
    </cfRule>
    <cfRule type="expression" dxfId="7430" priority="637">
      <formula>M22=0</formula>
    </cfRule>
  </conditionalFormatting>
  <conditionalFormatting sqref="AK25">
    <cfRule type="expression" dxfId="7429" priority="628">
      <formula>Z25=0</formula>
    </cfRule>
    <cfRule type="expression" dxfId="7428" priority="629">
      <formula>AH25=0</formula>
    </cfRule>
  </conditionalFormatting>
  <conditionalFormatting sqref="P25">
    <cfRule type="expression" dxfId="7427" priority="631">
      <formula>I25=0</formula>
    </cfRule>
    <cfRule type="expression" dxfId="7426" priority="632">
      <formula>M25=0</formula>
    </cfRule>
  </conditionalFormatting>
  <conditionalFormatting sqref="AK28">
    <cfRule type="expression" dxfId="7425" priority="623">
      <formula>Z28=0</formula>
    </cfRule>
    <cfRule type="expression" dxfId="7424" priority="624">
      <formula>AH28=0</formula>
    </cfRule>
  </conditionalFormatting>
  <conditionalFormatting sqref="P28">
    <cfRule type="expression" dxfId="7423" priority="626">
      <formula>I28=0</formula>
    </cfRule>
    <cfRule type="expression" dxfId="7422" priority="627">
      <formula>M28=0</formula>
    </cfRule>
  </conditionalFormatting>
  <conditionalFormatting sqref="AK31">
    <cfRule type="expression" dxfId="7421" priority="618">
      <formula>Z31=0</formula>
    </cfRule>
    <cfRule type="expression" dxfId="7420" priority="619">
      <formula>AH31=0</formula>
    </cfRule>
  </conditionalFormatting>
  <conditionalFormatting sqref="P31">
    <cfRule type="expression" dxfId="7419" priority="621">
      <formula>I31=0</formula>
    </cfRule>
    <cfRule type="expression" dxfId="7418" priority="622">
      <formula>M31=0</formula>
    </cfRule>
  </conditionalFormatting>
  <conditionalFormatting sqref="M55">
    <cfRule type="cellIs" dxfId="7417" priority="374" operator="equal">
      <formula>"Valore vuoto"</formula>
    </cfRule>
  </conditionalFormatting>
  <conditionalFormatting sqref="M55">
    <cfRule type="containsBlanks" dxfId="7416" priority="373">
      <formula>LEN(TRIM(M55))=0</formula>
    </cfRule>
  </conditionalFormatting>
  <conditionalFormatting sqref="AK34">
    <cfRule type="expression" dxfId="7415" priority="612">
      <formula>Z34=0</formula>
    </cfRule>
    <cfRule type="expression" dxfId="7414" priority="613">
      <formula>AH34=0</formula>
    </cfRule>
  </conditionalFormatting>
  <conditionalFormatting sqref="P34">
    <cfRule type="expression" dxfId="7413" priority="616">
      <formula>I34=0</formula>
    </cfRule>
    <cfRule type="expression" dxfId="7412" priority="617">
      <formula>M34=0</formula>
    </cfRule>
  </conditionalFormatting>
  <conditionalFormatting sqref="AK37">
    <cfRule type="expression" dxfId="7411" priority="604">
      <formula>Z37=0</formula>
    </cfRule>
    <cfRule type="expression" dxfId="7410" priority="605">
      <formula>AH37=0</formula>
    </cfRule>
  </conditionalFormatting>
  <conditionalFormatting sqref="P37">
    <cfRule type="expression" dxfId="7409" priority="607">
      <formula>I37=0</formula>
    </cfRule>
    <cfRule type="expression" dxfId="7408" priority="608">
      <formula>M37=0</formula>
    </cfRule>
  </conditionalFormatting>
  <conditionalFormatting sqref="AK40">
    <cfRule type="expression" dxfId="7407" priority="599">
      <formula>Z40=0</formula>
    </cfRule>
    <cfRule type="expression" dxfId="7406" priority="600">
      <formula>AH40=0</formula>
    </cfRule>
  </conditionalFormatting>
  <conditionalFormatting sqref="P40">
    <cfRule type="expression" dxfId="7405" priority="602">
      <formula>I40=0</formula>
    </cfRule>
    <cfRule type="expression" dxfId="7404" priority="603">
      <formula>M40=0</formula>
    </cfRule>
  </conditionalFormatting>
  <conditionalFormatting sqref="AK43">
    <cfRule type="expression" dxfId="7403" priority="594">
      <formula>Z43=0</formula>
    </cfRule>
    <cfRule type="expression" dxfId="7402" priority="595">
      <formula>AH43=0</formula>
    </cfRule>
  </conditionalFormatting>
  <conditionalFormatting sqref="P43">
    <cfRule type="expression" dxfId="7401" priority="597">
      <formula>I43=0</formula>
    </cfRule>
    <cfRule type="expression" dxfId="7400" priority="598">
      <formula>M43=0</formula>
    </cfRule>
  </conditionalFormatting>
  <conditionalFormatting sqref="AK46">
    <cfRule type="expression" dxfId="7399" priority="589">
      <formula>Z46=0</formula>
    </cfRule>
    <cfRule type="expression" dxfId="7398" priority="590">
      <formula>AH46=0</formula>
    </cfRule>
  </conditionalFormatting>
  <conditionalFormatting sqref="P46">
    <cfRule type="expression" dxfId="7397" priority="592">
      <formula>I46=0</formula>
    </cfRule>
    <cfRule type="expression" dxfId="7396" priority="593">
      <formula>M46=0</formula>
    </cfRule>
  </conditionalFormatting>
  <conditionalFormatting sqref="AK49">
    <cfRule type="expression" dxfId="7395" priority="583">
      <formula>Z49=0</formula>
    </cfRule>
    <cfRule type="expression" dxfId="7394" priority="584">
      <formula>AH49=0</formula>
    </cfRule>
  </conditionalFormatting>
  <conditionalFormatting sqref="P49">
    <cfRule type="expression" dxfId="7393" priority="587">
      <formula>I49=0</formula>
    </cfRule>
    <cfRule type="expression" dxfId="7392" priority="588">
      <formula>M49=0</formula>
    </cfRule>
  </conditionalFormatting>
  <conditionalFormatting sqref="AK52">
    <cfRule type="expression" dxfId="7391" priority="575">
      <formula>Z52=0</formula>
    </cfRule>
    <cfRule type="expression" dxfId="7390" priority="576">
      <formula>AH52=0</formula>
    </cfRule>
  </conditionalFormatting>
  <conditionalFormatting sqref="P52">
    <cfRule type="expression" dxfId="7389" priority="578">
      <formula>I52=0</formula>
    </cfRule>
    <cfRule type="expression" dxfId="7388" priority="579">
      <formula>M52=0</formula>
    </cfRule>
  </conditionalFormatting>
  <conditionalFormatting sqref="AK55">
    <cfRule type="expression" dxfId="7387" priority="570">
      <formula>Z55=0</formula>
    </cfRule>
    <cfRule type="expression" dxfId="7386" priority="571">
      <formula>AH55=0</formula>
    </cfRule>
  </conditionalFormatting>
  <conditionalFormatting sqref="P55">
    <cfRule type="expression" dxfId="7385" priority="573">
      <formula>I55=0</formula>
    </cfRule>
    <cfRule type="expression" dxfId="7384" priority="574">
      <formula>M55=0</formula>
    </cfRule>
  </conditionalFormatting>
  <conditionalFormatting sqref="AK58">
    <cfRule type="expression" dxfId="7383" priority="565">
      <formula>Z58=0</formula>
    </cfRule>
    <cfRule type="expression" dxfId="7382" priority="566">
      <formula>AH58=0</formula>
    </cfRule>
  </conditionalFormatting>
  <conditionalFormatting sqref="P58">
    <cfRule type="expression" dxfId="7381" priority="568">
      <formula>I58=0</formula>
    </cfRule>
    <cfRule type="expression" dxfId="7380" priority="569">
      <formula>M58=0</formula>
    </cfRule>
  </conditionalFormatting>
  <conditionalFormatting sqref="AK61">
    <cfRule type="expression" dxfId="7379" priority="560">
      <formula>Z61=0</formula>
    </cfRule>
    <cfRule type="expression" dxfId="7378" priority="561">
      <formula>AH61=0</formula>
    </cfRule>
  </conditionalFormatting>
  <conditionalFormatting sqref="P61">
    <cfRule type="expression" dxfId="7377" priority="563">
      <formula>I61=0</formula>
    </cfRule>
    <cfRule type="expression" dxfId="7376" priority="564">
      <formula>M61=0</formula>
    </cfRule>
  </conditionalFormatting>
  <conditionalFormatting sqref="G4">
    <cfRule type="cellIs" dxfId="7375" priority="559" operator="notEqual">
      <formula>0</formula>
    </cfRule>
  </conditionalFormatting>
  <conditionalFormatting sqref="H4">
    <cfRule type="cellIs" dxfId="7374" priority="558" operator="notEqual">
      <formula>0</formula>
    </cfRule>
  </conditionalFormatting>
  <conditionalFormatting sqref="N4">
    <cfRule type="cellIs" dxfId="7373" priority="557" operator="notEqual">
      <formula>0</formula>
    </cfRule>
  </conditionalFormatting>
  <conditionalFormatting sqref="AE55:AG55">
    <cfRule type="expression" dxfId="7372" priority="49">
      <formula>AE55="Alto"</formula>
    </cfRule>
    <cfRule type="expression" dxfId="7371" priority="50">
      <formula>AE55="Medio alto"</formula>
    </cfRule>
    <cfRule type="expression" dxfId="7370" priority="51">
      <formula>AE55="Medio"</formula>
    </cfRule>
    <cfRule type="expression" dxfId="7369" priority="52">
      <formula>AE55="Basso"</formula>
    </cfRule>
  </conditionalFormatting>
  <conditionalFormatting sqref="I7:K7">
    <cfRule type="cellIs" dxfId="7368" priority="556" operator="equal">
      <formula>"Valore vuoto"</formula>
    </cfRule>
  </conditionalFormatting>
  <conditionalFormatting sqref="I7:K7">
    <cfRule type="containsBlanks" dxfId="7367" priority="555">
      <formula>LEN(TRIM(I7))=0</formula>
    </cfRule>
  </conditionalFormatting>
  <conditionalFormatting sqref="O7">
    <cfRule type="expression" dxfId="7366" priority="551">
      <formula>O7="Alto"</formula>
    </cfRule>
    <cfRule type="expression" dxfId="7365" priority="552">
      <formula>O7="Medio alto"</formula>
    </cfRule>
    <cfRule type="expression" dxfId="7364" priority="553">
      <formula>O7="Medio"</formula>
    </cfRule>
    <cfRule type="expression" dxfId="7363" priority="554">
      <formula>O7="Basso"</formula>
    </cfRule>
  </conditionalFormatting>
  <conditionalFormatting sqref="M7">
    <cfRule type="cellIs" dxfId="7362" priority="550" operator="equal">
      <formula>"Valore vuoto"</formula>
    </cfRule>
  </conditionalFormatting>
  <conditionalFormatting sqref="M7">
    <cfRule type="containsBlanks" dxfId="7361" priority="549">
      <formula>LEN(TRIM(M7))=0</formula>
    </cfRule>
  </conditionalFormatting>
  <conditionalFormatting sqref="G7">
    <cfRule type="cellIs" dxfId="7360" priority="548" operator="notEqual">
      <formula>0</formula>
    </cfRule>
  </conditionalFormatting>
  <conditionalFormatting sqref="H7">
    <cfRule type="cellIs" dxfId="7359" priority="547" operator="notEqual">
      <formula>0</formula>
    </cfRule>
  </conditionalFormatting>
  <conditionalFormatting sqref="N7">
    <cfRule type="cellIs" dxfId="7358" priority="546" operator="notEqual">
      <formula>0</formula>
    </cfRule>
  </conditionalFormatting>
  <conditionalFormatting sqref="I10:K10">
    <cfRule type="cellIs" dxfId="7357" priority="545" operator="equal">
      <formula>"Valore vuoto"</formula>
    </cfRule>
  </conditionalFormatting>
  <conditionalFormatting sqref="I10:K10">
    <cfRule type="containsBlanks" dxfId="7356" priority="544">
      <formula>LEN(TRIM(I10))=0</formula>
    </cfRule>
  </conditionalFormatting>
  <conditionalFormatting sqref="O10">
    <cfRule type="expression" dxfId="7355" priority="540">
      <formula>O10="Alto"</formula>
    </cfRule>
    <cfRule type="expression" dxfId="7354" priority="541">
      <formula>O10="Medio alto"</formula>
    </cfRule>
    <cfRule type="expression" dxfId="7353" priority="542">
      <formula>O10="Medio"</formula>
    </cfRule>
    <cfRule type="expression" dxfId="7352" priority="543">
      <formula>O10="Basso"</formula>
    </cfRule>
  </conditionalFormatting>
  <conditionalFormatting sqref="M10">
    <cfRule type="cellIs" dxfId="7351" priority="539" operator="equal">
      <formula>"Valore vuoto"</formula>
    </cfRule>
  </conditionalFormatting>
  <conditionalFormatting sqref="M10">
    <cfRule type="containsBlanks" dxfId="7350" priority="538">
      <formula>LEN(TRIM(M10))=0</formula>
    </cfRule>
  </conditionalFormatting>
  <conditionalFormatting sqref="G10">
    <cfRule type="cellIs" dxfId="7349" priority="537" operator="notEqual">
      <formula>0</formula>
    </cfRule>
  </conditionalFormatting>
  <conditionalFormatting sqref="H10">
    <cfRule type="cellIs" dxfId="7348" priority="536" operator="notEqual">
      <formula>0</formula>
    </cfRule>
  </conditionalFormatting>
  <conditionalFormatting sqref="N10">
    <cfRule type="cellIs" dxfId="7347" priority="535" operator="notEqual">
      <formula>0</formula>
    </cfRule>
  </conditionalFormatting>
  <conditionalFormatting sqref="I13:K13">
    <cfRule type="cellIs" dxfId="7346" priority="534" operator="equal">
      <formula>"Valore vuoto"</formula>
    </cfRule>
  </conditionalFormatting>
  <conditionalFormatting sqref="I13:K13">
    <cfRule type="containsBlanks" dxfId="7345" priority="533">
      <formula>LEN(TRIM(I13))=0</formula>
    </cfRule>
  </conditionalFormatting>
  <conditionalFormatting sqref="O13">
    <cfRule type="expression" dxfId="7344" priority="529">
      <formula>O13="Alto"</formula>
    </cfRule>
    <cfRule type="expression" dxfId="7343" priority="530">
      <formula>O13="Medio alto"</formula>
    </cfRule>
    <cfRule type="expression" dxfId="7342" priority="531">
      <formula>O13="Medio"</formula>
    </cfRule>
    <cfRule type="expression" dxfId="7341" priority="532">
      <formula>O13="Basso"</formula>
    </cfRule>
  </conditionalFormatting>
  <conditionalFormatting sqref="M13">
    <cfRule type="cellIs" dxfId="7340" priority="528" operator="equal">
      <formula>"Valore vuoto"</formula>
    </cfRule>
  </conditionalFormatting>
  <conditionalFormatting sqref="M13">
    <cfRule type="containsBlanks" dxfId="7339" priority="527">
      <formula>LEN(TRIM(M13))=0</formula>
    </cfRule>
  </conditionalFormatting>
  <conditionalFormatting sqref="G13">
    <cfRule type="cellIs" dxfId="7338" priority="526" operator="notEqual">
      <formula>0</formula>
    </cfRule>
  </conditionalFormatting>
  <conditionalFormatting sqref="H13">
    <cfRule type="cellIs" dxfId="7337" priority="525" operator="notEqual">
      <formula>0</formula>
    </cfRule>
  </conditionalFormatting>
  <conditionalFormatting sqref="N13">
    <cfRule type="cellIs" dxfId="7336" priority="524" operator="notEqual">
      <formula>0</formula>
    </cfRule>
  </conditionalFormatting>
  <conditionalFormatting sqref="I16:K16">
    <cfRule type="cellIs" dxfId="7335" priority="523" operator="equal">
      <formula>"Valore vuoto"</formula>
    </cfRule>
  </conditionalFormatting>
  <conditionalFormatting sqref="I16:K16">
    <cfRule type="containsBlanks" dxfId="7334" priority="522">
      <formula>LEN(TRIM(I16))=0</formula>
    </cfRule>
  </conditionalFormatting>
  <conditionalFormatting sqref="O16">
    <cfRule type="expression" dxfId="7333" priority="518">
      <formula>O16="Alto"</formula>
    </cfRule>
    <cfRule type="expression" dxfId="7332" priority="519">
      <formula>O16="Medio alto"</formula>
    </cfRule>
    <cfRule type="expression" dxfId="7331" priority="520">
      <formula>O16="Medio"</formula>
    </cfRule>
    <cfRule type="expression" dxfId="7330" priority="521">
      <formula>O16="Basso"</formula>
    </cfRule>
  </conditionalFormatting>
  <conditionalFormatting sqref="M16">
    <cfRule type="cellIs" dxfId="7329" priority="517" operator="equal">
      <formula>"Valore vuoto"</formula>
    </cfRule>
  </conditionalFormatting>
  <conditionalFormatting sqref="M16">
    <cfRule type="containsBlanks" dxfId="7328" priority="516">
      <formula>LEN(TRIM(M16))=0</formula>
    </cfRule>
  </conditionalFormatting>
  <conditionalFormatting sqref="G16">
    <cfRule type="cellIs" dxfId="7327" priority="515" operator="notEqual">
      <formula>0</formula>
    </cfRule>
  </conditionalFormatting>
  <conditionalFormatting sqref="H16">
    <cfRule type="cellIs" dxfId="7326" priority="514" operator="notEqual">
      <formula>0</formula>
    </cfRule>
  </conditionalFormatting>
  <conditionalFormatting sqref="N16">
    <cfRule type="cellIs" dxfId="7325" priority="513" operator="notEqual">
      <formula>0</formula>
    </cfRule>
  </conditionalFormatting>
  <conditionalFormatting sqref="I19:K19">
    <cfRule type="cellIs" dxfId="7324" priority="512" operator="equal">
      <formula>"Valore vuoto"</formula>
    </cfRule>
  </conditionalFormatting>
  <conditionalFormatting sqref="I19:K19">
    <cfRule type="containsBlanks" dxfId="7323" priority="511">
      <formula>LEN(TRIM(I19))=0</formula>
    </cfRule>
  </conditionalFormatting>
  <conditionalFormatting sqref="O19">
    <cfRule type="expression" dxfId="7322" priority="507">
      <formula>O19="Alto"</formula>
    </cfRule>
    <cfRule type="expression" dxfId="7321" priority="508">
      <formula>O19="Medio alto"</formula>
    </cfRule>
    <cfRule type="expression" dxfId="7320" priority="509">
      <formula>O19="Medio"</formula>
    </cfRule>
    <cfRule type="expression" dxfId="7319" priority="510">
      <formula>O19="Basso"</formula>
    </cfRule>
  </conditionalFormatting>
  <conditionalFormatting sqref="G19">
    <cfRule type="cellIs" dxfId="7318" priority="504" operator="notEqual">
      <formula>0</formula>
    </cfRule>
  </conditionalFormatting>
  <conditionalFormatting sqref="H19">
    <cfRule type="cellIs" dxfId="7317" priority="503" operator="notEqual">
      <formula>0</formula>
    </cfRule>
  </conditionalFormatting>
  <conditionalFormatting sqref="N19">
    <cfRule type="cellIs" dxfId="7316" priority="502" operator="notEqual">
      <formula>0</formula>
    </cfRule>
  </conditionalFormatting>
  <conditionalFormatting sqref="I22:K22">
    <cfRule type="cellIs" dxfId="7315" priority="501" operator="equal">
      <formula>"Valore vuoto"</formula>
    </cfRule>
  </conditionalFormatting>
  <conditionalFormatting sqref="I22:K22">
    <cfRule type="containsBlanks" dxfId="7314" priority="500">
      <formula>LEN(TRIM(I22))=0</formula>
    </cfRule>
  </conditionalFormatting>
  <conditionalFormatting sqref="O22">
    <cfRule type="expression" dxfId="7313" priority="496">
      <formula>O22="Alto"</formula>
    </cfRule>
    <cfRule type="expression" dxfId="7312" priority="497">
      <formula>O22="Medio alto"</formula>
    </cfRule>
    <cfRule type="expression" dxfId="7311" priority="498">
      <formula>O22="Medio"</formula>
    </cfRule>
    <cfRule type="expression" dxfId="7310" priority="499">
      <formula>O22="Basso"</formula>
    </cfRule>
  </conditionalFormatting>
  <conditionalFormatting sqref="M22">
    <cfRule type="cellIs" dxfId="7309" priority="495" operator="equal">
      <formula>"Valore vuoto"</formula>
    </cfRule>
  </conditionalFormatting>
  <conditionalFormatting sqref="M22">
    <cfRule type="containsBlanks" dxfId="7308" priority="494">
      <formula>LEN(TRIM(M22))=0</formula>
    </cfRule>
  </conditionalFormatting>
  <conditionalFormatting sqref="G22">
    <cfRule type="cellIs" dxfId="7307" priority="493" operator="notEqual">
      <formula>0</formula>
    </cfRule>
  </conditionalFormatting>
  <conditionalFormatting sqref="H22">
    <cfRule type="cellIs" dxfId="7306" priority="492" operator="notEqual">
      <formula>0</formula>
    </cfRule>
  </conditionalFormatting>
  <conditionalFormatting sqref="N22">
    <cfRule type="cellIs" dxfId="7305" priority="491" operator="notEqual">
      <formula>0</formula>
    </cfRule>
  </conditionalFormatting>
  <conditionalFormatting sqref="O25">
    <cfRule type="expression" dxfId="7304" priority="485">
      <formula>O25="Alto"</formula>
    </cfRule>
    <cfRule type="expression" dxfId="7303" priority="486">
      <formula>O25="Medio alto"</formula>
    </cfRule>
    <cfRule type="expression" dxfId="7302" priority="487">
      <formula>O25="Medio"</formula>
    </cfRule>
    <cfRule type="expression" dxfId="7301" priority="488">
      <formula>O25="Basso"</formula>
    </cfRule>
  </conditionalFormatting>
  <conditionalFormatting sqref="M25">
    <cfRule type="cellIs" dxfId="7300" priority="484" operator="equal">
      <formula>"Valore vuoto"</formula>
    </cfRule>
  </conditionalFormatting>
  <conditionalFormatting sqref="M25">
    <cfRule type="containsBlanks" dxfId="7299" priority="483">
      <formula>LEN(TRIM(M25))=0</formula>
    </cfRule>
  </conditionalFormatting>
  <conditionalFormatting sqref="G25">
    <cfRule type="cellIs" dxfId="7298" priority="482" operator="notEqual">
      <formula>0</formula>
    </cfRule>
  </conditionalFormatting>
  <conditionalFormatting sqref="H25">
    <cfRule type="cellIs" dxfId="7297" priority="481" operator="notEqual">
      <formula>0</formula>
    </cfRule>
  </conditionalFormatting>
  <conditionalFormatting sqref="N25">
    <cfRule type="cellIs" dxfId="7296" priority="480" operator="notEqual">
      <formula>0</formula>
    </cfRule>
  </conditionalFormatting>
  <conditionalFormatting sqref="I28:K28">
    <cfRule type="cellIs" dxfId="7295" priority="479" operator="equal">
      <formula>"Valore vuoto"</formula>
    </cfRule>
  </conditionalFormatting>
  <conditionalFormatting sqref="I28:K28">
    <cfRule type="containsBlanks" dxfId="7294" priority="478">
      <formula>LEN(TRIM(I28))=0</formula>
    </cfRule>
  </conditionalFormatting>
  <conditionalFormatting sqref="O28">
    <cfRule type="expression" dxfId="7293" priority="474">
      <formula>O28="Alto"</formula>
    </cfRule>
    <cfRule type="expression" dxfId="7292" priority="475">
      <formula>O28="Medio alto"</formula>
    </cfRule>
    <cfRule type="expression" dxfId="7291" priority="476">
      <formula>O28="Medio"</formula>
    </cfRule>
    <cfRule type="expression" dxfId="7290" priority="477">
      <formula>O28="Basso"</formula>
    </cfRule>
  </conditionalFormatting>
  <conditionalFormatting sqref="M28">
    <cfRule type="cellIs" dxfId="7289" priority="473" operator="equal">
      <formula>"Valore vuoto"</formula>
    </cfRule>
  </conditionalFormatting>
  <conditionalFormatting sqref="M28">
    <cfRule type="containsBlanks" dxfId="7288" priority="472">
      <formula>LEN(TRIM(M28))=0</formula>
    </cfRule>
  </conditionalFormatting>
  <conditionalFormatting sqref="G28">
    <cfRule type="cellIs" dxfId="7287" priority="471" operator="notEqual">
      <formula>0</formula>
    </cfRule>
  </conditionalFormatting>
  <conditionalFormatting sqref="H28">
    <cfRule type="cellIs" dxfId="7286" priority="470" operator="notEqual">
      <formula>0</formula>
    </cfRule>
  </conditionalFormatting>
  <conditionalFormatting sqref="N28">
    <cfRule type="cellIs" dxfId="7285" priority="469" operator="notEqual">
      <formula>0</formula>
    </cfRule>
  </conditionalFormatting>
  <conditionalFormatting sqref="I31:K31">
    <cfRule type="cellIs" dxfId="7284" priority="468" operator="equal">
      <formula>"Valore vuoto"</formula>
    </cfRule>
  </conditionalFormatting>
  <conditionalFormatting sqref="I31:K31">
    <cfRule type="containsBlanks" dxfId="7283" priority="467">
      <formula>LEN(TRIM(I31))=0</formula>
    </cfRule>
  </conditionalFormatting>
  <conditionalFormatting sqref="M31">
    <cfRule type="cellIs" dxfId="7282" priority="462" operator="equal">
      <formula>"Valore vuoto"</formula>
    </cfRule>
  </conditionalFormatting>
  <conditionalFormatting sqref="M31">
    <cfRule type="containsBlanks" dxfId="7281" priority="461">
      <formula>LEN(TRIM(M31))=0</formula>
    </cfRule>
  </conditionalFormatting>
  <conditionalFormatting sqref="G31">
    <cfRule type="cellIs" dxfId="7280" priority="460" operator="notEqual">
      <formula>0</formula>
    </cfRule>
  </conditionalFormatting>
  <conditionalFormatting sqref="H31">
    <cfRule type="cellIs" dxfId="7279" priority="459" operator="notEqual">
      <formula>0</formula>
    </cfRule>
  </conditionalFormatting>
  <conditionalFormatting sqref="N31">
    <cfRule type="cellIs" dxfId="7278" priority="458" operator="notEqual">
      <formula>0</formula>
    </cfRule>
  </conditionalFormatting>
  <conditionalFormatting sqref="I34:K34">
    <cfRule type="cellIs" dxfId="7277" priority="457" operator="equal">
      <formula>"Valore vuoto"</formula>
    </cfRule>
  </conditionalFormatting>
  <conditionalFormatting sqref="I34:K34">
    <cfRule type="containsBlanks" dxfId="7276" priority="456">
      <formula>LEN(TRIM(I34))=0</formula>
    </cfRule>
  </conditionalFormatting>
  <conditionalFormatting sqref="O34">
    <cfRule type="expression" dxfId="7275" priority="452">
      <formula>O34="Alto"</formula>
    </cfRule>
    <cfRule type="expression" dxfId="7274" priority="453">
      <formula>O34="Medio alto"</formula>
    </cfRule>
    <cfRule type="expression" dxfId="7273" priority="454">
      <formula>O34="Medio"</formula>
    </cfRule>
    <cfRule type="expression" dxfId="7272" priority="455">
      <formula>O34="Basso"</formula>
    </cfRule>
  </conditionalFormatting>
  <conditionalFormatting sqref="M34">
    <cfRule type="cellIs" dxfId="7271" priority="451" operator="equal">
      <formula>"Valore vuoto"</formula>
    </cfRule>
  </conditionalFormatting>
  <conditionalFormatting sqref="M34">
    <cfRule type="containsBlanks" dxfId="7270" priority="450">
      <formula>LEN(TRIM(M34))=0</formula>
    </cfRule>
  </conditionalFormatting>
  <conditionalFormatting sqref="G34">
    <cfRule type="cellIs" dxfId="7269" priority="449" operator="notEqual">
      <formula>0</formula>
    </cfRule>
  </conditionalFormatting>
  <conditionalFormatting sqref="H34">
    <cfRule type="cellIs" dxfId="7268" priority="448" operator="notEqual">
      <formula>0</formula>
    </cfRule>
  </conditionalFormatting>
  <conditionalFormatting sqref="N34">
    <cfRule type="cellIs" dxfId="7267" priority="447" operator="notEqual">
      <formula>0</formula>
    </cfRule>
  </conditionalFormatting>
  <conditionalFormatting sqref="I37:K37">
    <cfRule type="cellIs" dxfId="7266" priority="446" operator="equal">
      <formula>"Valore vuoto"</formula>
    </cfRule>
  </conditionalFormatting>
  <conditionalFormatting sqref="I37:K37">
    <cfRule type="containsBlanks" dxfId="7265" priority="445">
      <formula>LEN(TRIM(I37))=0</formula>
    </cfRule>
  </conditionalFormatting>
  <conditionalFormatting sqref="O37">
    <cfRule type="expression" dxfId="7264" priority="441">
      <formula>O37="Alto"</formula>
    </cfRule>
    <cfRule type="expression" dxfId="7263" priority="442">
      <formula>O37="Medio alto"</formula>
    </cfRule>
    <cfRule type="expression" dxfId="7262" priority="443">
      <formula>O37="Medio"</formula>
    </cfRule>
    <cfRule type="expression" dxfId="7261" priority="444">
      <formula>O37="Basso"</formula>
    </cfRule>
  </conditionalFormatting>
  <conditionalFormatting sqref="M37">
    <cfRule type="cellIs" dxfId="7260" priority="440" operator="equal">
      <formula>"Valore vuoto"</formula>
    </cfRule>
  </conditionalFormatting>
  <conditionalFormatting sqref="M37">
    <cfRule type="containsBlanks" dxfId="7259" priority="439">
      <formula>LEN(TRIM(M37))=0</formula>
    </cfRule>
  </conditionalFormatting>
  <conditionalFormatting sqref="G37">
    <cfRule type="cellIs" dxfId="7258" priority="438" operator="notEqual">
      <formula>0</formula>
    </cfRule>
  </conditionalFormatting>
  <conditionalFormatting sqref="H37">
    <cfRule type="cellIs" dxfId="7257" priority="437" operator="notEqual">
      <formula>0</formula>
    </cfRule>
  </conditionalFormatting>
  <conditionalFormatting sqref="N37">
    <cfRule type="cellIs" dxfId="7256" priority="436" operator="notEqual">
      <formula>0</formula>
    </cfRule>
  </conditionalFormatting>
  <conditionalFormatting sqref="I40:K40">
    <cfRule type="cellIs" dxfId="7255" priority="435" operator="equal">
      <formula>"Valore vuoto"</formula>
    </cfRule>
  </conditionalFormatting>
  <conditionalFormatting sqref="I40:K40">
    <cfRule type="containsBlanks" dxfId="7254" priority="434">
      <formula>LEN(TRIM(I40))=0</formula>
    </cfRule>
  </conditionalFormatting>
  <conditionalFormatting sqref="O40">
    <cfRule type="expression" dxfId="7253" priority="430">
      <formula>O40="Alto"</formula>
    </cfRule>
    <cfRule type="expression" dxfId="7252" priority="431">
      <formula>O40="Medio alto"</formula>
    </cfRule>
    <cfRule type="expression" dxfId="7251" priority="432">
      <formula>O40="Medio"</formula>
    </cfRule>
    <cfRule type="expression" dxfId="7250" priority="433">
      <formula>O40="Basso"</formula>
    </cfRule>
  </conditionalFormatting>
  <conditionalFormatting sqref="M40">
    <cfRule type="cellIs" dxfId="7249" priority="429" operator="equal">
      <formula>"Valore vuoto"</formula>
    </cfRule>
  </conditionalFormatting>
  <conditionalFormatting sqref="M40">
    <cfRule type="containsBlanks" dxfId="7248" priority="428">
      <formula>LEN(TRIM(M40))=0</formula>
    </cfRule>
  </conditionalFormatting>
  <conditionalFormatting sqref="G40">
    <cfRule type="cellIs" dxfId="7247" priority="427" operator="notEqual">
      <formula>0</formula>
    </cfRule>
  </conditionalFormatting>
  <conditionalFormatting sqref="H40">
    <cfRule type="cellIs" dxfId="7246" priority="426" operator="notEqual">
      <formula>0</formula>
    </cfRule>
  </conditionalFormatting>
  <conditionalFormatting sqref="N40">
    <cfRule type="cellIs" dxfId="7245" priority="425" operator="notEqual">
      <formula>0</formula>
    </cfRule>
  </conditionalFormatting>
  <conditionalFormatting sqref="I43:K43">
    <cfRule type="cellIs" dxfId="7244" priority="424" operator="equal">
      <formula>"Valore vuoto"</formula>
    </cfRule>
  </conditionalFormatting>
  <conditionalFormatting sqref="I43:K43">
    <cfRule type="containsBlanks" dxfId="7243" priority="423">
      <formula>LEN(TRIM(I43))=0</formula>
    </cfRule>
  </conditionalFormatting>
  <conditionalFormatting sqref="O43">
    <cfRule type="expression" dxfId="7242" priority="419">
      <formula>O43="Alto"</formula>
    </cfRule>
    <cfRule type="expression" dxfId="7241" priority="420">
      <formula>O43="Medio alto"</formula>
    </cfRule>
    <cfRule type="expression" dxfId="7240" priority="421">
      <formula>O43="Medio"</formula>
    </cfRule>
    <cfRule type="expression" dxfId="7239" priority="422">
      <formula>O43="Basso"</formula>
    </cfRule>
  </conditionalFormatting>
  <conditionalFormatting sqref="M43">
    <cfRule type="cellIs" dxfId="7238" priority="418" operator="equal">
      <formula>"Valore vuoto"</formula>
    </cfRule>
  </conditionalFormatting>
  <conditionalFormatting sqref="M43">
    <cfRule type="containsBlanks" dxfId="7237" priority="417">
      <formula>LEN(TRIM(M43))=0</formula>
    </cfRule>
  </conditionalFormatting>
  <conditionalFormatting sqref="G43">
    <cfRule type="cellIs" dxfId="7236" priority="416" operator="notEqual">
      <formula>0</formula>
    </cfRule>
  </conditionalFormatting>
  <conditionalFormatting sqref="H43">
    <cfRule type="cellIs" dxfId="7235" priority="415" operator="notEqual">
      <formula>0</formula>
    </cfRule>
  </conditionalFormatting>
  <conditionalFormatting sqref="N43">
    <cfRule type="cellIs" dxfId="7234" priority="414" operator="notEqual">
      <formula>0</formula>
    </cfRule>
  </conditionalFormatting>
  <conditionalFormatting sqref="I46:K46">
    <cfRule type="cellIs" dxfId="7233" priority="413" operator="equal">
      <formula>"Valore vuoto"</formula>
    </cfRule>
  </conditionalFormatting>
  <conditionalFormatting sqref="I46:K46">
    <cfRule type="containsBlanks" dxfId="7232" priority="412">
      <formula>LEN(TRIM(I46))=0</formula>
    </cfRule>
  </conditionalFormatting>
  <conditionalFormatting sqref="O46">
    <cfRule type="expression" dxfId="7231" priority="408">
      <formula>O46="Alto"</formula>
    </cfRule>
    <cfRule type="expression" dxfId="7230" priority="409">
      <formula>O46="Medio alto"</formula>
    </cfRule>
    <cfRule type="expression" dxfId="7229" priority="410">
      <formula>O46="Medio"</formula>
    </cfRule>
    <cfRule type="expression" dxfId="7228" priority="411">
      <formula>O46="Basso"</formula>
    </cfRule>
  </conditionalFormatting>
  <conditionalFormatting sqref="M46">
    <cfRule type="cellIs" dxfId="7227" priority="407" operator="equal">
      <formula>"Valore vuoto"</formula>
    </cfRule>
  </conditionalFormatting>
  <conditionalFormatting sqref="M46">
    <cfRule type="containsBlanks" dxfId="7226" priority="406">
      <formula>LEN(TRIM(M46))=0</formula>
    </cfRule>
  </conditionalFormatting>
  <conditionalFormatting sqref="G46">
    <cfRule type="cellIs" dxfId="7225" priority="405" operator="notEqual">
      <formula>0</formula>
    </cfRule>
  </conditionalFormatting>
  <conditionalFormatting sqref="H46">
    <cfRule type="cellIs" dxfId="7224" priority="404" operator="notEqual">
      <formula>0</formula>
    </cfRule>
  </conditionalFormatting>
  <conditionalFormatting sqref="N46">
    <cfRule type="cellIs" dxfId="7223" priority="403" operator="notEqual">
      <formula>0</formula>
    </cfRule>
  </conditionalFormatting>
  <conditionalFormatting sqref="I49:K49">
    <cfRule type="cellIs" dxfId="7222" priority="402" operator="equal">
      <formula>"Valore vuoto"</formula>
    </cfRule>
  </conditionalFormatting>
  <conditionalFormatting sqref="I49:K49">
    <cfRule type="containsBlanks" dxfId="7221" priority="401">
      <formula>LEN(TRIM(I49))=0</formula>
    </cfRule>
  </conditionalFormatting>
  <conditionalFormatting sqref="O49">
    <cfRule type="expression" dxfId="7220" priority="397">
      <formula>O49="Alto"</formula>
    </cfRule>
    <cfRule type="expression" dxfId="7219" priority="398">
      <formula>O49="Medio alto"</formula>
    </cfRule>
    <cfRule type="expression" dxfId="7218" priority="399">
      <formula>O49="Medio"</formula>
    </cfRule>
    <cfRule type="expression" dxfId="7217" priority="400">
      <formula>O49="Basso"</formula>
    </cfRule>
  </conditionalFormatting>
  <conditionalFormatting sqref="M49">
    <cfRule type="cellIs" dxfId="7216" priority="396" operator="equal">
      <formula>"Valore vuoto"</formula>
    </cfRule>
  </conditionalFormatting>
  <conditionalFormatting sqref="M49">
    <cfRule type="containsBlanks" dxfId="7215" priority="395">
      <formula>LEN(TRIM(M49))=0</formula>
    </cfRule>
  </conditionalFormatting>
  <conditionalFormatting sqref="G49">
    <cfRule type="cellIs" dxfId="7214" priority="394" operator="notEqual">
      <formula>0</formula>
    </cfRule>
  </conditionalFormatting>
  <conditionalFormatting sqref="H49">
    <cfRule type="cellIs" dxfId="7213" priority="393" operator="notEqual">
      <formula>0</formula>
    </cfRule>
  </conditionalFormatting>
  <conditionalFormatting sqref="N49">
    <cfRule type="cellIs" dxfId="7212" priority="392" operator="notEqual">
      <formula>0</formula>
    </cfRule>
  </conditionalFormatting>
  <conditionalFormatting sqref="I52:K52">
    <cfRule type="cellIs" dxfId="7211" priority="391" operator="equal">
      <formula>"Valore vuoto"</formula>
    </cfRule>
  </conditionalFormatting>
  <conditionalFormatting sqref="I52:K52">
    <cfRule type="containsBlanks" dxfId="7210" priority="390">
      <formula>LEN(TRIM(I52))=0</formula>
    </cfRule>
  </conditionalFormatting>
  <conditionalFormatting sqref="O52">
    <cfRule type="expression" dxfId="7209" priority="386">
      <formula>O52="Alto"</formula>
    </cfRule>
    <cfRule type="expression" dxfId="7208" priority="387">
      <formula>O52="Medio alto"</formula>
    </cfRule>
    <cfRule type="expression" dxfId="7207" priority="388">
      <formula>O52="Medio"</formula>
    </cfRule>
    <cfRule type="expression" dxfId="7206" priority="389">
      <formula>O52="Basso"</formula>
    </cfRule>
  </conditionalFormatting>
  <conditionalFormatting sqref="M52">
    <cfRule type="cellIs" dxfId="7205" priority="385" operator="equal">
      <formula>"Valore vuoto"</formula>
    </cfRule>
  </conditionalFormatting>
  <conditionalFormatting sqref="M52">
    <cfRule type="containsBlanks" dxfId="7204" priority="384">
      <formula>LEN(TRIM(M52))=0</formula>
    </cfRule>
  </conditionalFormatting>
  <conditionalFormatting sqref="G52">
    <cfRule type="cellIs" dxfId="7203" priority="383" operator="notEqual">
      <formula>0</formula>
    </cfRule>
  </conditionalFormatting>
  <conditionalFormatting sqref="H52">
    <cfRule type="cellIs" dxfId="7202" priority="382" operator="notEqual">
      <formula>0</formula>
    </cfRule>
  </conditionalFormatting>
  <conditionalFormatting sqref="N52">
    <cfRule type="cellIs" dxfId="7201" priority="381" operator="notEqual">
      <formula>0</formula>
    </cfRule>
  </conditionalFormatting>
  <conditionalFormatting sqref="I55:K55">
    <cfRule type="cellIs" dxfId="7200" priority="380" operator="equal">
      <formula>"Valore vuoto"</formula>
    </cfRule>
  </conditionalFormatting>
  <conditionalFormatting sqref="I55:K55">
    <cfRule type="containsBlanks" dxfId="7199" priority="379">
      <formula>LEN(TRIM(I55))=0</formula>
    </cfRule>
  </conditionalFormatting>
  <conditionalFormatting sqref="O55">
    <cfRule type="expression" dxfId="7198" priority="375">
      <formula>O55="Alto"</formula>
    </cfRule>
    <cfRule type="expression" dxfId="7197" priority="376">
      <formula>O55="Medio alto"</formula>
    </cfRule>
    <cfRule type="expression" dxfId="7196" priority="377">
      <formula>O55="Medio"</formula>
    </cfRule>
    <cfRule type="expression" dxfId="7195" priority="378">
      <formula>O55="Basso"</formula>
    </cfRule>
  </conditionalFormatting>
  <conditionalFormatting sqref="G55">
    <cfRule type="cellIs" dxfId="7194" priority="372" operator="notEqual">
      <formula>0</formula>
    </cfRule>
  </conditionalFormatting>
  <conditionalFormatting sqref="H55">
    <cfRule type="cellIs" dxfId="7193" priority="371" operator="notEqual">
      <formula>0</formula>
    </cfRule>
  </conditionalFormatting>
  <conditionalFormatting sqref="N55">
    <cfRule type="cellIs" dxfId="7192" priority="370" operator="notEqual">
      <formula>0</formula>
    </cfRule>
  </conditionalFormatting>
  <conditionalFormatting sqref="O58">
    <cfRule type="expression" dxfId="7191" priority="366">
      <formula>O58="Alto"</formula>
    </cfRule>
    <cfRule type="expression" dxfId="7190" priority="367">
      <formula>O58="Medio alto"</formula>
    </cfRule>
    <cfRule type="expression" dxfId="7189" priority="368">
      <formula>O58="Medio"</formula>
    </cfRule>
    <cfRule type="expression" dxfId="7188" priority="369">
      <formula>O58="Basso"</formula>
    </cfRule>
  </conditionalFormatting>
  <conditionalFormatting sqref="I61:K61">
    <cfRule type="cellIs" dxfId="7187" priority="365" operator="equal">
      <formula>"Valore vuoto"</formula>
    </cfRule>
  </conditionalFormatting>
  <conditionalFormatting sqref="I61:K61">
    <cfRule type="containsBlanks" dxfId="7186" priority="364">
      <formula>LEN(TRIM(I61))=0</formula>
    </cfRule>
  </conditionalFormatting>
  <conditionalFormatting sqref="O61">
    <cfRule type="expression" dxfId="7185" priority="360">
      <formula>O61="Alto"</formula>
    </cfRule>
    <cfRule type="expression" dxfId="7184" priority="361">
      <formula>O61="Medio alto"</formula>
    </cfRule>
    <cfRule type="expression" dxfId="7183" priority="362">
      <formula>O61="Medio"</formula>
    </cfRule>
    <cfRule type="expression" dxfId="7182" priority="363">
      <formula>O61="Basso"</formula>
    </cfRule>
  </conditionalFormatting>
  <conditionalFormatting sqref="M61">
    <cfRule type="cellIs" dxfId="7181" priority="359" operator="equal">
      <formula>"Valore vuoto"</formula>
    </cfRule>
  </conditionalFormatting>
  <conditionalFormatting sqref="M61">
    <cfRule type="containsBlanks" dxfId="7180" priority="358">
      <formula>LEN(TRIM(M61))=0</formula>
    </cfRule>
  </conditionalFormatting>
  <conditionalFormatting sqref="G61">
    <cfRule type="cellIs" dxfId="7179" priority="357" operator="notEqual">
      <formula>0</formula>
    </cfRule>
  </conditionalFormatting>
  <conditionalFormatting sqref="H61">
    <cfRule type="cellIs" dxfId="7178" priority="356" operator="notEqual">
      <formula>0</formula>
    </cfRule>
  </conditionalFormatting>
  <conditionalFormatting sqref="N61">
    <cfRule type="cellIs" dxfId="7177" priority="355" operator="notEqual">
      <formula>0</formula>
    </cfRule>
  </conditionalFormatting>
  <conditionalFormatting sqref="V7:Y7">
    <cfRule type="expression" dxfId="7176" priority="349">
      <formula>V7="Alto"</formula>
    </cfRule>
    <cfRule type="expression" dxfId="7175" priority="350">
      <formula>V7="Medio alto"</formula>
    </cfRule>
    <cfRule type="expression" dxfId="7174" priority="351">
      <formula>V7="Medio"</formula>
    </cfRule>
    <cfRule type="expression" dxfId="7173" priority="352">
      <formula>V7="Basso"</formula>
    </cfRule>
  </conditionalFormatting>
  <conditionalFormatting sqref="AH7">
    <cfRule type="expression" dxfId="7172" priority="345">
      <formula>AH7="Alto"</formula>
    </cfRule>
    <cfRule type="expression" dxfId="7171" priority="346">
      <formula>AH7="Medio alto"</formula>
    </cfRule>
    <cfRule type="expression" dxfId="7170" priority="347">
      <formula>AH7="Medio"</formula>
    </cfRule>
    <cfRule type="expression" dxfId="7169" priority="348">
      <formula>AH7="Basso"</formula>
    </cfRule>
  </conditionalFormatting>
  <conditionalFormatting sqref="AJ7">
    <cfRule type="expression" dxfId="7168" priority="341">
      <formula>AJ7="Alto"</formula>
    </cfRule>
    <cfRule type="expression" dxfId="7167" priority="342">
      <formula>AJ7="Medio alto"</formula>
    </cfRule>
    <cfRule type="expression" dxfId="7166" priority="343">
      <formula>AJ7="Medio"</formula>
    </cfRule>
    <cfRule type="expression" dxfId="7165" priority="344">
      <formula>AJ7="Basso"</formula>
    </cfRule>
  </conditionalFormatting>
  <conditionalFormatting sqref="AE7:AG7">
    <cfRule type="expression" dxfId="7164" priority="337">
      <formula>AE7="Alto"</formula>
    </cfRule>
    <cfRule type="expression" dxfId="7163" priority="338">
      <formula>AE7="Medio alto"</formula>
    </cfRule>
    <cfRule type="expression" dxfId="7162" priority="339">
      <formula>AE7="Medio"</formula>
    </cfRule>
    <cfRule type="expression" dxfId="7161" priority="340">
      <formula>AE7="Basso"</formula>
    </cfRule>
  </conditionalFormatting>
  <conditionalFormatting sqref="R7:U7">
    <cfRule type="cellIs" dxfId="7160" priority="336" operator="notEqual">
      <formula>0</formula>
    </cfRule>
  </conditionalFormatting>
  <conditionalFormatting sqref="AB7:AD7">
    <cfRule type="cellIs" dxfId="7159" priority="335" operator="notEqual">
      <formula>0</formula>
    </cfRule>
  </conditionalFormatting>
  <conditionalFormatting sqref="V10:Y10">
    <cfRule type="expression" dxfId="7158" priority="331">
      <formula>V10="Alto"</formula>
    </cfRule>
    <cfRule type="expression" dxfId="7157" priority="332">
      <formula>V10="Medio alto"</formula>
    </cfRule>
    <cfRule type="expression" dxfId="7156" priority="333">
      <formula>V10="Medio"</formula>
    </cfRule>
    <cfRule type="expression" dxfId="7155" priority="334">
      <formula>V10="Basso"</formula>
    </cfRule>
  </conditionalFormatting>
  <conditionalFormatting sqref="AH10">
    <cfRule type="expression" dxfId="7154" priority="327">
      <formula>AH10="Alto"</formula>
    </cfRule>
    <cfRule type="expression" dxfId="7153" priority="328">
      <formula>AH10="Medio alto"</formula>
    </cfRule>
    <cfRule type="expression" dxfId="7152" priority="329">
      <formula>AH10="Medio"</formula>
    </cfRule>
    <cfRule type="expression" dxfId="7151" priority="330">
      <formula>AH10="Basso"</formula>
    </cfRule>
  </conditionalFormatting>
  <conditionalFormatting sqref="AJ10">
    <cfRule type="expression" dxfId="7150" priority="323">
      <formula>AJ10="Alto"</formula>
    </cfRule>
    <cfRule type="expression" dxfId="7149" priority="324">
      <formula>AJ10="Medio alto"</formula>
    </cfRule>
    <cfRule type="expression" dxfId="7148" priority="325">
      <formula>AJ10="Medio"</formula>
    </cfRule>
    <cfRule type="expression" dxfId="7147" priority="326">
      <formula>AJ10="Basso"</formula>
    </cfRule>
  </conditionalFormatting>
  <conditionalFormatting sqref="AE10:AG10">
    <cfRule type="expression" dxfId="7146" priority="319">
      <formula>AE10="Alto"</formula>
    </cfRule>
    <cfRule type="expression" dxfId="7145" priority="320">
      <formula>AE10="Medio alto"</formula>
    </cfRule>
    <cfRule type="expression" dxfId="7144" priority="321">
      <formula>AE10="Medio"</formula>
    </cfRule>
    <cfRule type="expression" dxfId="7143" priority="322">
      <formula>AE10="Basso"</formula>
    </cfRule>
  </conditionalFormatting>
  <conditionalFormatting sqref="R10:U10">
    <cfRule type="cellIs" dxfId="7142" priority="318" operator="notEqual">
      <formula>0</formula>
    </cfRule>
  </conditionalFormatting>
  <conditionalFormatting sqref="AB10:AD10">
    <cfRule type="cellIs" dxfId="7141" priority="317" operator="notEqual">
      <formula>0</formula>
    </cfRule>
  </conditionalFormatting>
  <conditionalFormatting sqref="V13:Y13">
    <cfRule type="expression" dxfId="7140" priority="313">
      <formula>V13="Alto"</formula>
    </cfRule>
    <cfRule type="expression" dxfId="7139" priority="314">
      <formula>V13="Medio alto"</formula>
    </cfRule>
    <cfRule type="expression" dxfId="7138" priority="315">
      <formula>V13="Medio"</formula>
    </cfRule>
    <cfRule type="expression" dxfId="7137" priority="316">
      <formula>V13="Basso"</formula>
    </cfRule>
  </conditionalFormatting>
  <conditionalFormatting sqref="AH13">
    <cfRule type="expression" dxfId="7136" priority="309">
      <formula>AH13="Alto"</formula>
    </cfRule>
    <cfRule type="expression" dxfId="7135" priority="310">
      <formula>AH13="Medio alto"</formula>
    </cfRule>
    <cfRule type="expression" dxfId="7134" priority="311">
      <formula>AH13="Medio"</formula>
    </cfRule>
    <cfRule type="expression" dxfId="7133" priority="312">
      <formula>AH13="Basso"</formula>
    </cfRule>
  </conditionalFormatting>
  <conditionalFormatting sqref="AJ13">
    <cfRule type="expression" dxfId="7132" priority="305">
      <formula>AJ13="Alto"</formula>
    </cfRule>
    <cfRule type="expression" dxfId="7131" priority="306">
      <formula>AJ13="Medio alto"</formula>
    </cfRule>
    <cfRule type="expression" dxfId="7130" priority="307">
      <formula>AJ13="Medio"</formula>
    </cfRule>
    <cfRule type="expression" dxfId="7129" priority="308">
      <formula>AJ13="Basso"</formula>
    </cfRule>
  </conditionalFormatting>
  <conditionalFormatting sqref="AE13:AG13">
    <cfRule type="expression" dxfId="7128" priority="301">
      <formula>AE13="Alto"</formula>
    </cfRule>
    <cfRule type="expression" dxfId="7127" priority="302">
      <formula>AE13="Medio alto"</formula>
    </cfRule>
    <cfRule type="expression" dxfId="7126" priority="303">
      <formula>AE13="Medio"</formula>
    </cfRule>
    <cfRule type="expression" dxfId="7125" priority="304">
      <formula>AE13="Basso"</formula>
    </cfRule>
  </conditionalFormatting>
  <conditionalFormatting sqref="R13:U13">
    <cfRule type="cellIs" dxfId="7124" priority="300" operator="notEqual">
      <formula>0</formula>
    </cfRule>
  </conditionalFormatting>
  <conditionalFormatting sqref="AB13:AD13">
    <cfRule type="cellIs" dxfId="7123" priority="299" operator="notEqual">
      <formula>0</formula>
    </cfRule>
  </conditionalFormatting>
  <conditionalFormatting sqref="V16:Y16">
    <cfRule type="expression" dxfId="7122" priority="295">
      <formula>V16="Alto"</formula>
    </cfRule>
    <cfRule type="expression" dxfId="7121" priority="296">
      <formula>V16="Medio alto"</formula>
    </cfRule>
    <cfRule type="expression" dxfId="7120" priority="297">
      <formula>V16="Medio"</formula>
    </cfRule>
    <cfRule type="expression" dxfId="7119" priority="298">
      <formula>V16="Basso"</formula>
    </cfRule>
  </conditionalFormatting>
  <conditionalFormatting sqref="AH16">
    <cfRule type="expression" dxfId="7118" priority="291">
      <formula>AH16="Alto"</formula>
    </cfRule>
    <cfRule type="expression" dxfId="7117" priority="292">
      <formula>AH16="Medio alto"</formula>
    </cfRule>
    <cfRule type="expression" dxfId="7116" priority="293">
      <formula>AH16="Medio"</formula>
    </cfRule>
    <cfRule type="expression" dxfId="7115" priority="294">
      <formula>AH16="Basso"</formula>
    </cfRule>
  </conditionalFormatting>
  <conditionalFormatting sqref="AJ16">
    <cfRule type="expression" dxfId="7114" priority="287">
      <formula>AJ16="Alto"</formula>
    </cfRule>
    <cfRule type="expression" dxfId="7113" priority="288">
      <formula>AJ16="Medio alto"</formula>
    </cfRule>
    <cfRule type="expression" dxfId="7112" priority="289">
      <formula>AJ16="Medio"</formula>
    </cfRule>
    <cfRule type="expression" dxfId="7111" priority="290">
      <formula>AJ16="Basso"</formula>
    </cfRule>
  </conditionalFormatting>
  <conditionalFormatting sqref="AE16:AG16">
    <cfRule type="expression" dxfId="7110" priority="283">
      <formula>AE16="Alto"</formula>
    </cfRule>
    <cfRule type="expression" dxfId="7109" priority="284">
      <formula>AE16="Medio alto"</formula>
    </cfRule>
    <cfRule type="expression" dxfId="7108" priority="285">
      <formula>AE16="Medio"</formula>
    </cfRule>
    <cfRule type="expression" dxfId="7107" priority="286">
      <formula>AE16="Basso"</formula>
    </cfRule>
  </conditionalFormatting>
  <conditionalFormatting sqref="R16:U16">
    <cfRule type="cellIs" dxfId="7106" priority="282" operator="notEqual">
      <formula>0</formula>
    </cfRule>
  </conditionalFormatting>
  <conditionalFormatting sqref="AB16:AD16">
    <cfRule type="cellIs" dxfId="7105" priority="281" operator="notEqual">
      <formula>0</formula>
    </cfRule>
  </conditionalFormatting>
  <conditionalFormatting sqref="V19:Y19">
    <cfRule type="expression" dxfId="7104" priority="277">
      <formula>V19="Alto"</formula>
    </cfRule>
    <cfRule type="expression" dxfId="7103" priority="278">
      <formula>V19="Medio alto"</formula>
    </cfRule>
    <cfRule type="expression" dxfId="7102" priority="279">
      <formula>V19="Medio"</formula>
    </cfRule>
    <cfRule type="expression" dxfId="7101" priority="280">
      <formula>V19="Basso"</formula>
    </cfRule>
  </conditionalFormatting>
  <conditionalFormatting sqref="AH19">
    <cfRule type="expression" dxfId="7100" priority="273">
      <formula>AH19="Alto"</formula>
    </cfRule>
    <cfRule type="expression" dxfId="7099" priority="274">
      <formula>AH19="Medio alto"</formula>
    </cfRule>
    <cfRule type="expression" dxfId="7098" priority="275">
      <formula>AH19="Medio"</formula>
    </cfRule>
    <cfRule type="expression" dxfId="7097" priority="276">
      <formula>AH19="Basso"</formula>
    </cfRule>
  </conditionalFormatting>
  <conditionalFormatting sqref="AJ19">
    <cfRule type="expression" dxfId="7096" priority="269">
      <formula>AJ19="Alto"</formula>
    </cfRule>
    <cfRule type="expression" dxfId="7095" priority="270">
      <formula>AJ19="Medio alto"</formula>
    </cfRule>
    <cfRule type="expression" dxfId="7094" priority="271">
      <formula>AJ19="Medio"</formula>
    </cfRule>
    <cfRule type="expression" dxfId="7093" priority="272">
      <formula>AJ19="Basso"</formula>
    </cfRule>
  </conditionalFormatting>
  <conditionalFormatting sqref="AE19:AG19">
    <cfRule type="expression" dxfId="7092" priority="265">
      <formula>AE19="Alto"</formula>
    </cfRule>
    <cfRule type="expression" dxfId="7091" priority="266">
      <formula>AE19="Medio alto"</formula>
    </cfRule>
    <cfRule type="expression" dxfId="7090" priority="267">
      <formula>AE19="Medio"</formula>
    </cfRule>
    <cfRule type="expression" dxfId="7089" priority="268">
      <formula>AE19="Basso"</formula>
    </cfRule>
  </conditionalFormatting>
  <conditionalFormatting sqref="R19:U19">
    <cfRule type="cellIs" dxfId="7088" priority="264" operator="notEqual">
      <formula>0</formula>
    </cfRule>
  </conditionalFormatting>
  <conditionalFormatting sqref="AB19:AD19">
    <cfRule type="cellIs" dxfId="7087" priority="263" operator="notEqual">
      <formula>0</formula>
    </cfRule>
  </conditionalFormatting>
  <conditionalFormatting sqref="V22:Y22">
    <cfRule type="expression" dxfId="7086" priority="259">
      <formula>V22="Alto"</formula>
    </cfRule>
    <cfRule type="expression" dxfId="7085" priority="260">
      <formula>V22="Medio alto"</formula>
    </cfRule>
    <cfRule type="expression" dxfId="7084" priority="261">
      <formula>V22="Medio"</formula>
    </cfRule>
    <cfRule type="expression" dxfId="7083" priority="262">
      <formula>V22="Basso"</formula>
    </cfRule>
  </conditionalFormatting>
  <conditionalFormatting sqref="AH22">
    <cfRule type="expression" dxfId="7082" priority="255">
      <formula>AH22="Alto"</formula>
    </cfRule>
    <cfRule type="expression" dxfId="7081" priority="256">
      <formula>AH22="Medio alto"</formula>
    </cfRule>
    <cfRule type="expression" dxfId="7080" priority="257">
      <formula>AH22="Medio"</formula>
    </cfRule>
    <cfRule type="expression" dxfId="7079" priority="258">
      <formula>AH22="Basso"</formula>
    </cfRule>
  </conditionalFormatting>
  <conditionalFormatting sqref="AJ22">
    <cfRule type="expression" dxfId="7078" priority="251">
      <formula>AJ22="Alto"</formula>
    </cfRule>
    <cfRule type="expression" dxfId="7077" priority="252">
      <formula>AJ22="Medio alto"</formula>
    </cfRule>
    <cfRule type="expression" dxfId="7076" priority="253">
      <formula>AJ22="Medio"</formula>
    </cfRule>
    <cfRule type="expression" dxfId="7075" priority="254">
      <formula>AJ22="Basso"</formula>
    </cfRule>
  </conditionalFormatting>
  <conditionalFormatting sqref="AE22:AG22">
    <cfRule type="expression" dxfId="7074" priority="247">
      <formula>AE22="Alto"</formula>
    </cfRule>
    <cfRule type="expression" dxfId="7073" priority="248">
      <formula>AE22="Medio alto"</formula>
    </cfRule>
    <cfRule type="expression" dxfId="7072" priority="249">
      <formula>AE22="Medio"</formula>
    </cfRule>
    <cfRule type="expression" dxfId="7071" priority="250">
      <formula>AE22="Basso"</formula>
    </cfRule>
  </conditionalFormatting>
  <conditionalFormatting sqref="R22:U22">
    <cfRule type="cellIs" dxfId="7070" priority="246" operator="notEqual">
      <formula>0</formula>
    </cfRule>
  </conditionalFormatting>
  <conditionalFormatting sqref="AB22:AD22">
    <cfRule type="cellIs" dxfId="7069" priority="245" operator="notEqual">
      <formula>0</formula>
    </cfRule>
  </conditionalFormatting>
  <conditionalFormatting sqref="V25:Y25">
    <cfRule type="expression" dxfId="7068" priority="241">
      <formula>V25="Alto"</formula>
    </cfRule>
    <cfRule type="expression" dxfId="7067" priority="242">
      <formula>V25="Medio alto"</formula>
    </cfRule>
    <cfRule type="expression" dxfId="7066" priority="243">
      <formula>V25="Medio"</formula>
    </cfRule>
    <cfRule type="expression" dxfId="7065" priority="244">
      <formula>V25="Basso"</formula>
    </cfRule>
  </conditionalFormatting>
  <conditionalFormatting sqref="AH25">
    <cfRule type="expression" dxfId="7064" priority="237">
      <formula>AH25="Alto"</formula>
    </cfRule>
    <cfRule type="expression" dxfId="7063" priority="238">
      <formula>AH25="Medio alto"</formula>
    </cfRule>
    <cfRule type="expression" dxfId="7062" priority="239">
      <formula>AH25="Medio"</formula>
    </cfRule>
    <cfRule type="expression" dxfId="7061" priority="240">
      <formula>AH25="Basso"</formula>
    </cfRule>
  </conditionalFormatting>
  <conditionalFormatting sqref="AJ25">
    <cfRule type="expression" dxfId="7060" priority="233">
      <formula>AJ25="Alto"</formula>
    </cfRule>
    <cfRule type="expression" dxfId="7059" priority="234">
      <formula>AJ25="Medio alto"</formula>
    </cfRule>
    <cfRule type="expression" dxfId="7058" priority="235">
      <formula>AJ25="Medio"</formula>
    </cfRule>
    <cfRule type="expression" dxfId="7057" priority="236">
      <formula>AJ25="Basso"</formula>
    </cfRule>
  </conditionalFormatting>
  <conditionalFormatting sqref="AE25:AG25">
    <cfRule type="expression" dxfId="7056" priority="229">
      <formula>AE25="Alto"</formula>
    </cfRule>
    <cfRule type="expression" dxfId="7055" priority="230">
      <formula>AE25="Medio alto"</formula>
    </cfRule>
    <cfRule type="expression" dxfId="7054" priority="231">
      <formula>AE25="Medio"</formula>
    </cfRule>
    <cfRule type="expression" dxfId="7053" priority="232">
      <formula>AE25="Basso"</formula>
    </cfRule>
  </conditionalFormatting>
  <conditionalFormatting sqref="R25:U25">
    <cfRule type="cellIs" dxfId="7052" priority="228" operator="notEqual">
      <formula>0</formula>
    </cfRule>
  </conditionalFormatting>
  <conditionalFormatting sqref="AB25:AD25">
    <cfRule type="cellIs" dxfId="7051" priority="227" operator="notEqual">
      <formula>0</formula>
    </cfRule>
  </conditionalFormatting>
  <conditionalFormatting sqref="V28:Y28">
    <cfRule type="expression" dxfId="7050" priority="223">
      <formula>V28="Alto"</formula>
    </cfRule>
    <cfRule type="expression" dxfId="7049" priority="224">
      <formula>V28="Medio alto"</formula>
    </cfRule>
    <cfRule type="expression" dxfId="7048" priority="225">
      <formula>V28="Medio"</formula>
    </cfRule>
    <cfRule type="expression" dxfId="7047" priority="226">
      <formula>V28="Basso"</formula>
    </cfRule>
  </conditionalFormatting>
  <conditionalFormatting sqref="AH28">
    <cfRule type="expression" dxfId="7046" priority="219">
      <formula>AH28="Alto"</formula>
    </cfRule>
    <cfRule type="expression" dxfId="7045" priority="220">
      <formula>AH28="Medio alto"</formula>
    </cfRule>
    <cfRule type="expression" dxfId="7044" priority="221">
      <formula>AH28="Medio"</formula>
    </cfRule>
    <cfRule type="expression" dxfId="7043" priority="222">
      <formula>AH28="Basso"</formula>
    </cfRule>
  </conditionalFormatting>
  <conditionalFormatting sqref="AJ28">
    <cfRule type="expression" dxfId="7042" priority="215">
      <formula>AJ28="Alto"</formula>
    </cfRule>
    <cfRule type="expression" dxfId="7041" priority="216">
      <formula>AJ28="Medio alto"</formula>
    </cfRule>
    <cfRule type="expression" dxfId="7040" priority="217">
      <formula>AJ28="Medio"</formula>
    </cfRule>
    <cfRule type="expression" dxfId="7039" priority="218">
      <formula>AJ28="Basso"</formula>
    </cfRule>
  </conditionalFormatting>
  <conditionalFormatting sqref="AE28:AG28">
    <cfRule type="expression" dxfId="7038" priority="211">
      <formula>AE28="Alto"</formula>
    </cfRule>
    <cfRule type="expression" dxfId="7037" priority="212">
      <formula>AE28="Medio alto"</formula>
    </cfRule>
    <cfRule type="expression" dxfId="7036" priority="213">
      <formula>AE28="Medio"</formula>
    </cfRule>
    <cfRule type="expression" dxfId="7035" priority="214">
      <formula>AE28="Basso"</formula>
    </cfRule>
  </conditionalFormatting>
  <conditionalFormatting sqref="R28:U28">
    <cfRule type="cellIs" dxfId="7034" priority="210" operator="notEqual">
      <formula>0</formula>
    </cfRule>
  </conditionalFormatting>
  <conditionalFormatting sqref="AB28:AD28">
    <cfRule type="cellIs" dxfId="7033" priority="209" operator="notEqual">
      <formula>0</formula>
    </cfRule>
  </conditionalFormatting>
  <conditionalFormatting sqref="V31:Y31">
    <cfRule type="expression" dxfId="7032" priority="205">
      <formula>V31="Alto"</formula>
    </cfRule>
    <cfRule type="expression" dxfId="7031" priority="206">
      <formula>V31="Medio alto"</formula>
    </cfRule>
    <cfRule type="expression" dxfId="7030" priority="207">
      <formula>V31="Medio"</formula>
    </cfRule>
    <cfRule type="expression" dxfId="7029" priority="208">
      <formula>V31="Basso"</formula>
    </cfRule>
  </conditionalFormatting>
  <conditionalFormatting sqref="AH31">
    <cfRule type="expression" dxfId="7028" priority="201">
      <formula>AH31="Alto"</formula>
    </cfRule>
    <cfRule type="expression" dxfId="7027" priority="202">
      <formula>AH31="Medio alto"</formula>
    </cfRule>
    <cfRule type="expression" dxfId="7026" priority="203">
      <formula>AH31="Medio"</formula>
    </cfRule>
    <cfRule type="expression" dxfId="7025" priority="204">
      <formula>AH31="Basso"</formula>
    </cfRule>
  </conditionalFormatting>
  <conditionalFormatting sqref="AJ31">
    <cfRule type="expression" dxfId="7024" priority="197">
      <formula>AJ31="Alto"</formula>
    </cfRule>
    <cfRule type="expression" dxfId="7023" priority="198">
      <formula>AJ31="Medio alto"</formula>
    </cfRule>
    <cfRule type="expression" dxfId="7022" priority="199">
      <formula>AJ31="Medio"</formula>
    </cfRule>
    <cfRule type="expression" dxfId="7021" priority="200">
      <formula>AJ31="Basso"</formula>
    </cfRule>
  </conditionalFormatting>
  <conditionalFormatting sqref="AE31:AG31">
    <cfRule type="expression" dxfId="7020" priority="193">
      <formula>AE31="Alto"</formula>
    </cfRule>
    <cfRule type="expression" dxfId="7019" priority="194">
      <formula>AE31="Medio alto"</formula>
    </cfRule>
    <cfRule type="expression" dxfId="7018" priority="195">
      <formula>AE31="Medio"</formula>
    </cfRule>
    <cfRule type="expression" dxfId="7017" priority="196">
      <formula>AE31="Basso"</formula>
    </cfRule>
  </conditionalFormatting>
  <conditionalFormatting sqref="R31:U31">
    <cfRule type="cellIs" dxfId="7016" priority="192" operator="notEqual">
      <formula>0</formula>
    </cfRule>
  </conditionalFormatting>
  <conditionalFormatting sqref="AB31:AD31">
    <cfRule type="cellIs" dxfId="7015" priority="191" operator="notEqual">
      <formula>0</formula>
    </cfRule>
  </conditionalFormatting>
  <conditionalFormatting sqref="V34:Y34">
    <cfRule type="expression" dxfId="7014" priority="187">
      <formula>V34="Alto"</formula>
    </cfRule>
    <cfRule type="expression" dxfId="7013" priority="188">
      <formula>V34="Medio alto"</formula>
    </cfRule>
    <cfRule type="expression" dxfId="7012" priority="189">
      <formula>V34="Medio"</formula>
    </cfRule>
    <cfRule type="expression" dxfId="7011" priority="190">
      <formula>V34="Basso"</formula>
    </cfRule>
  </conditionalFormatting>
  <conditionalFormatting sqref="AH34">
    <cfRule type="expression" dxfId="7010" priority="183">
      <formula>AH34="Alto"</formula>
    </cfRule>
    <cfRule type="expression" dxfId="7009" priority="184">
      <formula>AH34="Medio alto"</formula>
    </cfRule>
    <cfRule type="expression" dxfId="7008" priority="185">
      <formula>AH34="Medio"</formula>
    </cfRule>
    <cfRule type="expression" dxfId="7007" priority="186">
      <formula>AH34="Basso"</formula>
    </cfRule>
  </conditionalFormatting>
  <conditionalFormatting sqref="AJ34">
    <cfRule type="expression" dxfId="7006" priority="179">
      <formula>AJ34="Alto"</formula>
    </cfRule>
    <cfRule type="expression" dxfId="7005" priority="180">
      <formula>AJ34="Medio alto"</formula>
    </cfRule>
    <cfRule type="expression" dxfId="7004" priority="181">
      <formula>AJ34="Medio"</formula>
    </cfRule>
    <cfRule type="expression" dxfId="7003" priority="182">
      <formula>AJ34="Basso"</formula>
    </cfRule>
  </conditionalFormatting>
  <conditionalFormatting sqref="AE34:AG34">
    <cfRule type="expression" dxfId="7002" priority="175">
      <formula>AE34="Alto"</formula>
    </cfRule>
    <cfRule type="expression" dxfId="7001" priority="176">
      <formula>AE34="Medio alto"</formula>
    </cfRule>
    <cfRule type="expression" dxfId="7000" priority="177">
      <formula>AE34="Medio"</formula>
    </cfRule>
    <cfRule type="expression" dxfId="6999" priority="178">
      <formula>AE34="Basso"</formula>
    </cfRule>
  </conditionalFormatting>
  <conditionalFormatting sqref="R34:U34">
    <cfRule type="cellIs" dxfId="6998" priority="174" operator="notEqual">
      <formula>0</formula>
    </cfRule>
  </conditionalFormatting>
  <conditionalFormatting sqref="AB34:AD34">
    <cfRule type="cellIs" dxfId="6997" priority="173" operator="notEqual">
      <formula>0</formula>
    </cfRule>
  </conditionalFormatting>
  <conditionalFormatting sqref="V37:Y37">
    <cfRule type="expression" dxfId="6996" priority="169">
      <formula>V37="Alto"</formula>
    </cfRule>
    <cfRule type="expression" dxfId="6995" priority="170">
      <formula>V37="Medio alto"</formula>
    </cfRule>
    <cfRule type="expression" dxfId="6994" priority="171">
      <formula>V37="Medio"</formula>
    </cfRule>
    <cfRule type="expression" dxfId="6993" priority="172">
      <formula>V37="Basso"</formula>
    </cfRule>
  </conditionalFormatting>
  <conditionalFormatting sqref="AH37">
    <cfRule type="expression" dxfId="6992" priority="165">
      <formula>AH37="Alto"</formula>
    </cfRule>
    <cfRule type="expression" dxfId="6991" priority="166">
      <formula>AH37="Medio alto"</formula>
    </cfRule>
    <cfRule type="expression" dxfId="6990" priority="167">
      <formula>AH37="Medio"</formula>
    </cfRule>
    <cfRule type="expression" dxfId="6989" priority="168">
      <formula>AH37="Basso"</formula>
    </cfRule>
  </conditionalFormatting>
  <conditionalFormatting sqref="AJ37">
    <cfRule type="expression" dxfId="6988" priority="161">
      <formula>AJ37="Alto"</formula>
    </cfRule>
    <cfRule type="expression" dxfId="6987" priority="162">
      <formula>AJ37="Medio alto"</formula>
    </cfRule>
    <cfRule type="expression" dxfId="6986" priority="163">
      <formula>AJ37="Medio"</formula>
    </cfRule>
    <cfRule type="expression" dxfId="6985" priority="164">
      <formula>AJ37="Basso"</formula>
    </cfRule>
  </conditionalFormatting>
  <conditionalFormatting sqref="AE37:AG37">
    <cfRule type="expression" dxfId="6984" priority="157">
      <formula>AE37="Alto"</formula>
    </cfRule>
    <cfRule type="expression" dxfId="6983" priority="158">
      <formula>AE37="Medio alto"</formula>
    </cfRule>
    <cfRule type="expression" dxfId="6982" priority="159">
      <formula>AE37="Medio"</formula>
    </cfRule>
    <cfRule type="expression" dxfId="6981" priority="160">
      <formula>AE37="Basso"</formula>
    </cfRule>
  </conditionalFormatting>
  <conditionalFormatting sqref="R37:U37">
    <cfRule type="cellIs" dxfId="6980" priority="156" operator="notEqual">
      <formula>0</formula>
    </cfRule>
  </conditionalFormatting>
  <conditionalFormatting sqref="AB37:AD37">
    <cfRule type="cellIs" dxfId="6979" priority="155" operator="notEqual">
      <formula>0</formula>
    </cfRule>
  </conditionalFormatting>
  <conditionalFormatting sqref="V40:Y40">
    <cfRule type="expression" dxfId="6978" priority="151">
      <formula>V40="Alto"</formula>
    </cfRule>
    <cfRule type="expression" dxfId="6977" priority="152">
      <formula>V40="Medio alto"</formula>
    </cfRule>
    <cfRule type="expression" dxfId="6976" priority="153">
      <formula>V40="Medio"</formula>
    </cfRule>
    <cfRule type="expression" dxfId="6975" priority="154">
      <formula>V40="Basso"</formula>
    </cfRule>
  </conditionalFormatting>
  <conditionalFormatting sqref="AH40">
    <cfRule type="expression" dxfId="6974" priority="147">
      <formula>AH40="Alto"</formula>
    </cfRule>
    <cfRule type="expression" dxfId="6973" priority="148">
      <formula>AH40="Medio alto"</formula>
    </cfRule>
    <cfRule type="expression" dxfId="6972" priority="149">
      <formula>AH40="Medio"</formula>
    </cfRule>
    <cfRule type="expression" dxfId="6971" priority="150">
      <formula>AH40="Basso"</formula>
    </cfRule>
  </conditionalFormatting>
  <conditionalFormatting sqref="AJ40">
    <cfRule type="expression" dxfId="6970" priority="143">
      <formula>AJ40="Alto"</formula>
    </cfRule>
    <cfRule type="expression" dxfId="6969" priority="144">
      <formula>AJ40="Medio alto"</formula>
    </cfRule>
    <cfRule type="expression" dxfId="6968" priority="145">
      <formula>AJ40="Medio"</formula>
    </cfRule>
    <cfRule type="expression" dxfId="6967" priority="146">
      <formula>AJ40="Basso"</formula>
    </cfRule>
  </conditionalFormatting>
  <conditionalFormatting sqref="AE40:AG40">
    <cfRule type="expression" dxfId="6966" priority="139">
      <formula>AE40="Alto"</formula>
    </cfRule>
    <cfRule type="expression" dxfId="6965" priority="140">
      <formula>AE40="Medio alto"</formula>
    </cfRule>
    <cfRule type="expression" dxfId="6964" priority="141">
      <formula>AE40="Medio"</formula>
    </cfRule>
    <cfRule type="expression" dxfId="6963" priority="142">
      <formula>AE40="Basso"</formula>
    </cfRule>
  </conditionalFormatting>
  <conditionalFormatting sqref="R40:U40">
    <cfRule type="cellIs" dxfId="6962" priority="138" operator="notEqual">
      <formula>0</formula>
    </cfRule>
  </conditionalFormatting>
  <conditionalFormatting sqref="AB40:AD40">
    <cfRule type="cellIs" dxfId="6961" priority="137" operator="notEqual">
      <formula>0</formula>
    </cfRule>
  </conditionalFormatting>
  <conditionalFormatting sqref="V43:Y43">
    <cfRule type="expression" dxfId="6960" priority="133">
      <formula>V43="Alto"</formula>
    </cfRule>
    <cfRule type="expression" dxfId="6959" priority="134">
      <formula>V43="Medio alto"</formula>
    </cfRule>
    <cfRule type="expression" dxfId="6958" priority="135">
      <formula>V43="Medio"</formula>
    </cfRule>
    <cfRule type="expression" dxfId="6957" priority="136">
      <formula>V43="Basso"</formula>
    </cfRule>
  </conditionalFormatting>
  <conditionalFormatting sqref="AH43">
    <cfRule type="expression" dxfId="6956" priority="129">
      <formula>AH43="Alto"</formula>
    </cfRule>
    <cfRule type="expression" dxfId="6955" priority="130">
      <formula>AH43="Medio alto"</formula>
    </cfRule>
    <cfRule type="expression" dxfId="6954" priority="131">
      <formula>AH43="Medio"</formula>
    </cfRule>
    <cfRule type="expression" dxfId="6953" priority="132">
      <formula>AH43="Basso"</formula>
    </cfRule>
  </conditionalFormatting>
  <conditionalFormatting sqref="AJ43">
    <cfRule type="expression" dxfId="6952" priority="125">
      <formula>AJ43="Alto"</formula>
    </cfRule>
    <cfRule type="expression" dxfId="6951" priority="126">
      <formula>AJ43="Medio alto"</formula>
    </cfRule>
    <cfRule type="expression" dxfId="6950" priority="127">
      <formula>AJ43="Medio"</formula>
    </cfRule>
    <cfRule type="expression" dxfId="6949" priority="128">
      <formula>AJ43="Basso"</formula>
    </cfRule>
  </conditionalFormatting>
  <conditionalFormatting sqref="AE43:AG43">
    <cfRule type="expression" dxfId="6948" priority="121">
      <formula>AE43="Alto"</formula>
    </cfRule>
    <cfRule type="expression" dxfId="6947" priority="122">
      <formula>AE43="Medio alto"</formula>
    </cfRule>
    <cfRule type="expression" dxfId="6946" priority="123">
      <formula>AE43="Medio"</formula>
    </cfRule>
    <cfRule type="expression" dxfId="6945" priority="124">
      <formula>AE43="Basso"</formula>
    </cfRule>
  </conditionalFormatting>
  <conditionalFormatting sqref="R43:U43">
    <cfRule type="cellIs" dxfId="6944" priority="120" operator="notEqual">
      <formula>0</formula>
    </cfRule>
  </conditionalFormatting>
  <conditionalFormatting sqref="AB43:AD43">
    <cfRule type="cellIs" dxfId="6943" priority="119" operator="notEqual">
      <formula>0</formula>
    </cfRule>
  </conditionalFormatting>
  <conditionalFormatting sqref="V46:Y46">
    <cfRule type="expression" dxfId="6942" priority="115">
      <formula>V46="Alto"</formula>
    </cfRule>
    <cfRule type="expression" dxfId="6941" priority="116">
      <formula>V46="Medio alto"</formula>
    </cfRule>
    <cfRule type="expression" dxfId="6940" priority="117">
      <formula>V46="Medio"</formula>
    </cfRule>
    <cfRule type="expression" dxfId="6939" priority="118">
      <formula>V46="Basso"</formula>
    </cfRule>
  </conditionalFormatting>
  <conditionalFormatting sqref="AH46">
    <cfRule type="expression" dxfId="6938" priority="111">
      <formula>AH46="Alto"</formula>
    </cfRule>
    <cfRule type="expression" dxfId="6937" priority="112">
      <formula>AH46="Medio alto"</formula>
    </cfRule>
    <cfRule type="expression" dxfId="6936" priority="113">
      <formula>AH46="Medio"</formula>
    </cfRule>
    <cfRule type="expression" dxfId="6935" priority="114">
      <formula>AH46="Basso"</formula>
    </cfRule>
  </conditionalFormatting>
  <conditionalFormatting sqref="AJ46">
    <cfRule type="expression" dxfId="6934" priority="107">
      <formula>AJ46="Alto"</formula>
    </cfRule>
    <cfRule type="expression" dxfId="6933" priority="108">
      <formula>AJ46="Medio alto"</formula>
    </cfRule>
    <cfRule type="expression" dxfId="6932" priority="109">
      <formula>AJ46="Medio"</formula>
    </cfRule>
    <cfRule type="expression" dxfId="6931" priority="110">
      <formula>AJ46="Basso"</formula>
    </cfRule>
  </conditionalFormatting>
  <conditionalFormatting sqref="AE46:AG46">
    <cfRule type="expression" dxfId="6930" priority="103">
      <formula>AE46="Alto"</formula>
    </cfRule>
    <cfRule type="expression" dxfId="6929" priority="104">
      <formula>AE46="Medio alto"</formula>
    </cfRule>
    <cfRule type="expression" dxfId="6928" priority="105">
      <formula>AE46="Medio"</formula>
    </cfRule>
    <cfRule type="expression" dxfId="6927" priority="106">
      <formula>AE46="Basso"</formula>
    </cfRule>
  </conditionalFormatting>
  <conditionalFormatting sqref="R46:U46">
    <cfRule type="cellIs" dxfId="6926" priority="102" operator="notEqual">
      <formula>0</formula>
    </cfRule>
  </conditionalFormatting>
  <conditionalFormatting sqref="AB46:AD46">
    <cfRule type="cellIs" dxfId="6925" priority="101" operator="notEqual">
      <formula>0</formula>
    </cfRule>
  </conditionalFormatting>
  <conditionalFormatting sqref="V49:Y49">
    <cfRule type="expression" dxfId="6924" priority="97">
      <formula>V49="Alto"</formula>
    </cfRule>
    <cfRule type="expression" dxfId="6923" priority="98">
      <formula>V49="Medio alto"</formula>
    </cfRule>
    <cfRule type="expression" dxfId="6922" priority="99">
      <formula>V49="Medio"</formula>
    </cfRule>
    <cfRule type="expression" dxfId="6921" priority="100">
      <formula>V49="Basso"</formula>
    </cfRule>
  </conditionalFormatting>
  <conditionalFormatting sqref="AH49">
    <cfRule type="expression" dxfId="6920" priority="93">
      <formula>AH49="Alto"</formula>
    </cfRule>
    <cfRule type="expression" dxfId="6919" priority="94">
      <formula>AH49="Medio alto"</formula>
    </cfRule>
    <cfRule type="expression" dxfId="6918" priority="95">
      <formula>AH49="Medio"</formula>
    </cfRule>
    <cfRule type="expression" dxfId="6917" priority="96">
      <formula>AH49="Basso"</formula>
    </cfRule>
  </conditionalFormatting>
  <conditionalFormatting sqref="AJ49">
    <cfRule type="expression" dxfId="6916" priority="89">
      <formula>AJ49="Alto"</formula>
    </cfRule>
    <cfRule type="expression" dxfId="6915" priority="90">
      <formula>AJ49="Medio alto"</formula>
    </cfRule>
    <cfRule type="expression" dxfId="6914" priority="91">
      <formula>AJ49="Medio"</formula>
    </cfRule>
    <cfRule type="expression" dxfId="6913" priority="92">
      <formula>AJ49="Basso"</formula>
    </cfRule>
  </conditionalFormatting>
  <conditionalFormatting sqref="AE49:AG49">
    <cfRule type="expression" dxfId="6912" priority="85">
      <formula>AE49="Alto"</formula>
    </cfRule>
    <cfRule type="expression" dxfId="6911" priority="86">
      <formula>AE49="Medio alto"</formula>
    </cfRule>
    <cfRule type="expression" dxfId="6910" priority="87">
      <formula>AE49="Medio"</formula>
    </cfRule>
    <cfRule type="expression" dxfId="6909" priority="88">
      <formula>AE49="Basso"</formula>
    </cfRule>
  </conditionalFormatting>
  <conditionalFormatting sqref="R49:U49">
    <cfRule type="cellIs" dxfId="6908" priority="84" operator="notEqual">
      <formula>0</formula>
    </cfRule>
  </conditionalFormatting>
  <conditionalFormatting sqref="AB49:AD49">
    <cfRule type="cellIs" dxfId="6907" priority="83" operator="notEqual">
      <formula>0</formula>
    </cfRule>
  </conditionalFormatting>
  <conditionalFormatting sqref="V52:Y52">
    <cfRule type="expression" dxfId="6906" priority="79">
      <formula>V52="Alto"</formula>
    </cfRule>
    <cfRule type="expression" dxfId="6905" priority="80">
      <formula>V52="Medio alto"</formula>
    </cfRule>
    <cfRule type="expression" dxfId="6904" priority="81">
      <formula>V52="Medio"</formula>
    </cfRule>
    <cfRule type="expression" dxfId="6903" priority="82">
      <formula>V52="Basso"</formula>
    </cfRule>
  </conditionalFormatting>
  <conditionalFormatting sqref="AH52">
    <cfRule type="expression" dxfId="6902" priority="75">
      <formula>AH52="Alto"</formula>
    </cfRule>
    <cfRule type="expression" dxfId="6901" priority="76">
      <formula>AH52="Medio alto"</formula>
    </cfRule>
    <cfRule type="expression" dxfId="6900" priority="77">
      <formula>AH52="Medio"</formula>
    </cfRule>
    <cfRule type="expression" dxfId="6899" priority="78">
      <formula>AH52="Basso"</formula>
    </cfRule>
  </conditionalFormatting>
  <conditionalFormatting sqref="AJ52">
    <cfRule type="expression" dxfId="6898" priority="71">
      <formula>AJ52="Alto"</formula>
    </cfRule>
    <cfRule type="expression" dxfId="6897" priority="72">
      <formula>AJ52="Medio alto"</formula>
    </cfRule>
    <cfRule type="expression" dxfId="6896" priority="73">
      <formula>AJ52="Medio"</formula>
    </cfRule>
    <cfRule type="expression" dxfId="6895" priority="74">
      <formula>AJ52="Basso"</formula>
    </cfRule>
  </conditionalFormatting>
  <conditionalFormatting sqref="AE52:AG52">
    <cfRule type="expression" dxfId="6894" priority="67">
      <formula>AE52="Alto"</formula>
    </cfRule>
    <cfRule type="expression" dxfId="6893" priority="68">
      <formula>AE52="Medio alto"</formula>
    </cfRule>
    <cfRule type="expression" dxfId="6892" priority="69">
      <formula>AE52="Medio"</formula>
    </cfRule>
    <cfRule type="expression" dxfId="6891" priority="70">
      <formula>AE52="Basso"</formula>
    </cfRule>
  </conditionalFormatting>
  <conditionalFormatting sqref="R52:U52">
    <cfRule type="cellIs" dxfId="6890" priority="66" operator="notEqual">
      <formula>0</formula>
    </cfRule>
  </conditionalFormatting>
  <conditionalFormatting sqref="AB52:AD52">
    <cfRule type="cellIs" dxfId="6889" priority="65" operator="notEqual">
      <formula>0</formula>
    </cfRule>
  </conditionalFormatting>
  <conditionalFormatting sqref="V55:Y55">
    <cfRule type="expression" dxfId="6888" priority="61">
      <formula>V55="Alto"</formula>
    </cfRule>
    <cfRule type="expression" dxfId="6887" priority="62">
      <formula>V55="Medio alto"</formula>
    </cfRule>
    <cfRule type="expression" dxfId="6886" priority="63">
      <formula>V55="Medio"</formula>
    </cfRule>
    <cfRule type="expression" dxfId="6885" priority="64">
      <formula>V55="Basso"</formula>
    </cfRule>
  </conditionalFormatting>
  <conditionalFormatting sqref="AH55">
    <cfRule type="expression" dxfId="6884" priority="57">
      <formula>AH55="Alto"</formula>
    </cfRule>
    <cfRule type="expression" dxfId="6883" priority="58">
      <formula>AH55="Medio alto"</formula>
    </cfRule>
    <cfRule type="expression" dxfId="6882" priority="59">
      <formula>AH55="Medio"</formula>
    </cfRule>
    <cfRule type="expression" dxfId="6881" priority="60">
      <formula>AH55="Basso"</formula>
    </cfRule>
  </conditionalFormatting>
  <conditionalFormatting sqref="AJ55">
    <cfRule type="expression" dxfId="6880" priority="53">
      <formula>AJ55="Alto"</formula>
    </cfRule>
    <cfRule type="expression" dxfId="6879" priority="54">
      <formula>AJ55="Medio alto"</formula>
    </cfRule>
    <cfRule type="expression" dxfId="6878" priority="55">
      <formula>AJ55="Medio"</formula>
    </cfRule>
    <cfRule type="expression" dxfId="6877" priority="56">
      <formula>AJ55="Basso"</formula>
    </cfRule>
  </conditionalFormatting>
  <conditionalFormatting sqref="R55:U55">
    <cfRule type="cellIs" dxfId="6876" priority="48" operator="notEqual">
      <formula>0</formula>
    </cfRule>
  </conditionalFormatting>
  <conditionalFormatting sqref="AB55:AD55">
    <cfRule type="cellIs" dxfId="6875" priority="47" operator="notEqual">
      <formula>0</formula>
    </cfRule>
  </conditionalFormatting>
  <conditionalFormatting sqref="V58:Y58">
    <cfRule type="expression" dxfId="6874" priority="43">
      <formula>V58="Alto"</formula>
    </cfRule>
    <cfRule type="expression" dxfId="6873" priority="44">
      <formula>V58="Medio alto"</formula>
    </cfRule>
    <cfRule type="expression" dxfId="6872" priority="45">
      <formula>V58="Medio"</formula>
    </cfRule>
    <cfRule type="expression" dxfId="6871" priority="46">
      <formula>V58="Basso"</formula>
    </cfRule>
  </conditionalFormatting>
  <conditionalFormatting sqref="AH58">
    <cfRule type="expression" dxfId="6870" priority="39">
      <formula>AH58="Alto"</formula>
    </cfRule>
    <cfRule type="expression" dxfId="6869" priority="40">
      <formula>AH58="Medio alto"</formula>
    </cfRule>
    <cfRule type="expression" dxfId="6868" priority="41">
      <formula>AH58="Medio"</formula>
    </cfRule>
    <cfRule type="expression" dxfId="6867" priority="42">
      <formula>AH58="Basso"</formula>
    </cfRule>
  </conditionalFormatting>
  <conditionalFormatting sqref="AJ58">
    <cfRule type="expression" dxfId="6866" priority="35">
      <formula>AJ58="Alto"</formula>
    </cfRule>
    <cfRule type="expression" dxfId="6865" priority="36">
      <formula>AJ58="Medio alto"</formula>
    </cfRule>
    <cfRule type="expression" dxfId="6864" priority="37">
      <formula>AJ58="Medio"</formula>
    </cfRule>
    <cfRule type="expression" dxfId="6863" priority="38">
      <formula>AJ58="Basso"</formula>
    </cfRule>
  </conditionalFormatting>
  <conditionalFormatting sqref="AE58:AG58">
    <cfRule type="expression" dxfId="6862" priority="31">
      <formula>AE58="Alto"</formula>
    </cfRule>
    <cfRule type="expression" dxfId="6861" priority="32">
      <formula>AE58="Medio alto"</formula>
    </cfRule>
    <cfRule type="expression" dxfId="6860" priority="33">
      <formula>AE58="Medio"</formula>
    </cfRule>
    <cfRule type="expression" dxfId="6859" priority="34">
      <formula>AE58="Basso"</formula>
    </cfRule>
  </conditionalFormatting>
  <conditionalFormatting sqref="R58:U58">
    <cfRule type="cellIs" dxfId="6858" priority="30" operator="notEqual">
      <formula>0</formula>
    </cfRule>
  </conditionalFormatting>
  <conditionalFormatting sqref="AB58:AD58">
    <cfRule type="cellIs" dxfId="6857" priority="29" operator="notEqual">
      <formula>0</formula>
    </cfRule>
  </conditionalFormatting>
  <conditionalFormatting sqref="V61:Y61">
    <cfRule type="expression" dxfId="6856" priority="25">
      <formula>V61="Alto"</formula>
    </cfRule>
    <cfRule type="expression" dxfId="6855" priority="26">
      <formula>V61="Medio alto"</formula>
    </cfRule>
    <cfRule type="expression" dxfId="6854" priority="27">
      <formula>V61="Medio"</formula>
    </cfRule>
    <cfRule type="expression" dxfId="6853" priority="28">
      <formula>V61="Basso"</formula>
    </cfRule>
  </conditionalFormatting>
  <conditionalFormatting sqref="AH61">
    <cfRule type="expression" dxfId="6852" priority="21">
      <formula>AH61="Alto"</formula>
    </cfRule>
    <cfRule type="expression" dxfId="6851" priority="22">
      <formula>AH61="Medio alto"</formula>
    </cfRule>
    <cfRule type="expression" dxfId="6850" priority="23">
      <formula>AH61="Medio"</formula>
    </cfRule>
    <cfRule type="expression" dxfId="6849" priority="24">
      <formula>AH61="Basso"</formula>
    </cfRule>
  </conditionalFormatting>
  <conditionalFormatting sqref="AJ61">
    <cfRule type="expression" dxfId="6848" priority="17">
      <formula>AJ61="Alto"</formula>
    </cfRule>
    <cfRule type="expression" dxfId="6847" priority="18">
      <formula>AJ61="Medio alto"</formula>
    </cfRule>
    <cfRule type="expression" dxfId="6846" priority="19">
      <formula>AJ61="Medio"</formula>
    </cfRule>
    <cfRule type="expression" dxfId="6845" priority="20">
      <formula>AJ61="Basso"</formula>
    </cfRule>
  </conditionalFormatting>
  <conditionalFormatting sqref="AE61:AG61">
    <cfRule type="expression" dxfId="6844" priority="13">
      <formula>AE61="Alto"</formula>
    </cfRule>
    <cfRule type="expression" dxfId="6843" priority="14">
      <formula>AE61="Medio alto"</formula>
    </cfRule>
    <cfRule type="expression" dxfId="6842" priority="15">
      <formula>AE61="Medio"</formula>
    </cfRule>
    <cfRule type="expression" dxfId="6841" priority="16">
      <formula>AE61="Basso"</formula>
    </cfRule>
  </conditionalFormatting>
  <conditionalFormatting sqref="R61:U61">
    <cfRule type="cellIs" dxfId="6840" priority="12" operator="notEqual">
      <formula>0</formula>
    </cfRule>
  </conditionalFormatting>
  <conditionalFormatting sqref="AB61:AD61">
    <cfRule type="cellIs" dxfId="6839" priority="11" operator="notEqual">
      <formula>0</formula>
    </cfRule>
  </conditionalFormatting>
  <conditionalFormatting sqref="I58:K58">
    <cfRule type="cellIs" dxfId="6838" priority="10" operator="equal">
      <formula>"Valore vuoto"</formula>
    </cfRule>
  </conditionalFormatting>
  <conditionalFormatting sqref="I58:K58">
    <cfRule type="containsBlanks" dxfId="6837" priority="9">
      <formula>LEN(TRIM(I58))=0</formula>
    </cfRule>
  </conditionalFormatting>
  <conditionalFormatting sqref="M58">
    <cfRule type="cellIs" dxfId="6836" priority="8" operator="equal">
      <formula>"Valore vuoto"</formula>
    </cfRule>
  </conditionalFormatting>
  <conditionalFormatting sqref="M58">
    <cfRule type="containsBlanks" dxfId="6835" priority="7">
      <formula>LEN(TRIM(M58))=0</formula>
    </cfRule>
  </conditionalFormatting>
  <conditionalFormatting sqref="G58">
    <cfRule type="cellIs" dxfId="6834" priority="6" operator="notEqual">
      <formula>0</formula>
    </cfRule>
  </conditionalFormatting>
  <conditionalFormatting sqref="H58">
    <cfRule type="cellIs" dxfId="6833" priority="5" operator="notEqual">
      <formula>0</formula>
    </cfRule>
  </conditionalFormatting>
  <conditionalFormatting sqref="N58">
    <cfRule type="cellIs" dxfId="6832" priority="4" operator="notEqual">
      <formula>0</formula>
    </cfRule>
  </conditionalFormatting>
  <dataValidations count="2">
    <dataValidation type="list" allowBlank="1" showInputMessage="1" showErrorMessage="1" sqref="R34:U34 H61 H4 H58 H34 R7:U7 H13 R10:U10 H7 R13:U13 H10 H49 R37:U37 R61:U61 H43 H52 R40:U40 H55 H37 R16:U16 H16 R19:U19 H19 R22:U22 H28 R25:U25 H22 R28:U28 H25 R31:U31 H31 R43:U43 H40 R46:U46 H46 R49:U49 R52:U52 R55:U55 R58:U58 R4:U4" xr:uid="{FA333AA5-F41B-4235-B680-6BF7368F3C52}">
      <formula1>"Basso, Medio-Basso, Medio, Medio-Alto, Alto"</formula1>
    </dataValidation>
    <dataValidation type="list" allowBlank="1" showInputMessage="1" showErrorMessage="1" sqref="N61 G58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AB4:AD4" xr:uid="{97D38209-1FB1-46D2-A863-D877C90D5FCF}">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20" id="{344D3B38-9E37-44EC-9466-3167DC7216C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21" id="{5C14DAC7-C264-4492-9BDA-DC85CC054B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7" id="{41A06A16-FED5-4652-8D5E-6FD7CB090D6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12" id="{542DEB50-E69F-4604-B39A-996C8BAC5DF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11" id="{6C2DB1B1-E58B-4220-BAD0-7CC26E6A99C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22" id="{954A276E-5C72-4043-9331-DD630117368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92" id="{9BF48DD3-72B1-48B7-B632-3B24E0FA352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91" id="{86AF6EE9-8AB5-4D2E-A53C-BF39A8DCD49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90" id="{19E48908-D2CC-449B-8E17-4C59AD6CDE9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9" id="{BCA25FB9-DE6D-4836-B933-B0835D3ED35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8" id="{B811A72C-1D56-464D-A2A7-CC716FE438A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7" id="{CB796433-DCF3-45E8-86AA-46B805C3339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6" id="{3A2D64D7-3354-4C59-94EC-8779B09395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5" id="{38D4C684-551C-49DA-8E59-B3F331FB520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4" id="{15B632DA-36A2-4D62-BF0B-33BE6075F83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3" id="{90E6E8E7-C343-4C82-9111-BC8D5401172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82" id="{0A977F02-C503-420F-B3A2-D763C75121E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81" id="{AC62B127-5AF5-479E-A488-2C9B7CAFAD1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80" id="{E2D367A3-4949-4952-AF57-3ADEC3D22F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9" id="{C517CF59-F09A-4228-9681-32F5C1B3F70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8" id="{9517EB13-3F4C-43FC-ACAA-2F10FB40B19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7" id="{2CF56A4F-0BD8-409F-BFC3-AF03EF73D8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6" id="{254052F5-470D-41C6-B0A9-B1315852B25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5" id="{D50DC71F-862D-4BF4-B303-33035AE92F6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4" id="{C7D4748E-8819-4E39-B34F-B8AD86C370A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3" id="{16A91254-76ED-48AE-9B05-6BAEEBBB3A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72" id="{8693CB73-A3D9-49B0-9028-59FF96CDCCC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71" id="{C986C8B4-22BD-4B4E-A132-F35707CA3B9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70" id="{8942AE4D-634E-445D-BDAA-759EBA5BF49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9" id="{0FF388E7-3C01-4700-8243-002D71988B5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4" id="{02A27964-57C5-4365-A3A8-EAAF9B1917F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9" id="{02ACE188-0E0C-4587-AA3E-84CC0015BB8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4" id="{2E485007-4CD7-415F-ADF3-1C7A85FBD77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9" id="{354D8DE3-EFA7-46FF-B0B0-9F36FCCCFC8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3" id="{B50B700D-F715-4EA9-893F-8F2F9917EE3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4" id="{AC60905B-E79E-439A-A2DA-61213057378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40" id="{A7D5E562-DCD5-4747-AB89-45B41BB5787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9" id="{A4678AFB-88EC-4F39-8036-E1D41782515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8" id="{57C72C9E-2D00-45EA-B0BD-68F1EB39897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5" id="{9858B7ED-6853-4843-81CA-0FBD0455AB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30" id="{A7F467D3-6800-4C23-B4E2-88C42010926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5" id="{AE46405D-4158-4F1D-B82B-B3432A984E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20" id="{8FBBDA05-B74D-446E-BDE2-4578DE2D5C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4" id="{3B4C417E-8136-45AA-A5C2-229316733E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5" id="{FDD130D9-ED93-47A1-BDC8-DC5CB1BB85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11" id="{ABE1AD17-6D97-4F8B-A74F-1A472B89EEA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10" id="{224CE28D-836A-4BC5-89E8-E3F06D2EA9D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9" id="{99E627FA-2FA0-483A-818D-ED7742A1777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6" id="{F24203BC-3175-4725-835E-6B45B5D7080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601" id="{0558C647-0E7E-4060-BAC6-911663FD874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6" id="{7766C6B5-9D70-4019-A2ED-F3B920E646F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91" id="{71977449-2AF8-4471-BEEF-598E3353921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5" id="{DA07CC00-68E9-4A9D-8ED1-7E48C8EB157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6" id="{495FC7FF-4C80-40FB-87F1-FA4B5724A31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82" id="{CB5B4914-2827-4731-9AD6-6E30CAFB8DD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81" id="{2680DA70-F858-4C04-9380-C5BF353E85D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80" id="{31FC2990-A3A6-4D9B-95ED-0815BF7EDCA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7" id="{CC883295-FC2D-4880-9A6E-CE6C659A479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72" id="{7DD8F4C2-031A-4FB3-BC88-795B86352E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7" id="{CD46D575-BD30-4469-BD30-D68E0F25EE2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62" id="{85A1B1B1-97AF-444A-B289-52A1A45E6F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7F36F-FA2B-4DE8-AABF-FCE57F92AEA5}">
  <sheetPr codeName="Foglio14">
    <tabColor rgb="FF00B050"/>
    <pageSetUpPr fitToPage="1"/>
  </sheetPr>
  <dimension ref="A1:K522"/>
  <sheetViews>
    <sheetView zoomScaleNormal="100" workbookViewId="0">
      <pane ySplit="2" topLeftCell="A3" activePane="bottomLeft" state="frozen"/>
      <selection activeCell="A178" sqref="A178"/>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42578125" style="17" customWidth="1" outlineLevel="1"/>
    <col min="4" max="4" width="22.285156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697</v>
      </c>
      <c r="B1" s="126"/>
      <c r="C1" s="126"/>
      <c r="D1" s="126"/>
      <c r="E1" s="394" t="str">
        <f>Procedimenti!A5</f>
        <v>b) procedure di scelta del contraente per l'affidamento di lavori, forniture e servizi secondo le disposizioni di cui al codice dei contratti pubblici (AREA B del PTPCT)</v>
      </c>
      <c r="F1" s="394"/>
      <c r="G1" s="394"/>
      <c r="H1" s="394"/>
      <c r="I1" s="394"/>
      <c r="J1" s="394"/>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627</v>
      </c>
      <c r="J3" s="124" t="s">
        <v>628</v>
      </c>
      <c r="K3" s="125"/>
    </row>
    <row r="4" spans="1:11" ht="55.5" customHeight="1" thickBot="1" x14ac:dyDescent="0.25">
      <c r="A4" s="129">
        <v>1</v>
      </c>
      <c r="B4" s="408" t="s">
        <v>636</v>
      </c>
      <c r="C4" s="409"/>
      <c r="D4" s="410"/>
      <c r="E4" s="177" t="str">
        <f>Procedimenti!A39</f>
        <v>b.1 Programmazione (contratti pubblici)</v>
      </c>
      <c r="F4" s="119" t="s">
        <v>3</v>
      </c>
      <c r="G4" s="392" t="s">
        <v>0</v>
      </c>
      <c r="H4" s="393"/>
      <c r="I4" s="120" t="str">
        <f>IF('Val B'!L4="--",'Val B'!AA4,'Val B'!L4)</f>
        <v>--</v>
      </c>
      <c r="J4" s="121" t="str">
        <f>IF('Val B'!P4="--",'Val B'!AK4,'Val B'!P4)</f>
        <v>--</v>
      </c>
      <c r="K4" s="125"/>
    </row>
    <row r="5" spans="1:11" ht="57.75" customHeight="1" outlineLevel="1" thickTop="1" x14ac:dyDescent="0.2">
      <c r="A5" s="129"/>
      <c r="B5" s="406" t="s">
        <v>629</v>
      </c>
      <c r="C5" s="407"/>
      <c r="D5" s="407"/>
      <c r="E5" s="164" t="s">
        <v>0</v>
      </c>
      <c r="F5" s="117" t="s">
        <v>630</v>
      </c>
      <c r="G5" s="389" t="s">
        <v>0</v>
      </c>
      <c r="H5" s="390"/>
      <c r="I5" s="390"/>
      <c r="J5" s="391"/>
      <c r="K5" s="125"/>
    </row>
    <row r="6" spans="1:11" ht="12" customHeight="1" outlineLevel="1" x14ac:dyDescent="0.2">
      <c r="A6" s="129"/>
      <c r="B6" s="122"/>
      <c r="C6" s="32"/>
      <c r="D6" s="32"/>
      <c r="E6" s="32"/>
      <c r="F6" s="32"/>
      <c r="G6" s="33"/>
      <c r="H6" s="34"/>
      <c r="I6" s="34"/>
      <c r="J6" s="123"/>
      <c r="K6" s="125"/>
    </row>
    <row r="7" spans="1:11" ht="67.5" outlineLevel="1" x14ac:dyDescent="0.2">
      <c r="A7" s="130"/>
      <c r="B7" s="19" t="s">
        <v>660</v>
      </c>
      <c r="C7" s="359" t="s">
        <v>1218</v>
      </c>
      <c r="D7" s="362" t="s">
        <v>1216</v>
      </c>
      <c r="E7" s="19" t="s">
        <v>70</v>
      </c>
      <c r="F7" s="19" t="s">
        <v>631</v>
      </c>
      <c r="G7" s="19" t="s">
        <v>66</v>
      </c>
      <c r="H7" s="19" t="s">
        <v>632</v>
      </c>
      <c r="I7" s="19" t="s">
        <v>633</v>
      </c>
      <c r="J7" s="19" t="s">
        <v>634</v>
      </c>
      <c r="K7" s="161"/>
    </row>
    <row r="8" spans="1:11" outlineLevel="1" x14ac:dyDescent="0.2">
      <c r="A8" s="130"/>
      <c r="B8" s="20" t="s">
        <v>8</v>
      </c>
      <c r="C8" s="361" t="s">
        <v>1215</v>
      </c>
      <c r="D8" s="360" t="s">
        <v>0</v>
      </c>
      <c r="E8" s="40" t="s">
        <v>8</v>
      </c>
      <c r="F8" s="21" t="s">
        <v>8</v>
      </c>
      <c r="G8" s="20"/>
      <c r="H8" s="44"/>
      <c r="I8" s="20"/>
      <c r="J8" s="20"/>
      <c r="K8" s="161"/>
    </row>
    <row r="9" spans="1:11" outlineLevel="1" x14ac:dyDescent="0.2">
      <c r="A9" s="130"/>
      <c r="B9" s="20" t="s">
        <v>8</v>
      </c>
      <c r="C9" s="361" t="s">
        <v>1215</v>
      </c>
      <c r="D9" s="360" t="s">
        <v>0</v>
      </c>
      <c r="E9" s="40" t="s">
        <v>8</v>
      </c>
      <c r="F9" s="21" t="s">
        <v>8</v>
      </c>
      <c r="G9" s="20"/>
      <c r="H9" s="44"/>
      <c r="I9" s="20"/>
      <c r="J9" s="20"/>
      <c r="K9" s="161"/>
    </row>
    <row r="10" spans="1:11" outlineLevel="1" x14ac:dyDescent="0.2">
      <c r="A10" s="130"/>
      <c r="B10" s="20" t="s">
        <v>8</v>
      </c>
      <c r="C10" s="361" t="s">
        <v>1215</v>
      </c>
      <c r="D10" s="360" t="s">
        <v>0</v>
      </c>
      <c r="E10" s="40" t="s">
        <v>8</v>
      </c>
      <c r="F10" s="21" t="s">
        <v>8</v>
      </c>
      <c r="G10" s="20"/>
      <c r="H10" s="44"/>
      <c r="I10" s="20"/>
      <c r="J10" s="20"/>
      <c r="K10" s="161"/>
    </row>
    <row r="11" spans="1:11" outlineLevel="1" x14ac:dyDescent="0.2">
      <c r="A11" s="130"/>
      <c r="B11" s="20" t="s">
        <v>8</v>
      </c>
      <c r="C11" s="361" t="s">
        <v>1215</v>
      </c>
      <c r="D11" s="360" t="s">
        <v>0</v>
      </c>
      <c r="E11" s="40" t="s">
        <v>8</v>
      </c>
      <c r="F11" s="21" t="s">
        <v>8</v>
      </c>
      <c r="G11" s="20"/>
      <c r="H11" s="44"/>
      <c r="I11" s="20"/>
      <c r="J11" s="20"/>
      <c r="K11" s="161"/>
    </row>
    <row r="12" spans="1:11" outlineLevel="1" x14ac:dyDescent="0.2">
      <c r="A12" s="130"/>
      <c r="B12" s="20" t="s">
        <v>8</v>
      </c>
      <c r="C12" s="361" t="s">
        <v>1215</v>
      </c>
      <c r="D12" s="360" t="s">
        <v>0</v>
      </c>
      <c r="E12" s="40" t="s">
        <v>8</v>
      </c>
      <c r="F12" s="21" t="s">
        <v>8</v>
      </c>
      <c r="G12" s="20"/>
      <c r="H12" s="44"/>
      <c r="I12" s="20"/>
      <c r="J12" s="20"/>
      <c r="K12" s="161"/>
    </row>
    <row r="13" spans="1:11" outlineLevel="1" x14ac:dyDescent="0.2">
      <c r="A13" s="130"/>
      <c r="B13" s="20" t="s">
        <v>8</v>
      </c>
      <c r="C13" s="361" t="s">
        <v>1215</v>
      </c>
      <c r="D13" s="360" t="s">
        <v>0</v>
      </c>
      <c r="E13" s="40" t="s">
        <v>8</v>
      </c>
      <c r="F13" s="21" t="s">
        <v>8</v>
      </c>
      <c r="G13" s="20"/>
      <c r="H13" s="44"/>
      <c r="I13" s="20"/>
      <c r="J13" s="20"/>
      <c r="K13" s="161"/>
    </row>
    <row r="14" spans="1:11" outlineLevel="1" x14ac:dyDescent="0.2">
      <c r="A14" s="130"/>
      <c r="B14" s="20" t="s">
        <v>8</v>
      </c>
      <c r="C14" s="361" t="s">
        <v>1215</v>
      </c>
      <c r="D14" s="360" t="s">
        <v>0</v>
      </c>
      <c r="E14" s="40" t="s">
        <v>8</v>
      </c>
      <c r="F14" s="21" t="s">
        <v>8</v>
      </c>
      <c r="G14" s="20"/>
      <c r="H14" s="44"/>
      <c r="I14" s="20"/>
      <c r="J14" s="20"/>
      <c r="K14" s="161"/>
    </row>
    <row r="15" spans="1:11" outlineLevel="1" x14ac:dyDescent="0.2">
      <c r="A15" s="130"/>
      <c r="B15" s="20" t="s">
        <v>8</v>
      </c>
      <c r="C15" s="361" t="s">
        <v>1215</v>
      </c>
      <c r="D15" s="360" t="s">
        <v>0</v>
      </c>
      <c r="E15" s="40" t="s">
        <v>8</v>
      </c>
      <c r="F15" s="21" t="s">
        <v>8</v>
      </c>
      <c r="G15" s="20"/>
      <c r="H15" s="44"/>
      <c r="I15" s="20"/>
      <c r="J15" s="20"/>
      <c r="K15" s="161"/>
    </row>
    <row r="16" spans="1:11" outlineLevel="1" x14ac:dyDescent="0.2">
      <c r="A16" s="130"/>
      <c r="B16" s="20" t="s">
        <v>8</v>
      </c>
      <c r="C16" s="361" t="s">
        <v>1215</v>
      </c>
      <c r="D16" s="360" t="s">
        <v>0</v>
      </c>
      <c r="E16" s="40" t="s">
        <v>8</v>
      </c>
      <c r="F16" s="21" t="s">
        <v>8</v>
      </c>
      <c r="G16" s="20"/>
      <c r="H16" s="44"/>
      <c r="I16" s="20"/>
      <c r="J16" s="20"/>
      <c r="K16" s="161"/>
    </row>
    <row r="17" spans="1:11" outlineLevel="1" x14ac:dyDescent="0.2">
      <c r="A17" s="130"/>
      <c r="B17" s="20" t="s">
        <v>8</v>
      </c>
      <c r="C17" s="361" t="s">
        <v>1215</v>
      </c>
      <c r="D17" s="360" t="s">
        <v>0</v>
      </c>
      <c r="E17" s="40" t="s">
        <v>8</v>
      </c>
      <c r="F17" s="21" t="s">
        <v>8</v>
      </c>
      <c r="G17" s="20"/>
      <c r="H17" s="44"/>
      <c r="I17" s="20"/>
      <c r="J17" s="20"/>
      <c r="K17" s="161"/>
    </row>
    <row r="18" spans="1:11" outlineLevel="1" x14ac:dyDescent="0.2">
      <c r="A18" s="130"/>
      <c r="B18" s="20" t="s">
        <v>8</v>
      </c>
      <c r="C18" s="361" t="s">
        <v>1215</v>
      </c>
      <c r="D18" s="360" t="s">
        <v>0</v>
      </c>
      <c r="E18" s="40" t="s">
        <v>8</v>
      </c>
      <c r="F18" s="21" t="s">
        <v>8</v>
      </c>
      <c r="G18" s="20"/>
      <c r="H18" s="44"/>
      <c r="I18" s="20"/>
      <c r="J18" s="20"/>
      <c r="K18" s="161"/>
    </row>
    <row r="19" spans="1:11" outlineLevel="1" x14ac:dyDescent="0.2">
      <c r="A19" s="130"/>
      <c r="B19" s="20" t="s">
        <v>8</v>
      </c>
      <c r="C19" s="361" t="s">
        <v>1215</v>
      </c>
      <c r="D19" s="360" t="s">
        <v>0</v>
      </c>
      <c r="E19" s="40" t="s">
        <v>8</v>
      </c>
      <c r="F19" s="21" t="s">
        <v>8</v>
      </c>
      <c r="G19" s="20"/>
      <c r="H19" s="44"/>
      <c r="I19" s="20"/>
      <c r="J19" s="20"/>
      <c r="K19" s="161"/>
    </row>
    <row r="20" spans="1:11" outlineLevel="1" x14ac:dyDescent="0.2">
      <c r="A20" s="130"/>
      <c r="B20" s="20" t="s">
        <v>8</v>
      </c>
      <c r="C20" s="361" t="s">
        <v>1215</v>
      </c>
      <c r="D20" s="360" t="s">
        <v>0</v>
      </c>
      <c r="E20" s="40" t="s">
        <v>8</v>
      </c>
      <c r="F20" s="21" t="s">
        <v>8</v>
      </c>
      <c r="G20" s="20"/>
      <c r="H20" s="44"/>
      <c r="I20" s="20"/>
      <c r="J20" s="20"/>
      <c r="K20" s="161"/>
    </row>
    <row r="21" spans="1:11" outlineLevel="1" x14ac:dyDescent="0.2">
      <c r="A21" s="130"/>
      <c r="B21" s="20" t="s">
        <v>8</v>
      </c>
      <c r="C21" s="361" t="s">
        <v>1215</v>
      </c>
      <c r="D21" s="360" t="s">
        <v>0</v>
      </c>
      <c r="E21" s="40" t="s">
        <v>8</v>
      </c>
      <c r="F21" s="21" t="s">
        <v>8</v>
      </c>
      <c r="G21" s="20"/>
      <c r="H21" s="44"/>
      <c r="I21" s="20"/>
      <c r="J21" s="20"/>
      <c r="K21" s="161"/>
    </row>
    <row r="22" spans="1:11" outlineLevel="1" x14ac:dyDescent="0.2">
      <c r="A22" s="130"/>
      <c r="B22" s="20" t="s">
        <v>8</v>
      </c>
      <c r="C22" s="361" t="s">
        <v>1215</v>
      </c>
      <c r="D22" s="360" t="s">
        <v>0</v>
      </c>
      <c r="E22" s="40" t="s">
        <v>8</v>
      </c>
      <c r="F22" s="21" t="s">
        <v>8</v>
      </c>
      <c r="G22" s="20"/>
      <c r="H22" s="44"/>
      <c r="I22" s="20"/>
      <c r="J22" s="20"/>
      <c r="K22" s="161"/>
    </row>
    <row r="23" spans="1:11" outlineLevel="1" x14ac:dyDescent="0.2">
      <c r="A23" s="130"/>
      <c r="B23" s="20" t="s">
        <v>8</v>
      </c>
      <c r="C23" s="361" t="s">
        <v>1215</v>
      </c>
      <c r="D23" s="360" t="s">
        <v>0</v>
      </c>
      <c r="E23" s="40" t="s">
        <v>8</v>
      </c>
      <c r="F23" s="21" t="s">
        <v>8</v>
      </c>
      <c r="G23" s="20"/>
      <c r="H23" s="44"/>
      <c r="I23" s="20"/>
      <c r="J23" s="20"/>
      <c r="K23" s="161"/>
    </row>
    <row r="24" spans="1:11" outlineLevel="1" x14ac:dyDescent="0.2">
      <c r="A24" s="130"/>
      <c r="B24" s="20" t="s">
        <v>8</v>
      </c>
      <c r="C24" s="361" t="s">
        <v>1215</v>
      </c>
      <c r="D24" s="360" t="s">
        <v>0</v>
      </c>
      <c r="E24" s="40" t="s">
        <v>8</v>
      </c>
      <c r="F24" s="21" t="s">
        <v>8</v>
      </c>
      <c r="G24" s="20"/>
      <c r="H24" s="44"/>
      <c r="I24" s="20"/>
      <c r="J24" s="20"/>
      <c r="K24" s="161"/>
    </row>
    <row r="25" spans="1:11" outlineLevel="1" x14ac:dyDescent="0.2">
      <c r="A25" s="130"/>
      <c r="B25" s="20" t="s">
        <v>8</v>
      </c>
      <c r="C25" s="361" t="s">
        <v>1215</v>
      </c>
      <c r="D25" s="360" t="s">
        <v>0</v>
      </c>
      <c r="E25" s="40" t="s">
        <v>8</v>
      </c>
      <c r="F25" s="21" t="s">
        <v>8</v>
      </c>
      <c r="G25" s="20"/>
      <c r="H25" s="44"/>
      <c r="I25" s="20"/>
      <c r="J25" s="20"/>
      <c r="K25" s="161"/>
    </row>
    <row r="26" spans="1:11" outlineLevel="1" x14ac:dyDescent="0.2">
      <c r="A26" s="130"/>
      <c r="B26" s="20" t="s">
        <v>8</v>
      </c>
      <c r="C26" s="361" t="s">
        <v>1215</v>
      </c>
      <c r="D26" s="360" t="s">
        <v>0</v>
      </c>
      <c r="E26" s="40" t="s">
        <v>8</v>
      </c>
      <c r="F26" s="21" t="s">
        <v>8</v>
      </c>
      <c r="G26" s="20"/>
      <c r="H26" s="44"/>
      <c r="I26" s="20"/>
      <c r="J26" s="20"/>
      <c r="K26" s="161"/>
    </row>
    <row r="27" spans="1:11" outlineLevel="1" x14ac:dyDescent="0.2">
      <c r="A27" s="130"/>
      <c r="B27" s="20" t="s">
        <v>8</v>
      </c>
      <c r="C27" s="361" t="s">
        <v>1215</v>
      </c>
      <c r="D27" s="360" t="s">
        <v>0</v>
      </c>
      <c r="E27" s="40" t="s">
        <v>8</v>
      </c>
      <c r="F27" s="21" t="s">
        <v>8</v>
      </c>
      <c r="G27" s="20"/>
      <c r="H27" s="44"/>
      <c r="I27" s="20"/>
      <c r="J27" s="20"/>
      <c r="K27" s="161"/>
    </row>
    <row r="28" spans="1:11" ht="56.25" customHeight="1"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627</v>
      </c>
      <c r="J29" s="124" t="s">
        <v>628</v>
      </c>
      <c r="K29" s="125"/>
    </row>
    <row r="30" spans="1:11" ht="55.5" customHeight="1" thickBot="1" x14ac:dyDescent="0.25">
      <c r="A30" s="129">
        <v>2</v>
      </c>
      <c r="B30" s="408" t="s">
        <v>636</v>
      </c>
      <c r="C30" s="409"/>
      <c r="D30" s="410"/>
      <c r="E30" s="177" t="str">
        <f>Procedimenti!A40</f>
        <v>b.2 Progettazione della gara (contratti pubblici)</v>
      </c>
      <c r="F30" s="119" t="s">
        <v>3</v>
      </c>
      <c r="G30" s="392" t="s">
        <v>0</v>
      </c>
      <c r="H30" s="393"/>
      <c r="I30" s="120" t="str">
        <f>IF('Val B'!L7="--",'Val B'!AA7,'Val B'!L7)</f>
        <v>--</v>
      </c>
      <c r="J30" s="121" t="str">
        <f>IF('Val B'!P7="--",'Val B'!AK7,'Val B'!P7)</f>
        <v>--</v>
      </c>
      <c r="K30" s="125"/>
    </row>
    <row r="31" spans="1:11" ht="57.75" customHeight="1" outlineLevel="1" thickTop="1" x14ac:dyDescent="0.2">
      <c r="A31" s="129"/>
      <c r="B31" s="406" t="s">
        <v>629</v>
      </c>
      <c r="C31" s="407"/>
      <c r="D31" s="407"/>
      <c r="E31" s="164"/>
      <c r="F31" s="117" t="s">
        <v>630</v>
      </c>
      <c r="G31" s="389" t="s">
        <v>0</v>
      </c>
      <c r="H31" s="390"/>
      <c r="I31" s="390"/>
      <c r="J31" s="391"/>
      <c r="K31" s="125"/>
    </row>
    <row r="32" spans="1:11" ht="12" customHeight="1" outlineLevel="1" x14ac:dyDescent="0.2">
      <c r="A32" s="129"/>
      <c r="B32" s="122"/>
      <c r="C32" s="32"/>
      <c r="D32" s="32"/>
      <c r="E32" s="32"/>
      <c r="F32" s="32"/>
      <c r="G32" s="33"/>
      <c r="H32" s="34"/>
      <c r="I32" s="34"/>
      <c r="J32" s="123"/>
      <c r="K32" s="125"/>
    </row>
    <row r="33" spans="1:11" ht="67.5" outlineLevel="1" x14ac:dyDescent="0.2">
      <c r="A33" s="130"/>
      <c r="B33" s="19" t="s">
        <v>660</v>
      </c>
      <c r="C33" s="359" t="s">
        <v>1218</v>
      </c>
      <c r="D33" s="362" t="s">
        <v>1216</v>
      </c>
      <c r="E33" s="19" t="s">
        <v>70</v>
      </c>
      <c r="F33" s="19" t="s">
        <v>631</v>
      </c>
      <c r="G33" s="19" t="s">
        <v>66</v>
      </c>
      <c r="H33" s="19" t="s">
        <v>632</v>
      </c>
      <c r="I33" s="19" t="s">
        <v>633</v>
      </c>
      <c r="J33" s="19" t="s">
        <v>634</v>
      </c>
      <c r="K33" s="161"/>
    </row>
    <row r="34" spans="1:11" outlineLevel="1" x14ac:dyDescent="0.2">
      <c r="A34" s="130"/>
      <c r="B34" s="20" t="s">
        <v>8</v>
      </c>
      <c r="C34" s="361" t="s">
        <v>1215</v>
      </c>
      <c r="D34" s="360" t="s">
        <v>0</v>
      </c>
      <c r="E34" s="40" t="s">
        <v>8</v>
      </c>
      <c r="F34" s="21" t="s">
        <v>8</v>
      </c>
      <c r="G34" s="20"/>
      <c r="H34" s="44"/>
      <c r="I34" s="20"/>
      <c r="J34" s="20"/>
      <c r="K34" s="161"/>
    </row>
    <row r="35" spans="1:11" outlineLevel="1" x14ac:dyDescent="0.2">
      <c r="A35" s="130"/>
      <c r="B35" s="20" t="s">
        <v>8</v>
      </c>
      <c r="C35" s="361" t="s">
        <v>1215</v>
      </c>
      <c r="D35" s="360" t="s">
        <v>0</v>
      </c>
      <c r="E35" s="40" t="s">
        <v>8</v>
      </c>
      <c r="F35" s="21" t="s">
        <v>8</v>
      </c>
      <c r="G35" s="20"/>
      <c r="H35" s="44"/>
      <c r="I35" s="20"/>
      <c r="J35" s="20"/>
      <c r="K35" s="161"/>
    </row>
    <row r="36" spans="1:11" outlineLevel="1" x14ac:dyDescent="0.2">
      <c r="A36" s="130"/>
      <c r="B36" s="20" t="s">
        <v>8</v>
      </c>
      <c r="C36" s="361" t="s">
        <v>1215</v>
      </c>
      <c r="D36" s="360" t="s">
        <v>0</v>
      </c>
      <c r="E36" s="40" t="s">
        <v>8</v>
      </c>
      <c r="F36" s="21" t="s">
        <v>8</v>
      </c>
      <c r="G36" s="20"/>
      <c r="H36" s="44"/>
      <c r="I36" s="20"/>
      <c r="J36" s="20"/>
      <c r="K36" s="161"/>
    </row>
    <row r="37" spans="1:11" outlineLevel="1" x14ac:dyDescent="0.2">
      <c r="A37" s="130"/>
      <c r="B37" s="20" t="s">
        <v>8</v>
      </c>
      <c r="C37" s="361" t="s">
        <v>1215</v>
      </c>
      <c r="D37" s="360" t="s">
        <v>0</v>
      </c>
      <c r="E37" s="40" t="s">
        <v>8</v>
      </c>
      <c r="F37" s="21" t="s">
        <v>8</v>
      </c>
      <c r="G37" s="20"/>
      <c r="H37" s="44"/>
      <c r="I37" s="20"/>
      <c r="J37" s="20"/>
      <c r="K37" s="161"/>
    </row>
    <row r="38" spans="1:11" outlineLevel="1" x14ac:dyDescent="0.2">
      <c r="A38" s="130"/>
      <c r="B38" s="20" t="s">
        <v>8</v>
      </c>
      <c r="C38" s="361" t="s">
        <v>1215</v>
      </c>
      <c r="D38" s="360" t="s">
        <v>0</v>
      </c>
      <c r="E38" s="40" t="s">
        <v>8</v>
      </c>
      <c r="F38" s="21" t="s">
        <v>8</v>
      </c>
      <c r="G38" s="20"/>
      <c r="H38" s="44"/>
      <c r="I38" s="20"/>
      <c r="J38" s="20"/>
      <c r="K38" s="161"/>
    </row>
    <row r="39" spans="1:11" outlineLevel="1" x14ac:dyDescent="0.2">
      <c r="A39" s="130"/>
      <c r="B39" s="20" t="s">
        <v>8</v>
      </c>
      <c r="C39" s="361" t="s">
        <v>1215</v>
      </c>
      <c r="D39" s="360" t="s">
        <v>0</v>
      </c>
      <c r="E39" s="40" t="s">
        <v>8</v>
      </c>
      <c r="F39" s="21" t="s">
        <v>8</v>
      </c>
      <c r="G39" s="20"/>
      <c r="H39" s="44"/>
      <c r="I39" s="20"/>
      <c r="J39" s="20"/>
      <c r="K39" s="161"/>
    </row>
    <row r="40" spans="1:11" outlineLevel="1" x14ac:dyDescent="0.2">
      <c r="A40" s="130"/>
      <c r="B40" s="20" t="s">
        <v>8</v>
      </c>
      <c r="C40" s="361" t="s">
        <v>1215</v>
      </c>
      <c r="D40" s="360" t="s">
        <v>0</v>
      </c>
      <c r="E40" s="40" t="s">
        <v>8</v>
      </c>
      <c r="F40" s="21" t="s">
        <v>8</v>
      </c>
      <c r="G40" s="20"/>
      <c r="H40" s="44"/>
      <c r="I40" s="20"/>
      <c r="J40" s="20"/>
      <c r="K40" s="161"/>
    </row>
    <row r="41" spans="1:11" outlineLevel="1" x14ac:dyDescent="0.2">
      <c r="A41" s="130"/>
      <c r="B41" s="20" t="s">
        <v>8</v>
      </c>
      <c r="C41" s="361" t="s">
        <v>1215</v>
      </c>
      <c r="D41" s="360" t="s">
        <v>0</v>
      </c>
      <c r="E41" s="40" t="s">
        <v>8</v>
      </c>
      <c r="F41" s="21" t="s">
        <v>8</v>
      </c>
      <c r="G41" s="20"/>
      <c r="H41" s="44"/>
      <c r="I41" s="20"/>
      <c r="J41" s="20"/>
      <c r="K41" s="161"/>
    </row>
    <row r="42" spans="1:11" outlineLevel="1" x14ac:dyDescent="0.2">
      <c r="A42" s="130"/>
      <c r="B42" s="20" t="s">
        <v>8</v>
      </c>
      <c r="C42" s="361" t="s">
        <v>1215</v>
      </c>
      <c r="D42" s="360" t="s">
        <v>0</v>
      </c>
      <c r="E42" s="40" t="s">
        <v>8</v>
      </c>
      <c r="F42" s="21" t="s">
        <v>8</v>
      </c>
      <c r="G42" s="20"/>
      <c r="H42" s="44"/>
      <c r="I42" s="20"/>
      <c r="J42" s="20"/>
      <c r="K42" s="161"/>
    </row>
    <row r="43" spans="1:11" outlineLevel="1" x14ac:dyDescent="0.2">
      <c r="A43" s="130"/>
      <c r="B43" s="20" t="s">
        <v>8</v>
      </c>
      <c r="C43" s="361" t="s">
        <v>1215</v>
      </c>
      <c r="D43" s="360" t="s">
        <v>0</v>
      </c>
      <c r="E43" s="40" t="s">
        <v>8</v>
      </c>
      <c r="F43" s="21" t="s">
        <v>8</v>
      </c>
      <c r="G43" s="20"/>
      <c r="H43" s="44"/>
      <c r="I43" s="20"/>
      <c r="J43" s="20"/>
      <c r="K43" s="161"/>
    </row>
    <row r="44" spans="1:11" outlineLevel="1" x14ac:dyDescent="0.2">
      <c r="A44" s="130"/>
      <c r="B44" s="20" t="s">
        <v>8</v>
      </c>
      <c r="C44" s="361" t="s">
        <v>1215</v>
      </c>
      <c r="D44" s="360" t="s">
        <v>0</v>
      </c>
      <c r="E44" s="40" t="s">
        <v>8</v>
      </c>
      <c r="F44" s="21" t="s">
        <v>8</v>
      </c>
      <c r="G44" s="20"/>
      <c r="H44" s="44"/>
      <c r="I44" s="20"/>
      <c r="J44" s="20"/>
      <c r="K44" s="161"/>
    </row>
    <row r="45" spans="1:11" outlineLevel="1" x14ac:dyDescent="0.2">
      <c r="A45" s="130"/>
      <c r="B45" s="20" t="s">
        <v>8</v>
      </c>
      <c r="C45" s="361" t="s">
        <v>1215</v>
      </c>
      <c r="D45" s="360" t="s">
        <v>0</v>
      </c>
      <c r="E45" s="40" t="s">
        <v>8</v>
      </c>
      <c r="F45" s="21" t="s">
        <v>8</v>
      </c>
      <c r="G45" s="20"/>
      <c r="H45" s="44"/>
      <c r="I45" s="20"/>
      <c r="J45" s="20"/>
      <c r="K45" s="161"/>
    </row>
    <row r="46" spans="1:11" outlineLevel="1" x14ac:dyDescent="0.2">
      <c r="A46" s="130"/>
      <c r="B46" s="20" t="s">
        <v>8</v>
      </c>
      <c r="C46" s="361" t="s">
        <v>1215</v>
      </c>
      <c r="D46" s="360" t="s">
        <v>0</v>
      </c>
      <c r="E46" s="40" t="s">
        <v>8</v>
      </c>
      <c r="F46" s="21" t="s">
        <v>8</v>
      </c>
      <c r="G46" s="20"/>
      <c r="H46" s="44"/>
      <c r="I46" s="20"/>
      <c r="J46" s="20"/>
      <c r="K46" s="161"/>
    </row>
    <row r="47" spans="1:11" outlineLevel="1" x14ac:dyDescent="0.2">
      <c r="A47" s="130"/>
      <c r="B47" s="20" t="s">
        <v>8</v>
      </c>
      <c r="C47" s="361" t="s">
        <v>1215</v>
      </c>
      <c r="D47" s="360" t="s">
        <v>0</v>
      </c>
      <c r="E47" s="40" t="s">
        <v>8</v>
      </c>
      <c r="F47" s="21" t="s">
        <v>8</v>
      </c>
      <c r="G47" s="20"/>
      <c r="H47" s="44"/>
      <c r="I47" s="20"/>
      <c r="J47" s="20"/>
      <c r="K47" s="161"/>
    </row>
    <row r="48" spans="1:11" outlineLevel="1" x14ac:dyDescent="0.2">
      <c r="A48" s="130"/>
      <c r="B48" s="20" t="s">
        <v>8</v>
      </c>
      <c r="C48" s="361" t="s">
        <v>1215</v>
      </c>
      <c r="D48" s="360" t="s">
        <v>0</v>
      </c>
      <c r="E48" s="40" t="s">
        <v>8</v>
      </c>
      <c r="F48" s="21" t="s">
        <v>8</v>
      </c>
      <c r="G48" s="20"/>
      <c r="H48" s="44"/>
      <c r="I48" s="20"/>
      <c r="J48" s="20"/>
      <c r="K48" s="161"/>
    </row>
    <row r="49" spans="1:11" outlineLevel="1" x14ac:dyDescent="0.2">
      <c r="A49" s="130"/>
      <c r="B49" s="20" t="s">
        <v>8</v>
      </c>
      <c r="C49" s="361" t="s">
        <v>1215</v>
      </c>
      <c r="D49" s="360" t="s">
        <v>0</v>
      </c>
      <c r="E49" s="40" t="s">
        <v>8</v>
      </c>
      <c r="F49" s="21" t="s">
        <v>8</v>
      </c>
      <c r="G49" s="20"/>
      <c r="H49" s="44"/>
      <c r="I49" s="20"/>
      <c r="J49" s="20"/>
      <c r="K49" s="161"/>
    </row>
    <row r="50" spans="1:11" outlineLevel="1" x14ac:dyDescent="0.2">
      <c r="A50" s="130"/>
      <c r="B50" s="20" t="s">
        <v>8</v>
      </c>
      <c r="C50" s="361" t="s">
        <v>1215</v>
      </c>
      <c r="D50" s="360" t="s">
        <v>0</v>
      </c>
      <c r="E50" s="40" t="s">
        <v>8</v>
      </c>
      <c r="F50" s="21" t="s">
        <v>8</v>
      </c>
      <c r="G50" s="20"/>
      <c r="H50" s="44"/>
      <c r="I50" s="20"/>
      <c r="J50" s="20"/>
      <c r="K50" s="161"/>
    </row>
    <row r="51" spans="1:11" outlineLevel="1" x14ac:dyDescent="0.2">
      <c r="A51" s="130"/>
      <c r="B51" s="20" t="s">
        <v>8</v>
      </c>
      <c r="C51" s="361" t="s">
        <v>1215</v>
      </c>
      <c r="D51" s="360" t="s">
        <v>0</v>
      </c>
      <c r="E51" s="40" t="s">
        <v>8</v>
      </c>
      <c r="F51" s="21" t="s">
        <v>8</v>
      </c>
      <c r="G51" s="20"/>
      <c r="H51" s="44"/>
      <c r="I51" s="20"/>
      <c r="J51" s="20"/>
      <c r="K51" s="161"/>
    </row>
    <row r="52" spans="1:11" outlineLevel="1" x14ac:dyDescent="0.2">
      <c r="A52" s="130"/>
      <c r="B52" s="20" t="s">
        <v>8</v>
      </c>
      <c r="C52" s="361" t="s">
        <v>1215</v>
      </c>
      <c r="D52" s="360" t="s">
        <v>0</v>
      </c>
      <c r="E52" s="40" t="s">
        <v>8</v>
      </c>
      <c r="F52" s="21" t="s">
        <v>8</v>
      </c>
      <c r="G52" s="20"/>
      <c r="H52" s="44"/>
      <c r="I52" s="20"/>
      <c r="J52" s="20"/>
      <c r="K52" s="161"/>
    </row>
    <row r="53" spans="1:11" outlineLevel="1" x14ac:dyDescent="0.2">
      <c r="A53" s="130"/>
      <c r="B53" s="20" t="s">
        <v>8</v>
      </c>
      <c r="C53" s="361" t="s">
        <v>1215</v>
      </c>
      <c r="D53" s="360" t="s">
        <v>0</v>
      </c>
      <c r="E53" s="40" t="s">
        <v>8</v>
      </c>
      <c r="F53" s="21" t="s">
        <v>8</v>
      </c>
      <c r="G53" s="20"/>
      <c r="H53" s="44"/>
      <c r="I53" s="20"/>
      <c r="J53" s="20"/>
      <c r="K53" s="161"/>
    </row>
    <row r="54" spans="1:11" ht="37.5" customHeight="1" thickBot="1" x14ac:dyDescent="0.25">
      <c r="A54" s="129"/>
      <c r="B54" s="22"/>
      <c r="C54" s="22"/>
      <c r="D54" s="22"/>
      <c r="E54" s="22"/>
      <c r="F54" s="22"/>
      <c r="G54" s="22"/>
      <c r="H54" s="22"/>
      <c r="I54" s="22"/>
      <c r="J54" s="22"/>
      <c r="K54" s="125"/>
    </row>
    <row r="55" spans="1:11" ht="56.25" customHeight="1" thickTop="1" x14ac:dyDescent="0.2">
      <c r="A55" s="127"/>
      <c r="B55" s="128"/>
      <c r="C55" s="128"/>
      <c r="D55" s="128"/>
      <c r="E55" s="125"/>
      <c r="F55" s="125"/>
      <c r="G55" s="125"/>
      <c r="H55" s="39"/>
      <c r="I55" s="124" t="s">
        <v>627</v>
      </c>
      <c r="J55" s="124" t="s">
        <v>628</v>
      </c>
      <c r="K55" s="125"/>
    </row>
    <row r="56" spans="1:11" ht="56.25" customHeight="1" thickBot="1" x14ac:dyDescent="0.25">
      <c r="A56" s="129">
        <v>3</v>
      </c>
      <c r="B56" s="408" t="s">
        <v>636</v>
      </c>
      <c r="C56" s="409"/>
      <c r="D56" s="410"/>
      <c r="E56" s="177" t="str">
        <f>Procedimenti!A41</f>
        <v>b.3 Selezione del contraente (contratti pubblici)</v>
      </c>
      <c r="F56" s="119" t="s">
        <v>3</v>
      </c>
      <c r="G56" s="392" t="s">
        <v>0</v>
      </c>
      <c r="H56" s="393"/>
      <c r="I56" s="120" t="str">
        <f>IF('Val B'!L10="--",'Val B'!AA10,'Val B'!L10)</f>
        <v>--</v>
      </c>
      <c r="J56" s="121" t="str">
        <f>IF('Val B'!P10="--",'Val B'!AK10,'Val B'!P10)</f>
        <v>--</v>
      </c>
      <c r="K56" s="125"/>
    </row>
    <row r="57" spans="1:11" ht="57.75" customHeight="1" outlineLevel="1" thickTop="1" x14ac:dyDescent="0.2">
      <c r="A57" s="129"/>
      <c r="B57" s="406" t="s">
        <v>629</v>
      </c>
      <c r="C57" s="407"/>
      <c r="D57" s="407"/>
      <c r="E57" s="164"/>
      <c r="F57" s="117" t="s">
        <v>630</v>
      </c>
      <c r="G57" s="389" t="s">
        <v>0</v>
      </c>
      <c r="H57" s="390"/>
      <c r="I57" s="390"/>
      <c r="J57" s="391"/>
      <c r="K57" s="125"/>
    </row>
    <row r="58" spans="1:11" ht="7.5" customHeight="1" outlineLevel="1" x14ac:dyDescent="0.2">
      <c r="A58" s="129"/>
      <c r="B58" s="122"/>
      <c r="C58" s="32"/>
      <c r="D58" s="32"/>
      <c r="E58" s="32"/>
      <c r="F58" s="32"/>
      <c r="G58" s="33"/>
      <c r="H58" s="34"/>
      <c r="I58" s="34"/>
      <c r="J58" s="123"/>
      <c r="K58" s="125"/>
    </row>
    <row r="59" spans="1:11" ht="67.5" outlineLevel="1" x14ac:dyDescent="0.2">
      <c r="A59" s="130"/>
      <c r="B59" s="19" t="s">
        <v>660</v>
      </c>
      <c r="C59" s="359" t="s">
        <v>1218</v>
      </c>
      <c r="D59" s="362" t="s">
        <v>1216</v>
      </c>
      <c r="E59" s="19" t="s">
        <v>70</v>
      </c>
      <c r="F59" s="19" t="s">
        <v>631</v>
      </c>
      <c r="G59" s="19" t="s">
        <v>66</v>
      </c>
      <c r="H59" s="19" t="s">
        <v>632</v>
      </c>
      <c r="I59" s="19" t="s">
        <v>633</v>
      </c>
      <c r="J59" s="19" t="s">
        <v>634</v>
      </c>
      <c r="K59" s="161"/>
    </row>
    <row r="60" spans="1:11" outlineLevel="1" x14ac:dyDescent="0.2">
      <c r="A60" s="130"/>
      <c r="B60" s="20" t="s">
        <v>8</v>
      </c>
      <c r="C60" s="361" t="s">
        <v>1215</v>
      </c>
      <c r="D60" s="360" t="s">
        <v>0</v>
      </c>
      <c r="E60" s="40" t="s">
        <v>8</v>
      </c>
      <c r="F60" s="21" t="s">
        <v>8</v>
      </c>
      <c r="G60" s="20"/>
      <c r="H60" s="44"/>
      <c r="I60" s="20"/>
      <c r="J60" s="20"/>
      <c r="K60" s="161"/>
    </row>
    <row r="61" spans="1:11" outlineLevel="1" x14ac:dyDescent="0.2">
      <c r="A61" s="130"/>
      <c r="B61" s="20" t="s">
        <v>8</v>
      </c>
      <c r="C61" s="361" t="s">
        <v>1215</v>
      </c>
      <c r="D61" s="360" t="s">
        <v>0</v>
      </c>
      <c r="E61" s="40" t="s">
        <v>8</v>
      </c>
      <c r="F61" s="21" t="s">
        <v>8</v>
      </c>
      <c r="G61" s="20"/>
      <c r="H61" s="44"/>
      <c r="I61" s="20"/>
      <c r="J61" s="20"/>
      <c r="K61" s="161"/>
    </row>
    <row r="62" spans="1:11" outlineLevel="1" x14ac:dyDescent="0.2">
      <c r="A62" s="130"/>
      <c r="B62" s="20" t="s">
        <v>8</v>
      </c>
      <c r="C62" s="361" t="s">
        <v>1215</v>
      </c>
      <c r="D62" s="360" t="s">
        <v>0</v>
      </c>
      <c r="E62" s="40" t="s">
        <v>8</v>
      </c>
      <c r="F62" s="21" t="s">
        <v>8</v>
      </c>
      <c r="G62" s="20"/>
      <c r="H62" s="44"/>
      <c r="I62" s="20"/>
      <c r="J62" s="20"/>
      <c r="K62" s="161"/>
    </row>
    <row r="63" spans="1:11" outlineLevel="1" x14ac:dyDescent="0.2">
      <c r="A63" s="130"/>
      <c r="B63" s="20" t="s">
        <v>8</v>
      </c>
      <c r="C63" s="361" t="s">
        <v>1215</v>
      </c>
      <c r="D63" s="360" t="s">
        <v>0</v>
      </c>
      <c r="E63" s="40" t="s">
        <v>8</v>
      </c>
      <c r="F63" s="21" t="s">
        <v>8</v>
      </c>
      <c r="G63" s="20"/>
      <c r="H63" s="44"/>
      <c r="I63" s="20"/>
      <c r="J63" s="20"/>
      <c r="K63" s="161"/>
    </row>
    <row r="64" spans="1:11" outlineLevel="1" x14ac:dyDescent="0.2">
      <c r="A64" s="130"/>
      <c r="B64" s="20" t="s">
        <v>8</v>
      </c>
      <c r="C64" s="361" t="s">
        <v>1215</v>
      </c>
      <c r="D64" s="360" t="s">
        <v>0</v>
      </c>
      <c r="E64" s="40" t="s">
        <v>8</v>
      </c>
      <c r="F64" s="21" t="s">
        <v>8</v>
      </c>
      <c r="G64" s="20"/>
      <c r="H64" s="44"/>
      <c r="I64" s="20"/>
      <c r="J64" s="20"/>
      <c r="K64" s="161"/>
    </row>
    <row r="65" spans="1:11" outlineLevel="1" x14ac:dyDescent="0.2">
      <c r="A65" s="130"/>
      <c r="B65" s="20" t="s">
        <v>8</v>
      </c>
      <c r="C65" s="361" t="s">
        <v>1215</v>
      </c>
      <c r="D65" s="360" t="s">
        <v>0</v>
      </c>
      <c r="E65" s="40" t="s">
        <v>8</v>
      </c>
      <c r="F65" s="21" t="s">
        <v>8</v>
      </c>
      <c r="G65" s="20"/>
      <c r="H65" s="44"/>
      <c r="I65" s="20"/>
      <c r="J65" s="20"/>
      <c r="K65" s="161"/>
    </row>
    <row r="66" spans="1:11" outlineLevel="1" x14ac:dyDescent="0.2">
      <c r="A66" s="130"/>
      <c r="B66" s="20" t="s">
        <v>8</v>
      </c>
      <c r="C66" s="361" t="s">
        <v>1215</v>
      </c>
      <c r="D66" s="360" t="s">
        <v>0</v>
      </c>
      <c r="E66" s="40" t="s">
        <v>8</v>
      </c>
      <c r="F66" s="21" t="s">
        <v>8</v>
      </c>
      <c r="G66" s="20"/>
      <c r="H66" s="44"/>
      <c r="I66" s="20"/>
      <c r="J66" s="20"/>
      <c r="K66" s="161"/>
    </row>
    <row r="67" spans="1:11" outlineLevel="1" x14ac:dyDescent="0.2">
      <c r="A67" s="130"/>
      <c r="B67" s="20" t="s">
        <v>8</v>
      </c>
      <c r="C67" s="361" t="s">
        <v>1215</v>
      </c>
      <c r="D67" s="360" t="s">
        <v>0</v>
      </c>
      <c r="E67" s="40" t="s">
        <v>8</v>
      </c>
      <c r="F67" s="21" t="s">
        <v>8</v>
      </c>
      <c r="G67" s="20"/>
      <c r="H67" s="44"/>
      <c r="I67" s="20"/>
      <c r="J67" s="20"/>
      <c r="K67" s="161"/>
    </row>
    <row r="68" spans="1:11" outlineLevel="1" x14ac:dyDescent="0.2">
      <c r="A68" s="130"/>
      <c r="B68" s="20" t="s">
        <v>8</v>
      </c>
      <c r="C68" s="361" t="s">
        <v>1215</v>
      </c>
      <c r="D68" s="360" t="s">
        <v>0</v>
      </c>
      <c r="E68" s="40" t="s">
        <v>8</v>
      </c>
      <c r="F68" s="21" t="s">
        <v>8</v>
      </c>
      <c r="G68" s="20"/>
      <c r="H68" s="44"/>
      <c r="I68" s="20"/>
      <c r="J68" s="20"/>
      <c r="K68" s="161"/>
    </row>
    <row r="69" spans="1:11" outlineLevel="1" x14ac:dyDescent="0.2">
      <c r="A69" s="130"/>
      <c r="B69" s="20" t="s">
        <v>8</v>
      </c>
      <c r="C69" s="361" t="s">
        <v>1215</v>
      </c>
      <c r="D69" s="360" t="s">
        <v>0</v>
      </c>
      <c r="E69" s="40" t="s">
        <v>8</v>
      </c>
      <c r="F69" s="21" t="s">
        <v>8</v>
      </c>
      <c r="G69" s="20"/>
      <c r="H69" s="44"/>
      <c r="I69" s="20"/>
      <c r="J69" s="20"/>
      <c r="K69" s="161"/>
    </row>
    <row r="70" spans="1:11" outlineLevel="1" x14ac:dyDescent="0.2">
      <c r="A70" s="130"/>
      <c r="B70" s="20" t="s">
        <v>8</v>
      </c>
      <c r="C70" s="361" t="s">
        <v>1215</v>
      </c>
      <c r="D70" s="360" t="s">
        <v>0</v>
      </c>
      <c r="E70" s="40" t="s">
        <v>8</v>
      </c>
      <c r="F70" s="21" t="s">
        <v>8</v>
      </c>
      <c r="G70" s="20"/>
      <c r="H70" s="44"/>
      <c r="I70" s="20"/>
      <c r="J70" s="20"/>
      <c r="K70" s="161"/>
    </row>
    <row r="71" spans="1:11" outlineLevel="1" x14ac:dyDescent="0.2">
      <c r="A71" s="130"/>
      <c r="B71" s="20" t="s">
        <v>8</v>
      </c>
      <c r="C71" s="361" t="s">
        <v>1215</v>
      </c>
      <c r="D71" s="360" t="s">
        <v>0</v>
      </c>
      <c r="E71" s="40" t="s">
        <v>8</v>
      </c>
      <c r="F71" s="21" t="s">
        <v>8</v>
      </c>
      <c r="G71" s="20"/>
      <c r="H71" s="44"/>
      <c r="I71" s="20"/>
      <c r="J71" s="20"/>
      <c r="K71" s="161"/>
    </row>
    <row r="72" spans="1:11" outlineLevel="1" x14ac:dyDescent="0.2">
      <c r="A72" s="130"/>
      <c r="B72" s="20" t="s">
        <v>8</v>
      </c>
      <c r="C72" s="361" t="s">
        <v>1215</v>
      </c>
      <c r="D72" s="360" t="s">
        <v>0</v>
      </c>
      <c r="E72" s="40" t="s">
        <v>8</v>
      </c>
      <c r="F72" s="21" t="s">
        <v>8</v>
      </c>
      <c r="G72" s="20"/>
      <c r="H72" s="44"/>
      <c r="I72" s="20"/>
      <c r="J72" s="20"/>
      <c r="K72" s="161"/>
    </row>
    <row r="73" spans="1:11" outlineLevel="1" x14ac:dyDescent="0.2">
      <c r="A73" s="130"/>
      <c r="B73" s="20" t="s">
        <v>8</v>
      </c>
      <c r="C73" s="361" t="s">
        <v>1215</v>
      </c>
      <c r="D73" s="360" t="s">
        <v>0</v>
      </c>
      <c r="E73" s="40" t="s">
        <v>8</v>
      </c>
      <c r="F73" s="21" t="s">
        <v>8</v>
      </c>
      <c r="G73" s="20"/>
      <c r="H73" s="44"/>
      <c r="I73" s="20"/>
      <c r="J73" s="20"/>
      <c r="K73" s="161"/>
    </row>
    <row r="74" spans="1:11" outlineLevel="1" x14ac:dyDescent="0.2">
      <c r="A74" s="130"/>
      <c r="B74" s="20" t="s">
        <v>8</v>
      </c>
      <c r="C74" s="361" t="s">
        <v>1215</v>
      </c>
      <c r="D74" s="360" t="s">
        <v>0</v>
      </c>
      <c r="E74" s="40" t="s">
        <v>8</v>
      </c>
      <c r="F74" s="21" t="s">
        <v>8</v>
      </c>
      <c r="G74" s="20"/>
      <c r="H74" s="44"/>
      <c r="I74" s="20"/>
      <c r="J74" s="20"/>
      <c r="K74" s="161"/>
    </row>
    <row r="75" spans="1:11" outlineLevel="1" x14ac:dyDescent="0.2">
      <c r="A75" s="130"/>
      <c r="B75" s="20" t="s">
        <v>8</v>
      </c>
      <c r="C75" s="361" t="s">
        <v>1215</v>
      </c>
      <c r="D75" s="360" t="s">
        <v>0</v>
      </c>
      <c r="E75" s="40" t="s">
        <v>8</v>
      </c>
      <c r="F75" s="21" t="s">
        <v>8</v>
      </c>
      <c r="G75" s="20"/>
      <c r="H75" s="44"/>
      <c r="I75" s="20"/>
      <c r="J75" s="20"/>
      <c r="K75" s="161"/>
    </row>
    <row r="76" spans="1:11" outlineLevel="1" x14ac:dyDescent="0.2">
      <c r="A76" s="130"/>
      <c r="B76" s="20" t="s">
        <v>8</v>
      </c>
      <c r="C76" s="361" t="s">
        <v>1215</v>
      </c>
      <c r="D76" s="360" t="s">
        <v>0</v>
      </c>
      <c r="E76" s="40" t="s">
        <v>8</v>
      </c>
      <c r="F76" s="21" t="s">
        <v>8</v>
      </c>
      <c r="G76" s="20"/>
      <c r="H76" s="44"/>
      <c r="I76" s="20"/>
      <c r="J76" s="20"/>
      <c r="K76" s="161"/>
    </row>
    <row r="77" spans="1:11" outlineLevel="1" x14ac:dyDescent="0.2">
      <c r="A77" s="130"/>
      <c r="B77" s="20" t="s">
        <v>8</v>
      </c>
      <c r="C77" s="361" t="s">
        <v>1215</v>
      </c>
      <c r="D77" s="360" t="s">
        <v>0</v>
      </c>
      <c r="E77" s="40" t="s">
        <v>8</v>
      </c>
      <c r="F77" s="21" t="s">
        <v>8</v>
      </c>
      <c r="G77" s="20"/>
      <c r="H77" s="44"/>
      <c r="I77" s="20"/>
      <c r="J77" s="20"/>
      <c r="K77" s="161"/>
    </row>
    <row r="78" spans="1:11" outlineLevel="1" x14ac:dyDescent="0.2">
      <c r="A78" s="130"/>
      <c r="B78" s="20" t="s">
        <v>8</v>
      </c>
      <c r="C78" s="361" t="s">
        <v>1215</v>
      </c>
      <c r="D78" s="360" t="s">
        <v>0</v>
      </c>
      <c r="E78" s="40" t="s">
        <v>8</v>
      </c>
      <c r="F78" s="21" t="s">
        <v>8</v>
      </c>
      <c r="G78" s="20"/>
      <c r="H78" s="44"/>
      <c r="I78" s="20"/>
      <c r="J78" s="20"/>
      <c r="K78" s="161"/>
    </row>
    <row r="79" spans="1:11" outlineLevel="1" x14ac:dyDescent="0.2">
      <c r="A79" s="130"/>
      <c r="B79" s="20" t="s">
        <v>8</v>
      </c>
      <c r="C79" s="361" t="s">
        <v>1215</v>
      </c>
      <c r="D79" s="360" t="s">
        <v>0</v>
      </c>
      <c r="E79" s="40" t="s">
        <v>8</v>
      </c>
      <c r="F79" s="21" t="s">
        <v>8</v>
      </c>
      <c r="G79" s="20"/>
      <c r="H79" s="44"/>
      <c r="I79" s="20"/>
      <c r="J79" s="20"/>
      <c r="K79" s="161"/>
    </row>
    <row r="80" spans="1:11" ht="69.75" customHeight="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627</v>
      </c>
      <c r="J81" s="124" t="s">
        <v>628</v>
      </c>
      <c r="K81" s="125"/>
    </row>
    <row r="82" spans="1:11" ht="36" customHeight="1" thickBot="1" x14ac:dyDescent="0.25">
      <c r="A82" s="129">
        <v>4</v>
      </c>
      <c r="B82" s="408" t="s">
        <v>636</v>
      </c>
      <c r="C82" s="409"/>
      <c r="D82" s="410"/>
      <c r="E82" s="177" t="str">
        <f>Procedimenti!A42</f>
        <v>b.4 Verifica dell'aggiudicazione e stipula del contratto (contratti pubblici)</v>
      </c>
      <c r="F82" s="119" t="s">
        <v>3</v>
      </c>
      <c r="G82" s="392" t="s">
        <v>0</v>
      </c>
      <c r="H82" s="393"/>
      <c r="I82" s="120" t="str">
        <f>IF('Val B'!L13="--",'Val B'!AA13,'Val B'!L13)</f>
        <v>--</v>
      </c>
      <c r="J82" s="121" t="str">
        <f>IF('Val B'!P13="--",'Val B'!AK13,'Val B'!P13)</f>
        <v>--</v>
      </c>
      <c r="K82" s="125"/>
    </row>
    <row r="83" spans="1:11" ht="57.75" customHeight="1" outlineLevel="1" thickTop="1" x14ac:dyDescent="0.2">
      <c r="A83" s="129"/>
      <c r="B83" s="406" t="s">
        <v>629</v>
      </c>
      <c r="C83" s="407"/>
      <c r="D83" s="407"/>
      <c r="E83" s="164"/>
      <c r="F83" s="117" t="s">
        <v>630</v>
      </c>
      <c r="G83" s="389" t="s">
        <v>0</v>
      </c>
      <c r="H83" s="390"/>
      <c r="I83" s="390"/>
      <c r="J83" s="391"/>
      <c r="K83" s="125"/>
    </row>
    <row r="84" spans="1:11" ht="12" customHeight="1" outlineLevel="1" x14ac:dyDescent="0.2">
      <c r="A84" s="129"/>
      <c r="B84" s="122"/>
      <c r="C84" s="32"/>
      <c r="D84" s="32"/>
      <c r="E84" s="32"/>
      <c r="F84" s="32"/>
      <c r="G84" s="33"/>
      <c r="H84" s="34"/>
      <c r="I84" s="34"/>
      <c r="J84" s="123"/>
      <c r="K84" s="125"/>
    </row>
    <row r="85" spans="1:11" ht="67.5" outlineLevel="1" x14ac:dyDescent="0.2">
      <c r="A85" s="130"/>
      <c r="B85" s="19" t="s">
        <v>660</v>
      </c>
      <c r="C85" s="359" t="s">
        <v>1218</v>
      </c>
      <c r="D85" s="362" t="s">
        <v>1216</v>
      </c>
      <c r="E85" s="19" t="s">
        <v>70</v>
      </c>
      <c r="F85" s="19" t="s">
        <v>631</v>
      </c>
      <c r="G85" s="19" t="s">
        <v>66</v>
      </c>
      <c r="H85" s="19" t="s">
        <v>632</v>
      </c>
      <c r="I85" s="19" t="s">
        <v>633</v>
      </c>
      <c r="J85" s="19" t="s">
        <v>634</v>
      </c>
      <c r="K85" s="161"/>
    </row>
    <row r="86" spans="1:11" outlineLevel="1" x14ac:dyDescent="0.2">
      <c r="A86" s="130"/>
      <c r="B86" s="20" t="s">
        <v>8</v>
      </c>
      <c r="C86" s="361" t="s">
        <v>1215</v>
      </c>
      <c r="D86" s="360" t="s">
        <v>0</v>
      </c>
      <c r="E86" s="40" t="s">
        <v>8</v>
      </c>
      <c r="F86" s="21" t="s">
        <v>8</v>
      </c>
      <c r="G86" s="20"/>
      <c r="H86" s="44"/>
      <c r="I86" s="20"/>
      <c r="J86" s="20"/>
      <c r="K86" s="161"/>
    </row>
    <row r="87" spans="1:11" outlineLevel="1" x14ac:dyDescent="0.2">
      <c r="A87" s="130"/>
      <c r="B87" s="20" t="s">
        <v>8</v>
      </c>
      <c r="C87" s="361" t="s">
        <v>1215</v>
      </c>
      <c r="D87" s="360" t="s">
        <v>0</v>
      </c>
      <c r="E87" s="40" t="s">
        <v>8</v>
      </c>
      <c r="F87" s="21" t="s">
        <v>8</v>
      </c>
      <c r="G87" s="20"/>
      <c r="H87" s="44"/>
      <c r="I87" s="20"/>
      <c r="J87" s="20"/>
      <c r="K87" s="161"/>
    </row>
    <row r="88" spans="1:11" outlineLevel="1" x14ac:dyDescent="0.2">
      <c r="A88" s="130"/>
      <c r="B88" s="20" t="s">
        <v>8</v>
      </c>
      <c r="C88" s="361" t="s">
        <v>1215</v>
      </c>
      <c r="D88" s="360" t="s">
        <v>0</v>
      </c>
      <c r="E88" s="40" t="s">
        <v>8</v>
      </c>
      <c r="F88" s="21" t="s">
        <v>8</v>
      </c>
      <c r="G88" s="20"/>
      <c r="H88" s="44"/>
      <c r="I88" s="20"/>
      <c r="J88" s="20"/>
      <c r="K88" s="161"/>
    </row>
    <row r="89" spans="1:11" outlineLevel="1" x14ac:dyDescent="0.2">
      <c r="A89" s="130"/>
      <c r="B89" s="20" t="s">
        <v>8</v>
      </c>
      <c r="C89" s="361" t="s">
        <v>1215</v>
      </c>
      <c r="D89" s="360" t="s">
        <v>0</v>
      </c>
      <c r="E89" s="40" t="s">
        <v>8</v>
      </c>
      <c r="F89" s="21" t="s">
        <v>8</v>
      </c>
      <c r="G89" s="20"/>
      <c r="H89" s="44"/>
      <c r="I89" s="20"/>
      <c r="J89" s="20"/>
      <c r="K89" s="161"/>
    </row>
    <row r="90" spans="1:11" outlineLevel="1" x14ac:dyDescent="0.2">
      <c r="A90" s="130"/>
      <c r="B90" s="20" t="s">
        <v>8</v>
      </c>
      <c r="C90" s="361" t="s">
        <v>1215</v>
      </c>
      <c r="D90" s="360" t="s">
        <v>0</v>
      </c>
      <c r="E90" s="40" t="s">
        <v>8</v>
      </c>
      <c r="F90" s="21" t="s">
        <v>8</v>
      </c>
      <c r="G90" s="20"/>
      <c r="H90" s="44"/>
      <c r="I90" s="20"/>
      <c r="J90" s="20"/>
      <c r="K90" s="161"/>
    </row>
    <row r="91" spans="1:11" outlineLevel="1" x14ac:dyDescent="0.2">
      <c r="A91" s="130"/>
      <c r="B91" s="20" t="s">
        <v>8</v>
      </c>
      <c r="C91" s="361" t="s">
        <v>1215</v>
      </c>
      <c r="D91" s="360" t="s">
        <v>0</v>
      </c>
      <c r="E91" s="40" t="s">
        <v>8</v>
      </c>
      <c r="F91" s="21" t="s">
        <v>8</v>
      </c>
      <c r="G91" s="20"/>
      <c r="H91" s="44"/>
      <c r="I91" s="20"/>
      <c r="J91" s="20"/>
      <c r="K91" s="161"/>
    </row>
    <row r="92" spans="1:11" outlineLevel="1" x14ac:dyDescent="0.2">
      <c r="A92" s="130"/>
      <c r="B92" s="20" t="s">
        <v>8</v>
      </c>
      <c r="C92" s="361" t="s">
        <v>1215</v>
      </c>
      <c r="D92" s="360" t="s">
        <v>0</v>
      </c>
      <c r="E92" s="40" t="s">
        <v>8</v>
      </c>
      <c r="F92" s="21" t="s">
        <v>8</v>
      </c>
      <c r="G92" s="20"/>
      <c r="H92" s="44"/>
      <c r="I92" s="20"/>
      <c r="J92" s="20"/>
      <c r="K92" s="161"/>
    </row>
    <row r="93" spans="1:11" outlineLevel="1" x14ac:dyDescent="0.2">
      <c r="A93" s="130"/>
      <c r="B93" s="20" t="s">
        <v>8</v>
      </c>
      <c r="C93" s="361" t="s">
        <v>1215</v>
      </c>
      <c r="D93" s="360" t="s">
        <v>0</v>
      </c>
      <c r="E93" s="40" t="s">
        <v>8</v>
      </c>
      <c r="F93" s="21" t="s">
        <v>8</v>
      </c>
      <c r="G93" s="20"/>
      <c r="H93" s="44"/>
      <c r="I93" s="20"/>
      <c r="J93" s="20"/>
      <c r="K93" s="161"/>
    </row>
    <row r="94" spans="1:11" outlineLevel="1" x14ac:dyDescent="0.2">
      <c r="A94" s="130"/>
      <c r="B94" s="20" t="s">
        <v>8</v>
      </c>
      <c r="C94" s="361" t="s">
        <v>1215</v>
      </c>
      <c r="D94" s="360" t="s">
        <v>0</v>
      </c>
      <c r="E94" s="40" t="s">
        <v>8</v>
      </c>
      <c r="F94" s="21" t="s">
        <v>8</v>
      </c>
      <c r="G94" s="20"/>
      <c r="H94" s="44"/>
      <c r="I94" s="20"/>
      <c r="J94" s="20"/>
      <c r="K94" s="161"/>
    </row>
    <row r="95" spans="1:11" outlineLevel="1" x14ac:dyDescent="0.2">
      <c r="A95" s="130"/>
      <c r="B95" s="20" t="s">
        <v>8</v>
      </c>
      <c r="C95" s="361" t="s">
        <v>1215</v>
      </c>
      <c r="D95" s="360" t="s">
        <v>0</v>
      </c>
      <c r="E95" s="40" t="s">
        <v>8</v>
      </c>
      <c r="F95" s="21" t="s">
        <v>8</v>
      </c>
      <c r="G95" s="20"/>
      <c r="H95" s="44"/>
      <c r="I95" s="20"/>
      <c r="J95" s="20"/>
      <c r="K95" s="161"/>
    </row>
    <row r="96" spans="1:11" outlineLevel="1" x14ac:dyDescent="0.2">
      <c r="A96" s="130"/>
      <c r="B96" s="20" t="s">
        <v>8</v>
      </c>
      <c r="C96" s="361" t="s">
        <v>1215</v>
      </c>
      <c r="D96" s="360" t="s">
        <v>0</v>
      </c>
      <c r="E96" s="40" t="s">
        <v>8</v>
      </c>
      <c r="F96" s="21" t="s">
        <v>8</v>
      </c>
      <c r="G96" s="20"/>
      <c r="H96" s="44"/>
      <c r="I96" s="20"/>
      <c r="J96" s="20"/>
      <c r="K96" s="161"/>
    </row>
    <row r="97" spans="1:11" outlineLevel="1" x14ac:dyDescent="0.2">
      <c r="A97" s="130"/>
      <c r="B97" s="20" t="s">
        <v>8</v>
      </c>
      <c r="C97" s="361" t="s">
        <v>1215</v>
      </c>
      <c r="D97" s="360" t="s">
        <v>0</v>
      </c>
      <c r="E97" s="40" t="s">
        <v>8</v>
      </c>
      <c r="F97" s="21" t="s">
        <v>8</v>
      </c>
      <c r="G97" s="20"/>
      <c r="H97" s="44"/>
      <c r="I97" s="20"/>
      <c r="J97" s="20"/>
      <c r="K97" s="161"/>
    </row>
    <row r="98" spans="1:11" outlineLevel="1" x14ac:dyDescent="0.2">
      <c r="A98" s="130"/>
      <c r="B98" s="20" t="s">
        <v>8</v>
      </c>
      <c r="C98" s="361" t="s">
        <v>1215</v>
      </c>
      <c r="D98" s="360" t="s">
        <v>0</v>
      </c>
      <c r="E98" s="40" t="s">
        <v>8</v>
      </c>
      <c r="F98" s="21" t="s">
        <v>8</v>
      </c>
      <c r="G98" s="20"/>
      <c r="H98" s="44"/>
      <c r="I98" s="20"/>
      <c r="J98" s="20"/>
      <c r="K98" s="161"/>
    </row>
    <row r="99" spans="1:11" outlineLevel="1" x14ac:dyDescent="0.2">
      <c r="A99" s="130"/>
      <c r="B99" s="20" t="s">
        <v>8</v>
      </c>
      <c r="C99" s="361" t="s">
        <v>1215</v>
      </c>
      <c r="D99" s="360" t="s">
        <v>0</v>
      </c>
      <c r="E99" s="40" t="s">
        <v>8</v>
      </c>
      <c r="F99" s="21" t="s">
        <v>8</v>
      </c>
      <c r="G99" s="20"/>
      <c r="H99" s="44"/>
      <c r="I99" s="20"/>
      <c r="J99" s="20"/>
      <c r="K99" s="161"/>
    </row>
    <row r="100" spans="1:11" outlineLevel="1" x14ac:dyDescent="0.2">
      <c r="A100" s="130"/>
      <c r="B100" s="20" t="s">
        <v>8</v>
      </c>
      <c r="C100" s="361" t="s">
        <v>1215</v>
      </c>
      <c r="D100" s="360" t="s">
        <v>0</v>
      </c>
      <c r="E100" s="40" t="s">
        <v>8</v>
      </c>
      <c r="F100" s="21" t="s">
        <v>8</v>
      </c>
      <c r="G100" s="20"/>
      <c r="H100" s="44"/>
      <c r="I100" s="20"/>
      <c r="J100" s="20"/>
      <c r="K100" s="161"/>
    </row>
    <row r="101" spans="1:11" outlineLevel="1" x14ac:dyDescent="0.2">
      <c r="A101" s="130"/>
      <c r="B101" s="20" t="s">
        <v>8</v>
      </c>
      <c r="C101" s="361" t="s">
        <v>1215</v>
      </c>
      <c r="D101" s="360" t="s">
        <v>0</v>
      </c>
      <c r="E101" s="40" t="s">
        <v>8</v>
      </c>
      <c r="F101" s="21" t="s">
        <v>8</v>
      </c>
      <c r="G101" s="20"/>
      <c r="H101" s="44"/>
      <c r="I101" s="20"/>
      <c r="J101" s="20"/>
      <c r="K101" s="161"/>
    </row>
    <row r="102" spans="1:11" outlineLevel="1" x14ac:dyDescent="0.2">
      <c r="A102" s="130"/>
      <c r="B102" s="20" t="s">
        <v>8</v>
      </c>
      <c r="C102" s="361" t="s">
        <v>1215</v>
      </c>
      <c r="D102" s="360" t="s">
        <v>0</v>
      </c>
      <c r="E102" s="40" t="s">
        <v>8</v>
      </c>
      <c r="F102" s="21" t="s">
        <v>8</v>
      </c>
      <c r="G102" s="20"/>
      <c r="H102" s="44"/>
      <c r="I102" s="20"/>
      <c r="J102" s="20"/>
      <c r="K102" s="161"/>
    </row>
    <row r="103" spans="1:11" outlineLevel="1" x14ac:dyDescent="0.2">
      <c r="A103" s="130"/>
      <c r="B103" s="20" t="s">
        <v>8</v>
      </c>
      <c r="C103" s="361" t="s">
        <v>1215</v>
      </c>
      <c r="D103" s="360" t="s">
        <v>0</v>
      </c>
      <c r="E103" s="40" t="s">
        <v>8</v>
      </c>
      <c r="F103" s="21" t="s">
        <v>8</v>
      </c>
      <c r="G103" s="20"/>
      <c r="H103" s="44"/>
      <c r="I103" s="20"/>
      <c r="J103" s="20"/>
      <c r="K103" s="161"/>
    </row>
    <row r="104" spans="1:11" outlineLevel="1" x14ac:dyDescent="0.2">
      <c r="A104" s="130"/>
      <c r="B104" s="20" t="s">
        <v>8</v>
      </c>
      <c r="C104" s="361" t="s">
        <v>1215</v>
      </c>
      <c r="D104" s="360" t="s">
        <v>0</v>
      </c>
      <c r="E104" s="40" t="s">
        <v>8</v>
      </c>
      <c r="F104" s="21" t="s">
        <v>8</v>
      </c>
      <c r="G104" s="20"/>
      <c r="H104" s="44"/>
      <c r="I104" s="20"/>
      <c r="J104" s="20"/>
      <c r="K104" s="161"/>
    </row>
    <row r="105" spans="1:11" outlineLevel="1" x14ac:dyDescent="0.2">
      <c r="A105" s="130"/>
      <c r="B105" s="20" t="s">
        <v>8</v>
      </c>
      <c r="C105" s="361" t="s">
        <v>1215</v>
      </c>
      <c r="D105" s="360" t="s">
        <v>0</v>
      </c>
      <c r="E105" s="40" t="s">
        <v>8</v>
      </c>
      <c r="F105" s="21" t="s">
        <v>8</v>
      </c>
      <c r="G105" s="20"/>
      <c r="H105" s="44"/>
      <c r="I105" s="20"/>
      <c r="J105" s="20"/>
      <c r="K105" s="161"/>
    </row>
    <row r="106" spans="1:11" ht="40.5" customHeight="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627</v>
      </c>
      <c r="J107" s="124" t="s">
        <v>628</v>
      </c>
      <c r="K107" s="125"/>
    </row>
    <row r="108" spans="1:11" ht="55.5" customHeight="1" thickBot="1" x14ac:dyDescent="0.25">
      <c r="A108" s="129">
        <v>5</v>
      </c>
      <c r="B108" s="408" t="s">
        <v>636</v>
      </c>
      <c r="C108" s="409"/>
      <c r="D108" s="410"/>
      <c r="E108" s="177" t="str">
        <f>Procedimenti!A43</f>
        <v>b.5 Esecuzione del contratto (contratti pubblici)</v>
      </c>
      <c r="F108" s="119" t="s">
        <v>3</v>
      </c>
      <c r="G108" s="392" t="s">
        <v>0</v>
      </c>
      <c r="H108" s="393"/>
      <c r="I108" s="120" t="str">
        <f>IF('Val B'!L16="--",'Val B'!AA16,'Val B'!L16)</f>
        <v>--</v>
      </c>
      <c r="J108" s="121" t="str">
        <f>IF('Val B'!P16="--",'Val B'!AK16,'Val B'!P16)</f>
        <v>--</v>
      </c>
      <c r="K108" s="125"/>
    </row>
    <row r="109" spans="1:11" ht="57.75" customHeight="1" outlineLevel="1" thickTop="1" x14ac:dyDescent="0.2">
      <c r="A109" s="129"/>
      <c r="B109" s="406" t="s">
        <v>629</v>
      </c>
      <c r="C109" s="407"/>
      <c r="D109" s="407"/>
      <c r="E109" s="164"/>
      <c r="F109" s="117" t="s">
        <v>630</v>
      </c>
      <c r="G109" s="389" t="s">
        <v>0</v>
      </c>
      <c r="H109" s="390"/>
      <c r="I109" s="390"/>
      <c r="J109" s="391"/>
      <c r="K109" s="125"/>
    </row>
    <row r="110" spans="1:11" ht="7.5" customHeight="1" outlineLevel="1" x14ac:dyDescent="0.2">
      <c r="A110" s="129"/>
      <c r="B110" s="122"/>
      <c r="C110" s="32"/>
      <c r="D110" s="32"/>
      <c r="E110" s="32"/>
      <c r="F110" s="32"/>
      <c r="G110" s="33"/>
      <c r="H110" s="34"/>
      <c r="I110" s="34"/>
      <c r="J110" s="123"/>
      <c r="K110" s="125"/>
    </row>
    <row r="111" spans="1:11" ht="67.5" outlineLevel="1" x14ac:dyDescent="0.2">
      <c r="A111" s="130"/>
      <c r="B111" s="19" t="s">
        <v>660</v>
      </c>
      <c r="C111" s="359" t="s">
        <v>1218</v>
      </c>
      <c r="D111" s="362" t="s">
        <v>1216</v>
      </c>
      <c r="E111" s="19" t="s">
        <v>70</v>
      </c>
      <c r="F111" s="19" t="s">
        <v>631</v>
      </c>
      <c r="G111" s="19" t="s">
        <v>66</v>
      </c>
      <c r="H111" s="19" t="s">
        <v>632</v>
      </c>
      <c r="I111" s="19" t="s">
        <v>633</v>
      </c>
      <c r="J111" s="19" t="s">
        <v>634</v>
      </c>
      <c r="K111" s="161"/>
    </row>
    <row r="112" spans="1:11" outlineLevel="1" x14ac:dyDescent="0.2">
      <c r="A112" s="130"/>
      <c r="B112" s="20" t="s">
        <v>8</v>
      </c>
      <c r="C112" s="361" t="s">
        <v>1215</v>
      </c>
      <c r="D112" s="360" t="s">
        <v>0</v>
      </c>
      <c r="E112" s="40" t="s">
        <v>8</v>
      </c>
      <c r="F112" s="21" t="s">
        <v>8</v>
      </c>
      <c r="G112" s="20"/>
      <c r="H112" s="44"/>
      <c r="I112" s="20"/>
      <c r="J112" s="20"/>
      <c r="K112" s="161"/>
    </row>
    <row r="113" spans="1:11" outlineLevel="1" x14ac:dyDescent="0.2">
      <c r="A113" s="130"/>
      <c r="B113" s="20" t="s">
        <v>8</v>
      </c>
      <c r="C113" s="361" t="s">
        <v>1215</v>
      </c>
      <c r="D113" s="360" t="s">
        <v>0</v>
      </c>
      <c r="E113" s="40" t="s">
        <v>8</v>
      </c>
      <c r="F113" s="21" t="s">
        <v>8</v>
      </c>
      <c r="G113" s="20"/>
      <c r="H113" s="44"/>
      <c r="I113" s="20"/>
      <c r="J113" s="20"/>
      <c r="K113" s="161"/>
    </row>
    <row r="114" spans="1:11" outlineLevel="1" x14ac:dyDescent="0.2">
      <c r="A114" s="130"/>
      <c r="B114" s="20" t="s">
        <v>8</v>
      </c>
      <c r="C114" s="361" t="s">
        <v>1215</v>
      </c>
      <c r="D114" s="360" t="s">
        <v>0</v>
      </c>
      <c r="E114" s="40" t="s">
        <v>8</v>
      </c>
      <c r="F114" s="21" t="s">
        <v>8</v>
      </c>
      <c r="G114" s="20"/>
      <c r="H114" s="44"/>
      <c r="I114" s="20"/>
      <c r="J114" s="20"/>
      <c r="K114" s="161"/>
    </row>
    <row r="115" spans="1:11" outlineLevel="1" x14ac:dyDescent="0.2">
      <c r="A115" s="130"/>
      <c r="B115" s="20" t="s">
        <v>8</v>
      </c>
      <c r="C115" s="361" t="s">
        <v>1215</v>
      </c>
      <c r="D115" s="360" t="s">
        <v>0</v>
      </c>
      <c r="E115" s="40" t="s">
        <v>8</v>
      </c>
      <c r="F115" s="21" t="s">
        <v>8</v>
      </c>
      <c r="G115" s="20"/>
      <c r="H115" s="44"/>
      <c r="I115" s="20"/>
      <c r="J115" s="20"/>
      <c r="K115" s="161"/>
    </row>
    <row r="116" spans="1:11" ht="15.75" outlineLevel="1" x14ac:dyDescent="0.2">
      <c r="A116" s="274"/>
      <c r="B116" s="20" t="s">
        <v>8</v>
      </c>
      <c r="C116" s="361" t="s">
        <v>1215</v>
      </c>
      <c r="D116" s="360" t="s">
        <v>0</v>
      </c>
      <c r="E116" s="40" t="s">
        <v>8</v>
      </c>
      <c r="F116" s="21" t="s">
        <v>8</v>
      </c>
      <c r="G116" s="20"/>
      <c r="H116" s="44"/>
      <c r="I116" s="20"/>
      <c r="J116" s="20"/>
      <c r="K116" s="161"/>
    </row>
    <row r="117" spans="1:11" outlineLevel="1" x14ac:dyDescent="0.2">
      <c r="A117" s="130"/>
      <c r="B117" s="20" t="s">
        <v>8</v>
      </c>
      <c r="C117" s="361" t="s">
        <v>1215</v>
      </c>
      <c r="D117" s="360" t="s">
        <v>0</v>
      </c>
      <c r="E117" s="40" t="s">
        <v>8</v>
      </c>
      <c r="F117" s="21" t="s">
        <v>8</v>
      </c>
      <c r="G117" s="20"/>
      <c r="H117" s="44"/>
      <c r="I117" s="20"/>
      <c r="J117" s="20"/>
      <c r="K117" s="161"/>
    </row>
    <row r="118" spans="1:11" outlineLevel="1" x14ac:dyDescent="0.2">
      <c r="A118" s="130"/>
      <c r="B118" s="20" t="s">
        <v>8</v>
      </c>
      <c r="C118" s="361" t="s">
        <v>1215</v>
      </c>
      <c r="D118" s="360" t="s">
        <v>0</v>
      </c>
      <c r="E118" s="40" t="s">
        <v>8</v>
      </c>
      <c r="F118" s="21" t="s">
        <v>8</v>
      </c>
      <c r="G118" s="20"/>
      <c r="H118" s="44"/>
      <c r="I118" s="20"/>
      <c r="J118" s="20"/>
      <c r="K118" s="161"/>
    </row>
    <row r="119" spans="1:11" outlineLevel="1" x14ac:dyDescent="0.2">
      <c r="A119" s="130"/>
      <c r="B119" s="20" t="s">
        <v>8</v>
      </c>
      <c r="C119" s="361" t="s">
        <v>1215</v>
      </c>
      <c r="D119" s="360" t="s">
        <v>0</v>
      </c>
      <c r="E119" s="40" t="s">
        <v>8</v>
      </c>
      <c r="F119" s="21" t="s">
        <v>8</v>
      </c>
      <c r="G119" s="20"/>
      <c r="H119" s="44"/>
      <c r="I119" s="20"/>
      <c r="J119" s="20"/>
      <c r="K119" s="161"/>
    </row>
    <row r="120" spans="1:11" outlineLevel="1" x14ac:dyDescent="0.2">
      <c r="A120" s="130"/>
      <c r="B120" s="20" t="s">
        <v>8</v>
      </c>
      <c r="C120" s="361" t="s">
        <v>1215</v>
      </c>
      <c r="D120" s="360" t="s">
        <v>0</v>
      </c>
      <c r="E120" s="40" t="s">
        <v>8</v>
      </c>
      <c r="F120" s="21" t="s">
        <v>8</v>
      </c>
      <c r="G120" s="20"/>
      <c r="H120" s="44"/>
      <c r="I120" s="20"/>
      <c r="J120" s="20"/>
      <c r="K120" s="161"/>
    </row>
    <row r="121" spans="1:11" outlineLevel="1" x14ac:dyDescent="0.2">
      <c r="A121" s="130"/>
      <c r="B121" s="20" t="s">
        <v>8</v>
      </c>
      <c r="C121" s="361" t="s">
        <v>1215</v>
      </c>
      <c r="D121" s="360" t="s">
        <v>0</v>
      </c>
      <c r="E121" s="40" t="s">
        <v>8</v>
      </c>
      <c r="F121" s="21" t="s">
        <v>8</v>
      </c>
      <c r="G121" s="20"/>
      <c r="H121" s="44"/>
      <c r="I121" s="20"/>
      <c r="J121" s="20"/>
      <c r="K121" s="161"/>
    </row>
    <row r="122" spans="1:11" outlineLevel="1" x14ac:dyDescent="0.2">
      <c r="A122" s="130"/>
      <c r="B122" s="20" t="s">
        <v>8</v>
      </c>
      <c r="C122" s="361" t="s">
        <v>1215</v>
      </c>
      <c r="D122" s="360" t="s">
        <v>0</v>
      </c>
      <c r="E122" s="40" t="s">
        <v>8</v>
      </c>
      <c r="F122" s="21" t="s">
        <v>8</v>
      </c>
      <c r="G122" s="20"/>
      <c r="H122" s="44"/>
      <c r="I122" s="20"/>
      <c r="J122" s="20"/>
      <c r="K122" s="161"/>
    </row>
    <row r="123" spans="1:11" outlineLevel="1" x14ac:dyDescent="0.2">
      <c r="A123" s="130"/>
      <c r="B123" s="20" t="s">
        <v>8</v>
      </c>
      <c r="C123" s="361" t="s">
        <v>1215</v>
      </c>
      <c r="D123" s="360" t="s">
        <v>0</v>
      </c>
      <c r="E123" s="40" t="s">
        <v>8</v>
      </c>
      <c r="F123" s="21" t="s">
        <v>8</v>
      </c>
      <c r="G123" s="20"/>
      <c r="H123" s="44"/>
      <c r="I123" s="20"/>
      <c r="J123" s="20"/>
      <c r="K123" s="161"/>
    </row>
    <row r="124" spans="1:11" outlineLevel="1" x14ac:dyDescent="0.2">
      <c r="A124" s="130"/>
      <c r="B124" s="20" t="s">
        <v>8</v>
      </c>
      <c r="C124" s="361" t="s">
        <v>1215</v>
      </c>
      <c r="D124" s="360" t="s">
        <v>0</v>
      </c>
      <c r="E124" s="40" t="s">
        <v>8</v>
      </c>
      <c r="F124" s="21" t="s">
        <v>8</v>
      </c>
      <c r="G124" s="20"/>
      <c r="H124" s="44"/>
      <c r="I124" s="20"/>
      <c r="J124" s="20"/>
      <c r="K124" s="161"/>
    </row>
    <row r="125" spans="1:11" outlineLevel="1" x14ac:dyDescent="0.2">
      <c r="A125" s="130"/>
      <c r="B125" s="20" t="s">
        <v>8</v>
      </c>
      <c r="C125" s="361" t="s">
        <v>1215</v>
      </c>
      <c r="D125" s="360" t="s">
        <v>0</v>
      </c>
      <c r="E125" s="40" t="s">
        <v>8</v>
      </c>
      <c r="F125" s="21" t="s">
        <v>8</v>
      </c>
      <c r="G125" s="20"/>
      <c r="H125" s="44"/>
      <c r="I125" s="20"/>
      <c r="J125" s="20"/>
      <c r="K125" s="161"/>
    </row>
    <row r="126" spans="1:11" outlineLevel="1" x14ac:dyDescent="0.2">
      <c r="A126" s="130"/>
      <c r="B126" s="20" t="s">
        <v>8</v>
      </c>
      <c r="C126" s="361" t="s">
        <v>1215</v>
      </c>
      <c r="D126" s="360" t="s">
        <v>0</v>
      </c>
      <c r="E126" s="40" t="s">
        <v>8</v>
      </c>
      <c r="F126" s="21" t="s">
        <v>8</v>
      </c>
      <c r="G126" s="20"/>
      <c r="H126" s="44"/>
      <c r="I126" s="20"/>
      <c r="J126" s="20"/>
      <c r="K126" s="161"/>
    </row>
    <row r="127" spans="1:11" outlineLevel="1" x14ac:dyDescent="0.2">
      <c r="A127" s="130"/>
      <c r="B127" s="20" t="s">
        <v>8</v>
      </c>
      <c r="C127" s="361" t="s">
        <v>1215</v>
      </c>
      <c r="D127" s="360" t="s">
        <v>0</v>
      </c>
      <c r="E127" s="40" t="s">
        <v>8</v>
      </c>
      <c r="F127" s="21" t="s">
        <v>8</v>
      </c>
      <c r="G127" s="20"/>
      <c r="H127" s="44"/>
      <c r="I127" s="20"/>
      <c r="J127" s="20"/>
      <c r="K127" s="161"/>
    </row>
    <row r="128" spans="1:11" outlineLevel="1" x14ac:dyDescent="0.2">
      <c r="A128" s="130"/>
      <c r="B128" s="20" t="s">
        <v>8</v>
      </c>
      <c r="C128" s="361" t="s">
        <v>1215</v>
      </c>
      <c r="D128" s="360" t="s">
        <v>0</v>
      </c>
      <c r="E128" s="40" t="s">
        <v>8</v>
      </c>
      <c r="F128" s="21" t="s">
        <v>8</v>
      </c>
      <c r="G128" s="20"/>
      <c r="H128" s="44"/>
      <c r="I128" s="20"/>
      <c r="J128" s="20"/>
      <c r="K128" s="161"/>
    </row>
    <row r="129" spans="1:11" outlineLevel="1" x14ac:dyDescent="0.2">
      <c r="A129" s="130"/>
      <c r="B129" s="20" t="s">
        <v>8</v>
      </c>
      <c r="C129" s="361" t="s">
        <v>1215</v>
      </c>
      <c r="D129" s="360" t="s">
        <v>0</v>
      </c>
      <c r="E129" s="40" t="s">
        <v>8</v>
      </c>
      <c r="F129" s="21" t="s">
        <v>8</v>
      </c>
      <c r="G129" s="20"/>
      <c r="H129" s="44"/>
      <c r="I129" s="20"/>
      <c r="J129" s="20"/>
      <c r="K129" s="161"/>
    </row>
    <row r="130" spans="1:11" outlineLevel="1" x14ac:dyDescent="0.2">
      <c r="A130" s="130"/>
      <c r="B130" s="20" t="s">
        <v>8</v>
      </c>
      <c r="C130" s="361" t="s">
        <v>1215</v>
      </c>
      <c r="D130" s="360" t="s">
        <v>0</v>
      </c>
      <c r="E130" s="40" t="s">
        <v>8</v>
      </c>
      <c r="F130" s="21" t="s">
        <v>8</v>
      </c>
      <c r="G130" s="20"/>
      <c r="H130" s="44"/>
      <c r="I130" s="20"/>
      <c r="J130" s="20"/>
      <c r="K130" s="161"/>
    </row>
    <row r="131" spans="1:11" outlineLevel="1" x14ac:dyDescent="0.2">
      <c r="A131" s="130"/>
      <c r="B131" s="20" t="s">
        <v>8</v>
      </c>
      <c r="C131" s="361" t="s">
        <v>1215</v>
      </c>
      <c r="D131" s="360" t="s">
        <v>0</v>
      </c>
      <c r="E131" s="40" t="s">
        <v>8</v>
      </c>
      <c r="F131" s="21" t="s">
        <v>8</v>
      </c>
      <c r="G131" s="20"/>
      <c r="H131" s="44"/>
      <c r="I131" s="20"/>
      <c r="J131" s="20"/>
      <c r="K131" s="161"/>
    </row>
    <row r="132" spans="1:11" ht="21.75" thickBot="1" x14ac:dyDescent="0.25">
      <c r="A132" s="129"/>
      <c r="B132" s="22"/>
      <c r="C132" s="22"/>
      <c r="D132" s="22"/>
      <c r="E132" s="22"/>
      <c r="F132" s="22"/>
      <c r="G132" s="22"/>
      <c r="H132" s="22"/>
      <c r="I132" s="22"/>
      <c r="J132" s="22"/>
      <c r="K132" s="125"/>
    </row>
    <row r="133" spans="1:11" ht="24" customHeight="1" thickTop="1" x14ac:dyDescent="0.2">
      <c r="A133" s="127"/>
      <c r="B133" s="128"/>
      <c r="C133" s="128"/>
      <c r="D133" s="128"/>
      <c r="E133" s="125"/>
      <c r="F133" s="125"/>
      <c r="G133" s="125"/>
      <c r="H133" s="39"/>
      <c r="I133" s="124" t="s">
        <v>627</v>
      </c>
      <c r="J133" s="124" t="s">
        <v>628</v>
      </c>
      <c r="K133" s="125"/>
    </row>
    <row r="134" spans="1:11" ht="55.5" customHeight="1" thickBot="1" x14ac:dyDescent="0.25">
      <c r="A134" s="129">
        <v>6</v>
      </c>
      <c r="B134" s="408" t="s">
        <v>636</v>
      </c>
      <c r="C134" s="409"/>
      <c r="D134" s="410"/>
      <c r="E134" s="177" t="str">
        <f>Procedimenti!A44</f>
        <v>b.6</v>
      </c>
      <c r="F134" s="119" t="s">
        <v>3</v>
      </c>
      <c r="G134" s="392" t="s">
        <v>0</v>
      </c>
      <c r="H134" s="393"/>
      <c r="I134" s="120" t="str">
        <f>IF('Val B'!L19="--",'Val B'!AA19,'Val B'!L19)</f>
        <v>--</v>
      </c>
      <c r="J134" s="121" t="str">
        <f>IF('Val B'!P19="--",'Val B'!AK19,'Val B'!P19)</f>
        <v>--</v>
      </c>
      <c r="K134" s="125"/>
    </row>
    <row r="135" spans="1:11" ht="51.75" hidden="1" customHeight="1" outlineLevel="1" thickTop="1" x14ac:dyDescent="0.2">
      <c r="A135" s="129"/>
      <c r="B135" s="406" t="s">
        <v>629</v>
      </c>
      <c r="C135" s="407"/>
      <c r="D135" s="407"/>
      <c r="E135" s="164"/>
      <c r="F135" s="117" t="s">
        <v>630</v>
      </c>
      <c r="G135" s="389" t="s">
        <v>0</v>
      </c>
      <c r="H135" s="390"/>
      <c r="I135" s="390"/>
      <c r="J135" s="391"/>
      <c r="K135" s="125"/>
    </row>
    <row r="136" spans="1:11" ht="36" hidden="1" customHeight="1" outlineLevel="1" x14ac:dyDescent="0.2">
      <c r="A136" s="129"/>
      <c r="B136" s="122"/>
      <c r="C136" s="32"/>
      <c r="D136" s="32"/>
      <c r="E136" s="32"/>
      <c r="F136" s="32"/>
      <c r="G136" s="33"/>
      <c r="H136" s="34"/>
      <c r="I136" s="34"/>
      <c r="J136" s="123"/>
      <c r="K136" s="125"/>
    </row>
    <row r="137" spans="1:11" ht="67.5" hidden="1" outlineLevel="1" x14ac:dyDescent="0.2">
      <c r="A137" s="130"/>
      <c r="B137" s="19" t="s">
        <v>660</v>
      </c>
      <c r="C137" s="359" t="s">
        <v>1218</v>
      </c>
      <c r="D137" s="362" t="s">
        <v>1216</v>
      </c>
      <c r="E137" s="19" t="s">
        <v>70</v>
      </c>
      <c r="F137" s="19" t="s">
        <v>631</v>
      </c>
      <c r="G137" s="19" t="s">
        <v>66</v>
      </c>
      <c r="H137" s="19" t="s">
        <v>632</v>
      </c>
      <c r="I137" s="19" t="s">
        <v>633</v>
      </c>
      <c r="J137" s="19" t="s">
        <v>634</v>
      </c>
      <c r="K137" s="161"/>
    </row>
    <row r="138" spans="1:11" hidden="1" outlineLevel="1" x14ac:dyDescent="0.2">
      <c r="A138" s="130"/>
      <c r="B138" s="20" t="s">
        <v>8</v>
      </c>
      <c r="C138" s="361" t="s">
        <v>1215</v>
      </c>
      <c r="D138" s="360" t="s">
        <v>0</v>
      </c>
      <c r="E138" s="40" t="s">
        <v>8</v>
      </c>
      <c r="F138" s="21" t="s">
        <v>8</v>
      </c>
      <c r="G138" s="20"/>
      <c r="H138" s="44"/>
      <c r="I138" s="20"/>
      <c r="J138" s="20"/>
      <c r="K138" s="161"/>
    </row>
    <row r="139" spans="1:11" hidden="1" outlineLevel="1" x14ac:dyDescent="0.2">
      <c r="A139" s="130"/>
      <c r="B139" s="20" t="s">
        <v>8</v>
      </c>
      <c r="C139" s="361" t="s">
        <v>1215</v>
      </c>
      <c r="D139" s="360" t="s">
        <v>0</v>
      </c>
      <c r="E139" s="40" t="s">
        <v>8</v>
      </c>
      <c r="F139" s="21" t="s">
        <v>8</v>
      </c>
      <c r="G139" s="20"/>
      <c r="H139" s="44"/>
      <c r="I139" s="20"/>
      <c r="J139" s="20"/>
      <c r="K139" s="161"/>
    </row>
    <row r="140" spans="1:11" hidden="1" outlineLevel="1" x14ac:dyDescent="0.2">
      <c r="A140" s="130"/>
      <c r="B140" s="20" t="s">
        <v>8</v>
      </c>
      <c r="C140" s="361" t="s">
        <v>1215</v>
      </c>
      <c r="D140" s="360" t="s">
        <v>0</v>
      </c>
      <c r="E140" s="40" t="s">
        <v>8</v>
      </c>
      <c r="F140" s="21" t="s">
        <v>8</v>
      </c>
      <c r="G140" s="20"/>
      <c r="H140" s="44"/>
      <c r="I140" s="20"/>
      <c r="J140" s="20"/>
      <c r="K140" s="161"/>
    </row>
    <row r="141" spans="1:11" hidden="1" outlineLevel="1" x14ac:dyDescent="0.2">
      <c r="A141" s="130"/>
      <c r="B141" s="20" t="s">
        <v>8</v>
      </c>
      <c r="C141" s="361" t="s">
        <v>1215</v>
      </c>
      <c r="D141" s="360" t="s">
        <v>0</v>
      </c>
      <c r="E141" s="40" t="s">
        <v>8</v>
      </c>
      <c r="F141" s="21" t="s">
        <v>8</v>
      </c>
      <c r="G141" s="20"/>
      <c r="H141" s="44"/>
      <c r="I141" s="20"/>
      <c r="J141" s="20"/>
      <c r="K141" s="161"/>
    </row>
    <row r="142" spans="1:11" hidden="1" outlineLevel="1" x14ac:dyDescent="0.2">
      <c r="A142" s="130"/>
      <c r="B142" s="20" t="s">
        <v>8</v>
      </c>
      <c r="C142" s="361" t="s">
        <v>1215</v>
      </c>
      <c r="D142" s="360" t="s">
        <v>0</v>
      </c>
      <c r="E142" s="40" t="s">
        <v>8</v>
      </c>
      <c r="F142" s="21" t="s">
        <v>8</v>
      </c>
      <c r="G142" s="20"/>
      <c r="H142" s="44"/>
      <c r="I142" s="20"/>
      <c r="J142" s="20"/>
      <c r="K142" s="161"/>
    </row>
    <row r="143" spans="1:11" hidden="1" outlineLevel="1" x14ac:dyDescent="0.2">
      <c r="A143" s="130"/>
      <c r="B143" s="20" t="s">
        <v>8</v>
      </c>
      <c r="C143" s="361" t="s">
        <v>1215</v>
      </c>
      <c r="D143" s="360" t="s">
        <v>0</v>
      </c>
      <c r="E143" s="40" t="s">
        <v>8</v>
      </c>
      <c r="F143" s="21" t="s">
        <v>8</v>
      </c>
      <c r="G143" s="20"/>
      <c r="H143" s="44"/>
      <c r="I143" s="20"/>
      <c r="J143" s="20"/>
      <c r="K143" s="161"/>
    </row>
    <row r="144" spans="1:11" hidden="1" outlineLevel="1" x14ac:dyDescent="0.2">
      <c r="A144" s="130"/>
      <c r="B144" s="20" t="s">
        <v>8</v>
      </c>
      <c r="C144" s="361" t="s">
        <v>1215</v>
      </c>
      <c r="D144" s="360" t="s">
        <v>0</v>
      </c>
      <c r="E144" s="40" t="s">
        <v>8</v>
      </c>
      <c r="F144" s="21" t="s">
        <v>8</v>
      </c>
      <c r="G144" s="20"/>
      <c r="H144" s="44"/>
      <c r="I144" s="20"/>
      <c r="J144" s="20"/>
      <c r="K144" s="161"/>
    </row>
    <row r="145" spans="1:11" hidden="1" outlineLevel="1" x14ac:dyDescent="0.2">
      <c r="A145" s="130"/>
      <c r="B145" s="20" t="s">
        <v>8</v>
      </c>
      <c r="C145" s="361" t="s">
        <v>1215</v>
      </c>
      <c r="D145" s="360" t="s">
        <v>0</v>
      </c>
      <c r="E145" s="40" t="s">
        <v>8</v>
      </c>
      <c r="F145" s="21" t="s">
        <v>8</v>
      </c>
      <c r="G145" s="20"/>
      <c r="H145" s="44"/>
      <c r="I145" s="20"/>
      <c r="J145" s="20"/>
      <c r="K145" s="161"/>
    </row>
    <row r="146" spans="1:11" hidden="1" outlineLevel="1" x14ac:dyDescent="0.2">
      <c r="A146" s="130"/>
      <c r="B146" s="20" t="s">
        <v>8</v>
      </c>
      <c r="C146" s="361" t="s">
        <v>1215</v>
      </c>
      <c r="D146" s="360" t="s">
        <v>0</v>
      </c>
      <c r="E146" s="40" t="s">
        <v>8</v>
      </c>
      <c r="F146" s="21" t="s">
        <v>8</v>
      </c>
      <c r="G146" s="20"/>
      <c r="H146" s="44"/>
      <c r="I146" s="20"/>
      <c r="J146" s="20"/>
      <c r="K146" s="161"/>
    </row>
    <row r="147" spans="1:11" hidden="1" outlineLevel="1" x14ac:dyDescent="0.2">
      <c r="A147" s="130"/>
      <c r="B147" s="20" t="s">
        <v>8</v>
      </c>
      <c r="C147" s="361" t="s">
        <v>1215</v>
      </c>
      <c r="D147" s="360" t="s">
        <v>0</v>
      </c>
      <c r="E147" s="40" t="s">
        <v>8</v>
      </c>
      <c r="F147" s="21" t="s">
        <v>8</v>
      </c>
      <c r="G147" s="20"/>
      <c r="H147" s="44"/>
      <c r="I147" s="20"/>
      <c r="J147" s="20"/>
      <c r="K147" s="161"/>
    </row>
    <row r="148" spans="1:11" hidden="1" outlineLevel="1" x14ac:dyDescent="0.2">
      <c r="A148" s="130"/>
      <c r="B148" s="20" t="s">
        <v>8</v>
      </c>
      <c r="C148" s="361" t="s">
        <v>1215</v>
      </c>
      <c r="D148" s="360" t="s">
        <v>0</v>
      </c>
      <c r="E148" s="40" t="s">
        <v>8</v>
      </c>
      <c r="F148" s="21" t="s">
        <v>8</v>
      </c>
      <c r="G148" s="20"/>
      <c r="H148" s="44"/>
      <c r="I148" s="20"/>
      <c r="J148" s="20"/>
      <c r="K148" s="161"/>
    </row>
    <row r="149" spans="1:11" hidden="1" outlineLevel="1" x14ac:dyDescent="0.2">
      <c r="A149" s="130"/>
      <c r="B149" s="20" t="s">
        <v>8</v>
      </c>
      <c r="C149" s="361" t="s">
        <v>1215</v>
      </c>
      <c r="D149" s="360" t="s">
        <v>0</v>
      </c>
      <c r="E149" s="40" t="s">
        <v>8</v>
      </c>
      <c r="F149" s="21" t="s">
        <v>8</v>
      </c>
      <c r="G149" s="20"/>
      <c r="H149" s="44"/>
      <c r="I149" s="20"/>
      <c r="J149" s="20"/>
      <c r="K149" s="161"/>
    </row>
    <row r="150" spans="1:11" hidden="1" outlineLevel="1" x14ac:dyDescent="0.2">
      <c r="A150" s="130"/>
      <c r="B150" s="20" t="s">
        <v>8</v>
      </c>
      <c r="C150" s="361" t="s">
        <v>1215</v>
      </c>
      <c r="D150" s="360" t="s">
        <v>0</v>
      </c>
      <c r="E150" s="40" t="s">
        <v>8</v>
      </c>
      <c r="F150" s="21" t="s">
        <v>8</v>
      </c>
      <c r="G150" s="20"/>
      <c r="H150" s="44"/>
      <c r="I150" s="20"/>
      <c r="J150" s="20"/>
      <c r="K150" s="161"/>
    </row>
    <row r="151" spans="1:11" hidden="1" outlineLevel="1" x14ac:dyDescent="0.2">
      <c r="A151" s="130"/>
      <c r="B151" s="20" t="s">
        <v>8</v>
      </c>
      <c r="C151" s="361" t="s">
        <v>1215</v>
      </c>
      <c r="D151" s="360" t="s">
        <v>0</v>
      </c>
      <c r="E151" s="40" t="s">
        <v>8</v>
      </c>
      <c r="F151" s="21" t="s">
        <v>8</v>
      </c>
      <c r="G151" s="20"/>
      <c r="H151" s="44"/>
      <c r="I151" s="20"/>
      <c r="J151" s="20"/>
      <c r="K151" s="161"/>
    </row>
    <row r="152" spans="1:11" hidden="1" outlineLevel="1" x14ac:dyDescent="0.2">
      <c r="A152" s="130"/>
      <c r="B152" s="20" t="s">
        <v>8</v>
      </c>
      <c r="C152" s="361" t="s">
        <v>1215</v>
      </c>
      <c r="D152" s="360" t="s">
        <v>0</v>
      </c>
      <c r="E152" s="40" t="s">
        <v>8</v>
      </c>
      <c r="F152" s="21" t="s">
        <v>8</v>
      </c>
      <c r="G152" s="20"/>
      <c r="H152" s="44"/>
      <c r="I152" s="20"/>
      <c r="J152" s="20"/>
      <c r="K152" s="161"/>
    </row>
    <row r="153" spans="1:11" hidden="1" outlineLevel="1" x14ac:dyDescent="0.2">
      <c r="A153" s="130"/>
      <c r="B153" s="20" t="s">
        <v>8</v>
      </c>
      <c r="C153" s="361" t="s">
        <v>1215</v>
      </c>
      <c r="D153" s="360" t="s">
        <v>0</v>
      </c>
      <c r="E153" s="40" t="s">
        <v>8</v>
      </c>
      <c r="F153" s="21" t="s">
        <v>8</v>
      </c>
      <c r="G153" s="20"/>
      <c r="H153" s="44"/>
      <c r="I153" s="20"/>
      <c r="J153" s="20"/>
      <c r="K153" s="161"/>
    </row>
    <row r="154" spans="1:11" hidden="1" outlineLevel="1" x14ac:dyDescent="0.2">
      <c r="A154" s="130"/>
      <c r="B154" s="20" t="s">
        <v>8</v>
      </c>
      <c r="C154" s="361" t="s">
        <v>1215</v>
      </c>
      <c r="D154" s="360" t="s">
        <v>0</v>
      </c>
      <c r="E154" s="40" t="s">
        <v>8</v>
      </c>
      <c r="F154" s="21" t="s">
        <v>8</v>
      </c>
      <c r="G154" s="20"/>
      <c r="H154" s="44"/>
      <c r="I154" s="20"/>
      <c r="J154" s="20"/>
      <c r="K154" s="161"/>
    </row>
    <row r="155" spans="1:11" hidden="1" outlineLevel="1" x14ac:dyDescent="0.2">
      <c r="A155" s="130"/>
      <c r="B155" s="20" t="s">
        <v>8</v>
      </c>
      <c r="C155" s="361" t="s">
        <v>1215</v>
      </c>
      <c r="D155" s="360" t="s">
        <v>0</v>
      </c>
      <c r="E155" s="40" t="s">
        <v>8</v>
      </c>
      <c r="F155" s="21" t="s">
        <v>8</v>
      </c>
      <c r="G155" s="20"/>
      <c r="H155" s="44"/>
      <c r="I155" s="20"/>
      <c r="J155" s="20"/>
      <c r="K155" s="161"/>
    </row>
    <row r="156" spans="1:11" hidden="1" outlineLevel="1" x14ac:dyDescent="0.2">
      <c r="A156" s="130"/>
      <c r="B156" s="20" t="s">
        <v>8</v>
      </c>
      <c r="C156" s="361" t="s">
        <v>1215</v>
      </c>
      <c r="D156" s="360" t="s">
        <v>0</v>
      </c>
      <c r="E156" s="40" t="s">
        <v>8</v>
      </c>
      <c r="F156" s="21" t="s">
        <v>8</v>
      </c>
      <c r="G156" s="20"/>
      <c r="H156" s="44"/>
      <c r="I156" s="20"/>
      <c r="J156" s="20"/>
      <c r="K156" s="161"/>
    </row>
    <row r="157" spans="1:11" hidden="1" outlineLevel="1" x14ac:dyDescent="0.2">
      <c r="A157" s="130"/>
      <c r="B157" s="20" t="s">
        <v>8</v>
      </c>
      <c r="C157" s="361" t="s">
        <v>1215</v>
      </c>
      <c r="D157" s="360"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627</v>
      </c>
      <c r="J159" s="124" t="s">
        <v>628</v>
      </c>
      <c r="K159" s="125"/>
    </row>
    <row r="160" spans="1:11" ht="55.5" customHeight="1" thickBot="1" x14ac:dyDescent="0.25">
      <c r="A160" s="129">
        <v>7</v>
      </c>
      <c r="B160" s="408" t="s">
        <v>636</v>
      </c>
      <c r="C160" s="409"/>
      <c r="D160" s="410"/>
      <c r="E160" s="177" t="str">
        <f>Procedimenti!A45</f>
        <v>b.7</v>
      </c>
      <c r="F160" s="119" t="s">
        <v>3</v>
      </c>
      <c r="G160" s="392" t="s">
        <v>0</v>
      </c>
      <c r="H160" s="393"/>
      <c r="I160" s="120" t="str">
        <f>IF('Val B'!L22="--",'Val B'!AA22,'Val B'!L22)</f>
        <v>--</v>
      </c>
      <c r="J160" s="121" t="str">
        <f>IF('Val B'!P22="--",'Val B'!AK22,'Val B'!P22)</f>
        <v>--</v>
      </c>
      <c r="K160" s="125"/>
    </row>
    <row r="161" spans="1:11" ht="57.75" hidden="1" customHeight="1" outlineLevel="1" thickTop="1" x14ac:dyDescent="0.2">
      <c r="A161" s="129"/>
      <c r="B161" s="406" t="s">
        <v>629</v>
      </c>
      <c r="C161" s="407"/>
      <c r="D161" s="407"/>
      <c r="E161" s="164"/>
      <c r="F161" s="117" t="s">
        <v>630</v>
      </c>
      <c r="G161" s="389" t="s">
        <v>0</v>
      </c>
      <c r="H161" s="390"/>
      <c r="I161" s="390"/>
      <c r="J161" s="391"/>
      <c r="K161" s="125"/>
    </row>
    <row r="162" spans="1:11" ht="7.5" hidden="1" customHeight="1" outlineLevel="1" x14ac:dyDescent="0.2">
      <c r="A162" s="129"/>
      <c r="B162" s="122"/>
      <c r="C162" s="32"/>
      <c r="D162" s="32"/>
      <c r="E162" s="32"/>
      <c r="F162" s="32"/>
      <c r="G162" s="33"/>
      <c r="H162" s="34"/>
      <c r="I162" s="34"/>
      <c r="J162" s="123"/>
      <c r="K162" s="125"/>
    </row>
    <row r="163" spans="1:11" ht="67.5" hidden="1" outlineLevel="1" x14ac:dyDescent="0.2">
      <c r="A163" s="130"/>
      <c r="B163" s="19" t="s">
        <v>660</v>
      </c>
      <c r="C163" s="359" t="s">
        <v>1218</v>
      </c>
      <c r="D163" s="362" t="s">
        <v>1216</v>
      </c>
      <c r="E163" s="19" t="s">
        <v>70</v>
      </c>
      <c r="F163" s="19" t="s">
        <v>631</v>
      </c>
      <c r="G163" s="19" t="s">
        <v>66</v>
      </c>
      <c r="H163" s="19" t="s">
        <v>632</v>
      </c>
      <c r="I163" s="19" t="s">
        <v>633</v>
      </c>
      <c r="J163" s="19" t="s">
        <v>634</v>
      </c>
      <c r="K163" s="161"/>
    </row>
    <row r="164" spans="1:11" hidden="1" outlineLevel="1" x14ac:dyDescent="0.2">
      <c r="A164" s="130"/>
      <c r="B164" s="20" t="s">
        <v>8</v>
      </c>
      <c r="C164" s="361" t="s">
        <v>1215</v>
      </c>
      <c r="D164" s="360" t="s">
        <v>0</v>
      </c>
      <c r="E164" s="40" t="s">
        <v>8</v>
      </c>
      <c r="F164" s="21" t="s">
        <v>8</v>
      </c>
      <c r="G164" s="20"/>
      <c r="H164" s="44"/>
      <c r="I164" s="20"/>
      <c r="J164" s="20"/>
      <c r="K164" s="161"/>
    </row>
    <row r="165" spans="1:11" hidden="1" outlineLevel="1" x14ac:dyDescent="0.2">
      <c r="A165" s="130"/>
      <c r="B165" s="20" t="s">
        <v>8</v>
      </c>
      <c r="C165" s="361" t="s">
        <v>1215</v>
      </c>
      <c r="D165" s="360" t="s">
        <v>0</v>
      </c>
      <c r="E165" s="40" t="s">
        <v>8</v>
      </c>
      <c r="F165" s="21" t="s">
        <v>8</v>
      </c>
      <c r="G165" s="20"/>
      <c r="H165" s="44"/>
      <c r="I165" s="20"/>
      <c r="J165" s="20"/>
      <c r="K165" s="161"/>
    </row>
    <row r="166" spans="1:11" hidden="1" outlineLevel="1" x14ac:dyDescent="0.2">
      <c r="A166" s="130"/>
      <c r="B166" s="20" t="s">
        <v>8</v>
      </c>
      <c r="C166" s="361" t="s">
        <v>1215</v>
      </c>
      <c r="D166" s="360" t="s">
        <v>0</v>
      </c>
      <c r="E166" s="40" t="s">
        <v>8</v>
      </c>
      <c r="F166" s="21" t="s">
        <v>8</v>
      </c>
      <c r="G166" s="20"/>
      <c r="H166" s="44"/>
      <c r="I166" s="20"/>
      <c r="J166" s="20"/>
      <c r="K166" s="161"/>
    </row>
    <row r="167" spans="1:11" hidden="1" outlineLevel="1" x14ac:dyDescent="0.2">
      <c r="A167" s="130"/>
      <c r="B167" s="20" t="s">
        <v>8</v>
      </c>
      <c r="C167" s="361" t="s">
        <v>1215</v>
      </c>
      <c r="D167" s="360" t="s">
        <v>0</v>
      </c>
      <c r="E167" s="40" t="s">
        <v>8</v>
      </c>
      <c r="F167" s="21" t="s">
        <v>8</v>
      </c>
      <c r="G167" s="20"/>
      <c r="H167" s="44"/>
      <c r="I167" s="20"/>
      <c r="J167" s="20"/>
      <c r="K167" s="161"/>
    </row>
    <row r="168" spans="1:11" hidden="1" outlineLevel="1" x14ac:dyDescent="0.2">
      <c r="A168" s="130"/>
      <c r="B168" s="20" t="s">
        <v>8</v>
      </c>
      <c r="C168" s="361" t="s">
        <v>1215</v>
      </c>
      <c r="D168" s="360" t="s">
        <v>0</v>
      </c>
      <c r="E168" s="40" t="s">
        <v>8</v>
      </c>
      <c r="F168" s="21" t="s">
        <v>8</v>
      </c>
      <c r="G168" s="20"/>
      <c r="H168" s="44"/>
      <c r="I168" s="20"/>
      <c r="J168" s="20"/>
      <c r="K168" s="161"/>
    </row>
    <row r="169" spans="1:11" hidden="1" outlineLevel="1" x14ac:dyDescent="0.2">
      <c r="A169" s="130"/>
      <c r="B169" s="20" t="s">
        <v>8</v>
      </c>
      <c r="C169" s="361" t="s">
        <v>1215</v>
      </c>
      <c r="D169" s="360" t="s">
        <v>0</v>
      </c>
      <c r="E169" s="40" t="s">
        <v>8</v>
      </c>
      <c r="F169" s="21" t="s">
        <v>8</v>
      </c>
      <c r="G169" s="20"/>
      <c r="H169" s="44"/>
      <c r="I169" s="20"/>
      <c r="J169" s="20"/>
      <c r="K169" s="161"/>
    </row>
    <row r="170" spans="1:11" hidden="1" outlineLevel="1" x14ac:dyDescent="0.2">
      <c r="A170" s="130"/>
      <c r="B170" s="20" t="s">
        <v>8</v>
      </c>
      <c r="C170" s="361" t="s">
        <v>1215</v>
      </c>
      <c r="D170" s="360" t="s">
        <v>0</v>
      </c>
      <c r="E170" s="40" t="s">
        <v>8</v>
      </c>
      <c r="F170" s="21" t="s">
        <v>8</v>
      </c>
      <c r="G170" s="20"/>
      <c r="H170" s="44"/>
      <c r="I170" s="20"/>
      <c r="J170" s="20"/>
      <c r="K170" s="161"/>
    </row>
    <row r="171" spans="1:11" hidden="1" outlineLevel="1" x14ac:dyDescent="0.2">
      <c r="A171" s="130"/>
      <c r="B171" s="20" t="s">
        <v>8</v>
      </c>
      <c r="C171" s="361" t="s">
        <v>1215</v>
      </c>
      <c r="D171" s="360" t="s">
        <v>0</v>
      </c>
      <c r="E171" s="40" t="s">
        <v>8</v>
      </c>
      <c r="F171" s="21" t="s">
        <v>8</v>
      </c>
      <c r="G171" s="20"/>
      <c r="H171" s="44"/>
      <c r="I171" s="20"/>
      <c r="J171" s="20"/>
      <c r="K171" s="161"/>
    </row>
    <row r="172" spans="1:11" hidden="1" outlineLevel="1" x14ac:dyDescent="0.2">
      <c r="A172" s="130"/>
      <c r="B172" s="20" t="s">
        <v>8</v>
      </c>
      <c r="C172" s="361" t="s">
        <v>1215</v>
      </c>
      <c r="D172" s="360" t="s">
        <v>0</v>
      </c>
      <c r="E172" s="40" t="s">
        <v>8</v>
      </c>
      <c r="F172" s="21" t="s">
        <v>8</v>
      </c>
      <c r="G172" s="20"/>
      <c r="H172" s="44"/>
      <c r="I172" s="20"/>
      <c r="J172" s="20"/>
      <c r="K172" s="161"/>
    </row>
    <row r="173" spans="1:11" hidden="1" outlineLevel="1" x14ac:dyDescent="0.2">
      <c r="A173" s="130"/>
      <c r="B173" s="20" t="s">
        <v>8</v>
      </c>
      <c r="C173" s="361" t="s">
        <v>1215</v>
      </c>
      <c r="D173" s="360" t="s">
        <v>0</v>
      </c>
      <c r="E173" s="40" t="s">
        <v>8</v>
      </c>
      <c r="F173" s="21" t="s">
        <v>8</v>
      </c>
      <c r="G173" s="20"/>
      <c r="H173" s="44"/>
      <c r="I173" s="20"/>
      <c r="J173" s="20"/>
      <c r="K173" s="161"/>
    </row>
    <row r="174" spans="1:11" hidden="1" outlineLevel="1" x14ac:dyDescent="0.2">
      <c r="A174" s="130"/>
      <c r="B174" s="20" t="s">
        <v>8</v>
      </c>
      <c r="C174" s="361" t="s">
        <v>1215</v>
      </c>
      <c r="D174" s="360" t="s">
        <v>0</v>
      </c>
      <c r="E174" s="40" t="s">
        <v>8</v>
      </c>
      <c r="F174" s="21" t="s">
        <v>8</v>
      </c>
      <c r="G174" s="20"/>
      <c r="H174" s="44"/>
      <c r="I174" s="20"/>
      <c r="J174" s="20"/>
      <c r="K174" s="161"/>
    </row>
    <row r="175" spans="1:11" hidden="1" outlineLevel="1" x14ac:dyDescent="0.2">
      <c r="A175" s="130"/>
      <c r="B175" s="20" t="s">
        <v>8</v>
      </c>
      <c r="C175" s="361" t="s">
        <v>1215</v>
      </c>
      <c r="D175" s="360" t="s">
        <v>0</v>
      </c>
      <c r="E175" s="40" t="s">
        <v>8</v>
      </c>
      <c r="F175" s="21" t="s">
        <v>8</v>
      </c>
      <c r="G175" s="20"/>
      <c r="H175" s="44"/>
      <c r="I175" s="20"/>
      <c r="J175" s="20"/>
      <c r="K175" s="161"/>
    </row>
    <row r="176" spans="1:11" hidden="1" outlineLevel="1" x14ac:dyDescent="0.2">
      <c r="A176" s="130"/>
      <c r="B176" s="20" t="s">
        <v>8</v>
      </c>
      <c r="C176" s="361" t="s">
        <v>1215</v>
      </c>
      <c r="D176" s="360" t="s">
        <v>0</v>
      </c>
      <c r="E176" s="40" t="s">
        <v>8</v>
      </c>
      <c r="F176" s="21" t="s">
        <v>8</v>
      </c>
      <c r="G176" s="20"/>
      <c r="H176" s="44"/>
      <c r="I176" s="20"/>
      <c r="J176" s="20"/>
      <c r="K176" s="161"/>
    </row>
    <row r="177" spans="1:11" hidden="1" outlineLevel="1" x14ac:dyDescent="0.2">
      <c r="A177" s="130"/>
      <c r="B177" s="20" t="s">
        <v>8</v>
      </c>
      <c r="C177" s="361" t="s">
        <v>1215</v>
      </c>
      <c r="D177" s="360" t="s">
        <v>0</v>
      </c>
      <c r="E177" s="40" t="s">
        <v>8</v>
      </c>
      <c r="F177" s="21" t="s">
        <v>8</v>
      </c>
      <c r="G177" s="20"/>
      <c r="H177" s="44"/>
      <c r="I177" s="20"/>
      <c r="J177" s="20"/>
      <c r="K177" s="161"/>
    </row>
    <row r="178" spans="1:11" hidden="1" outlineLevel="1" x14ac:dyDescent="0.2">
      <c r="A178" s="130"/>
      <c r="B178" s="20" t="s">
        <v>8</v>
      </c>
      <c r="C178" s="361" t="s">
        <v>1215</v>
      </c>
      <c r="D178" s="360" t="s">
        <v>0</v>
      </c>
      <c r="E178" s="40" t="s">
        <v>8</v>
      </c>
      <c r="F178" s="21" t="s">
        <v>8</v>
      </c>
      <c r="G178" s="20"/>
      <c r="H178" s="44"/>
      <c r="I178" s="20"/>
      <c r="J178" s="20"/>
      <c r="K178" s="161"/>
    </row>
    <row r="179" spans="1:11" hidden="1" outlineLevel="1" x14ac:dyDescent="0.2">
      <c r="A179" s="130"/>
      <c r="B179" s="20" t="s">
        <v>8</v>
      </c>
      <c r="C179" s="361" t="s">
        <v>1215</v>
      </c>
      <c r="D179" s="360" t="s">
        <v>0</v>
      </c>
      <c r="E179" s="40" t="s">
        <v>8</v>
      </c>
      <c r="F179" s="21" t="s">
        <v>8</v>
      </c>
      <c r="G179" s="20"/>
      <c r="H179" s="44"/>
      <c r="I179" s="20"/>
      <c r="J179" s="20"/>
      <c r="K179" s="161"/>
    </row>
    <row r="180" spans="1:11" hidden="1" outlineLevel="1" x14ac:dyDescent="0.2">
      <c r="A180" s="130"/>
      <c r="B180" s="20" t="s">
        <v>8</v>
      </c>
      <c r="C180" s="361" t="s">
        <v>1215</v>
      </c>
      <c r="D180" s="360" t="s">
        <v>0</v>
      </c>
      <c r="E180" s="40" t="s">
        <v>8</v>
      </c>
      <c r="F180" s="21" t="s">
        <v>8</v>
      </c>
      <c r="G180" s="20"/>
      <c r="H180" s="44"/>
      <c r="I180" s="20"/>
      <c r="J180" s="20"/>
      <c r="K180" s="161"/>
    </row>
    <row r="181" spans="1:11" hidden="1" outlineLevel="1" x14ac:dyDescent="0.2">
      <c r="A181" s="130"/>
      <c r="B181" s="20" t="s">
        <v>8</v>
      </c>
      <c r="C181" s="361" t="s">
        <v>1215</v>
      </c>
      <c r="D181" s="360" t="s">
        <v>0</v>
      </c>
      <c r="E181" s="40" t="s">
        <v>8</v>
      </c>
      <c r="F181" s="21" t="s">
        <v>8</v>
      </c>
      <c r="G181" s="20"/>
      <c r="H181" s="44"/>
      <c r="I181" s="20"/>
      <c r="J181" s="20"/>
      <c r="K181" s="161"/>
    </row>
    <row r="182" spans="1:11" hidden="1" outlineLevel="1" x14ac:dyDescent="0.2">
      <c r="A182" s="130"/>
      <c r="B182" s="20" t="s">
        <v>8</v>
      </c>
      <c r="C182" s="361" t="s">
        <v>1215</v>
      </c>
      <c r="D182" s="360" t="s">
        <v>0</v>
      </c>
      <c r="E182" s="40" t="s">
        <v>8</v>
      </c>
      <c r="F182" s="21" t="s">
        <v>8</v>
      </c>
      <c r="G182" s="20"/>
      <c r="H182" s="44"/>
      <c r="I182" s="20"/>
      <c r="J182" s="20"/>
      <c r="K182" s="161"/>
    </row>
    <row r="183" spans="1:11" hidden="1" outlineLevel="1" x14ac:dyDescent="0.2">
      <c r="A183" s="130"/>
      <c r="B183" s="20" t="s">
        <v>8</v>
      </c>
      <c r="C183" s="361" t="s">
        <v>1215</v>
      </c>
      <c r="D183" s="360"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627</v>
      </c>
      <c r="J185" s="124" t="s">
        <v>628</v>
      </c>
      <c r="K185" s="125"/>
    </row>
    <row r="186" spans="1:11" ht="55.5" customHeight="1" thickBot="1" x14ac:dyDescent="0.25">
      <c r="A186" s="129">
        <v>8</v>
      </c>
      <c r="B186" s="408" t="s">
        <v>636</v>
      </c>
      <c r="C186" s="409"/>
      <c r="D186" s="410"/>
      <c r="E186" s="177" t="str">
        <f>Procedimenti!A46</f>
        <v>b.8</v>
      </c>
      <c r="F186" s="119" t="s">
        <v>3</v>
      </c>
      <c r="G186" s="392" t="s">
        <v>0</v>
      </c>
      <c r="H186" s="393"/>
      <c r="I186" s="120" t="str">
        <f>IF('Val B'!L25="--",'Val B'!AA25,'Val B'!L25)</f>
        <v>--</v>
      </c>
      <c r="J186" s="121" t="str">
        <f>IF('Val B'!P25="--",'Val B'!AK25,'Val B'!P25)</f>
        <v>--</v>
      </c>
      <c r="K186" s="125"/>
    </row>
    <row r="187" spans="1:11" ht="57.75" hidden="1" customHeight="1" outlineLevel="1" thickTop="1" x14ac:dyDescent="0.2">
      <c r="A187" s="129"/>
      <c r="B187" s="406" t="s">
        <v>629</v>
      </c>
      <c r="C187" s="407"/>
      <c r="D187" s="407"/>
      <c r="E187" s="164"/>
      <c r="F187" s="117" t="s">
        <v>630</v>
      </c>
      <c r="G187" s="389" t="s">
        <v>0</v>
      </c>
      <c r="H187" s="390"/>
      <c r="I187" s="390"/>
      <c r="J187" s="391"/>
      <c r="K187" s="125"/>
    </row>
    <row r="188" spans="1:11" ht="7.5" hidden="1" customHeight="1" outlineLevel="1" x14ac:dyDescent="0.2">
      <c r="A188" s="129"/>
      <c r="B188" s="122"/>
      <c r="C188" s="32"/>
      <c r="D188" s="32"/>
      <c r="E188" s="32"/>
      <c r="F188" s="32"/>
      <c r="G188" s="33"/>
      <c r="H188" s="34"/>
      <c r="I188" s="34"/>
      <c r="J188" s="123"/>
      <c r="K188" s="125"/>
    </row>
    <row r="189" spans="1:11" ht="67.5" hidden="1" outlineLevel="1" x14ac:dyDescent="0.2">
      <c r="A189" s="130"/>
      <c r="B189" s="19" t="s">
        <v>660</v>
      </c>
      <c r="C189" s="359" t="s">
        <v>1218</v>
      </c>
      <c r="D189" s="362" t="s">
        <v>1216</v>
      </c>
      <c r="E189" s="19" t="s">
        <v>70</v>
      </c>
      <c r="F189" s="19" t="s">
        <v>631</v>
      </c>
      <c r="G189" s="19" t="s">
        <v>66</v>
      </c>
      <c r="H189" s="19" t="s">
        <v>632</v>
      </c>
      <c r="I189" s="19" t="s">
        <v>633</v>
      </c>
      <c r="J189" s="19" t="s">
        <v>634</v>
      </c>
      <c r="K189" s="161"/>
    </row>
    <row r="190" spans="1:11" hidden="1" outlineLevel="1" x14ac:dyDescent="0.2">
      <c r="A190" s="130"/>
      <c r="B190" s="20" t="s">
        <v>8</v>
      </c>
      <c r="C190" s="361" t="s">
        <v>1215</v>
      </c>
      <c r="D190" s="360" t="s">
        <v>0</v>
      </c>
      <c r="E190" s="40" t="s">
        <v>8</v>
      </c>
      <c r="F190" s="21" t="s">
        <v>8</v>
      </c>
      <c r="G190" s="20"/>
      <c r="H190" s="44"/>
      <c r="I190" s="20"/>
      <c r="J190" s="20"/>
      <c r="K190" s="161"/>
    </row>
    <row r="191" spans="1:11" hidden="1" outlineLevel="1" x14ac:dyDescent="0.2">
      <c r="A191" s="130"/>
      <c r="B191" s="20" t="s">
        <v>8</v>
      </c>
      <c r="C191" s="361" t="s">
        <v>1215</v>
      </c>
      <c r="D191" s="360" t="s">
        <v>0</v>
      </c>
      <c r="E191" s="40" t="s">
        <v>8</v>
      </c>
      <c r="F191" s="21" t="s">
        <v>8</v>
      </c>
      <c r="G191" s="20"/>
      <c r="H191" s="44"/>
      <c r="I191" s="20"/>
      <c r="J191" s="20"/>
      <c r="K191" s="161"/>
    </row>
    <row r="192" spans="1:11" hidden="1" outlineLevel="1" x14ac:dyDescent="0.2">
      <c r="A192" s="130"/>
      <c r="B192" s="20" t="s">
        <v>8</v>
      </c>
      <c r="C192" s="361" t="s">
        <v>1215</v>
      </c>
      <c r="D192" s="360" t="s">
        <v>0</v>
      </c>
      <c r="E192" s="40" t="s">
        <v>8</v>
      </c>
      <c r="F192" s="21" t="s">
        <v>8</v>
      </c>
      <c r="G192" s="20"/>
      <c r="H192" s="44"/>
      <c r="I192" s="20"/>
      <c r="J192" s="20"/>
      <c r="K192" s="161"/>
    </row>
    <row r="193" spans="1:11" hidden="1" outlineLevel="1" x14ac:dyDescent="0.2">
      <c r="A193" s="130"/>
      <c r="B193" s="20" t="s">
        <v>8</v>
      </c>
      <c r="C193" s="361" t="s">
        <v>1215</v>
      </c>
      <c r="D193" s="360" t="s">
        <v>0</v>
      </c>
      <c r="E193" s="40" t="s">
        <v>8</v>
      </c>
      <c r="F193" s="21" t="s">
        <v>8</v>
      </c>
      <c r="G193" s="20"/>
      <c r="H193" s="44"/>
      <c r="I193" s="20"/>
      <c r="J193" s="20"/>
      <c r="K193" s="161"/>
    </row>
    <row r="194" spans="1:11" hidden="1" outlineLevel="1" x14ac:dyDescent="0.2">
      <c r="A194" s="130"/>
      <c r="B194" s="20" t="s">
        <v>8</v>
      </c>
      <c r="C194" s="361" t="s">
        <v>1215</v>
      </c>
      <c r="D194" s="360" t="s">
        <v>0</v>
      </c>
      <c r="E194" s="40" t="s">
        <v>8</v>
      </c>
      <c r="F194" s="21" t="s">
        <v>8</v>
      </c>
      <c r="G194" s="20"/>
      <c r="H194" s="44"/>
      <c r="I194" s="20"/>
      <c r="J194" s="20"/>
      <c r="K194" s="161"/>
    </row>
    <row r="195" spans="1:11" hidden="1" outlineLevel="1" x14ac:dyDescent="0.2">
      <c r="A195" s="130"/>
      <c r="B195" s="20" t="s">
        <v>8</v>
      </c>
      <c r="C195" s="361" t="s">
        <v>1215</v>
      </c>
      <c r="D195" s="360" t="s">
        <v>0</v>
      </c>
      <c r="E195" s="40" t="s">
        <v>8</v>
      </c>
      <c r="F195" s="21" t="s">
        <v>8</v>
      </c>
      <c r="G195" s="20"/>
      <c r="H195" s="44"/>
      <c r="I195" s="20"/>
      <c r="J195" s="20"/>
      <c r="K195" s="161"/>
    </row>
    <row r="196" spans="1:11" hidden="1" outlineLevel="1" x14ac:dyDescent="0.2">
      <c r="A196" s="130"/>
      <c r="B196" s="20" t="s">
        <v>8</v>
      </c>
      <c r="C196" s="361" t="s">
        <v>1215</v>
      </c>
      <c r="D196" s="360" t="s">
        <v>0</v>
      </c>
      <c r="E196" s="40" t="s">
        <v>8</v>
      </c>
      <c r="F196" s="21" t="s">
        <v>8</v>
      </c>
      <c r="G196" s="20"/>
      <c r="H196" s="44"/>
      <c r="I196" s="20"/>
      <c r="J196" s="20"/>
      <c r="K196" s="161"/>
    </row>
    <row r="197" spans="1:11" hidden="1" outlineLevel="1" x14ac:dyDescent="0.2">
      <c r="A197" s="130"/>
      <c r="B197" s="20" t="s">
        <v>8</v>
      </c>
      <c r="C197" s="361" t="s">
        <v>1215</v>
      </c>
      <c r="D197" s="360" t="s">
        <v>0</v>
      </c>
      <c r="E197" s="40" t="s">
        <v>8</v>
      </c>
      <c r="F197" s="21" t="s">
        <v>8</v>
      </c>
      <c r="G197" s="20"/>
      <c r="H197" s="44"/>
      <c r="I197" s="20"/>
      <c r="J197" s="20"/>
      <c r="K197" s="161"/>
    </row>
    <row r="198" spans="1:11" hidden="1" outlineLevel="1" x14ac:dyDescent="0.2">
      <c r="A198" s="130"/>
      <c r="B198" s="20" t="s">
        <v>8</v>
      </c>
      <c r="C198" s="361" t="s">
        <v>1215</v>
      </c>
      <c r="D198" s="360" t="s">
        <v>0</v>
      </c>
      <c r="E198" s="40" t="s">
        <v>8</v>
      </c>
      <c r="F198" s="21" t="s">
        <v>8</v>
      </c>
      <c r="G198" s="20"/>
      <c r="H198" s="44"/>
      <c r="I198" s="20"/>
      <c r="J198" s="20"/>
      <c r="K198" s="161"/>
    </row>
    <row r="199" spans="1:11" hidden="1" outlineLevel="1" x14ac:dyDescent="0.2">
      <c r="A199" s="130"/>
      <c r="B199" s="20" t="s">
        <v>8</v>
      </c>
      <c r="C199" s="361" t="s">
        <v>1215</v>
      </c>
      <c r="D199" s="360" t="s">
        <v>0</v>
      </c>
      <c r="E199" s="40" t="s">
        <v>8</v>
      </c>
      <c r="F199" s="21" t="s">
        <v>8</v>
      </c>
      <c r="G199" s="20"/>
      <c r="H199" s="44"/>
      <c r="I199" s="20"/>
      <c r="J199" s="20"/>
      <c r="K199" s="161"/>
    </row>
    <row r="200" spans="1:11" hidden="1" outlineLevel="1" x14ac:dyDescent="0.2">
      <c r="A200" s="130"/>
      <c r="B200" s="20" t="s">
        <v>8</v>
      </c>
      <c r="C200" s="361" t="s">
        <v>1215</v>
      </c>
      <c r="D200" s="360" t="s">
        <v>0</v>
      </c>
      <c r="E200" s="40" t="s">
        <v>8</v>
      </c>
      <c r="F200" s="21" t="s">
        <v>8</v>
      </c>
      <c r="G200" s="20"/>
      <c r="H200" s="44"/>
      <c r="I200" s="20"/>
      <c r="J200" s="20"/>
      <c r="K200" s="161"/>
    </row>
    <row r="201" spans="1:11" hidden="1" outlineLevel="1" x14ac:dyDescent="0.2">
      <c r="A201" s="130"/>
      <c r="B201" s="20" t="s">
        <v>8</v>
      </c>
      <c r="C201" s="361" t="s">
        <v>1215</v>
      </c>
      <c r="D201" s="360" t="s">
        <v>0</v>
      </c>
      <c r="E201" s="40" t="s">
        <v>8</v>
      </c>
      <c r="F201" s="21" t="s">
        <v>8</v>
      </c>
      <c r="G201" s="20"/>
      <c r="H201" s="44"/>
      <c r="I201" s="20"/>
      <c r="J201" s="20"/>
      <c r="K201" s="161"/>
    </row>
    <row r="202" spans="1:11" hidden="1" outlineLevel="1" x14ac:dyDescent="0.2">
      <c r="A202" s="130"/>
      <c r="B202" s="20" t="s">
        <v>8</v>
      </c>
      <c r="C202" s="361" t="s">
        <v>1215</v>
      </c>
      <c r="D202" s="360" t="s">
        <v>0</v>
      </c>
      <c r="E202" s="40" t="s">
        <v>8</v>
      </c>
      <c r="F202" s="21" t="s">
        <v>8</v>
      </c>
      <c r="G202" s="20"/>
      <c r="H202" s="44"/>
      <c r="I202" s="20"/>
      <c r="J202" s="20"/>
      <c r="K202" s="161"/>
    </row>
    <row r="203" spans="1:11" hidden="1" outlineLevel="1" x14ac:dyDescent="0.2">
      <c r="A203" s="130"/>
      <c r="B203" s="20" t="s">
        <v>8</v>
      </c>
      <c r="C203" s="361" t="s">
        <v>1215</v>
      </c>
      <c r="D203" s="360" t="s">
        <v>0</v>
      </c>
      <c r="E203" s="40" t="s">
        <v>8</v>
      </c>
      <c r="F203" s="21" t="s">
        <v>8</v>
      </c>
      <c r="G203" s="20"/>
      <c r="H203" s="44"/>
      <c r="I203" s="20"/>
      <c r="J203" s="20"/>
      <c r="K203" s="161"/>
    </row>
    <row r="204" spans="1:11" hidden="1" outlineLevel="1" x14ac:dyDescent="0.2">
      <c r="A204" s="130"/>
      <c r="B204" s="20" t="s">
        <v>8</v>
      </c>
      <c r="C204" s="361" t="s">
        <v>1215</v>
      </c>
      <c r="D204" s="360" t="s">
        <v>0</v>
      </c>
      <c r="E204" s="40" t="s">
        <v>8</v>
      </c>
      <c r="F204" s="21" t="s">
        <v>8</v>
      </c>
      <c r="G204" s="20"/>
      <c r="H204" s="44"/>
      <c r="I204" s="20"/>
      <c r="J204" s="20"/>
      <c r="K204" s="161"/>
    </row>
    <row r="205" spans="1:11" hidden="1" outlineLevel="1" x14ac:dyDescent="0.2">
      <c r="A205" s="130"/>
      <c r="B205" s="20" t="s">
        <v>8</v>
      </c>
      <c r="C205" s="361" t="s">
        <v>1215</v>
      </c>
      <c r="D205" s="360" t="s">
        <v>0</v>
      </c>
      <c r="E205" s="40" t="s">
        <v>8</v>
      </c>
      <c r="F205" s="21" t="s">
        <v>8</v>
      </c>
      <c r="G205" s="20"/>
      <c r="H205" s="44"/>
      <c r="I205" s="20"/>
      <c r="J205" s="20"/>
      <c r="K205" s="161"/>
    </row>
    <row r="206" spans="1:11" hidden="1" outlineLevel="1" x14ac:dyDescent="0.2">
      <c r="A206" s="130"/>
      <c r="B206" s="20" t="s">
        <v>8</v>
      </c>
      <c r="C206" s="361" t="s">
        <v>1215</v>
      </c>
      <c r="D206" s="360" t="s">
        <v>0</v>
      </c>
      <c r="E206" s="40" t="s">
        <v>8</v>
      </c>
      <c r="F206" s="21" t="s">
        <v>8</v>
      </c>
      <c r="G206" s="20"/>
      <c r="H206" s="44"/>
      <c r="I206" s="20"/>
      <c r="J206" s="20"/>
      <c r="K206" s="161"/>
    </row>
    <row r="207" spans="1:11" hidden="1" outlineLevel="1" x14ac:dyDescent="0.2">
      <c r="A207" s="130"/>
      <c r="B207" s="20" t="s">
        <v>8</v>
      </c>
      <c r="C207" s="361" t="s">
        <v>1215</v>
      </c>
      <c r="D207" s="360" t="s">
        <v>0</v>
      </c>
      <c r="E207" s="40" t="s">
        <v>8</v>
      </c>
      <c r="F207" s="21" t="s">
        <v>8</v>
      </c>
      <c r="G207" s="20"/>
      <c r="H207" s="44"/>
      <c r="I207" s="20"/>
      <c r="J207" s="20"/>
      <c r="K207" s="161"/>
    </row>
    <row r="208" spans="1:11" hidden="1" outlineLevel="1" x14ac:dyDescent="0.2">
      <c r="A208" s="130"/>
      <c r="B208" s="20" t="s">
        <v>8</v>
      </c>
      <c r="C208" s="361" t="s">
        <v>1215</v>
      </c>
      <c r="D208" s="360" t="s">
        <v>0</v>
      </c>
      <c r="E208" s="40" t="s">
        <v>8</v>
      </c>
      <c r="F208" s="21" t="s">
        <v>8</v>
      </c>
      <c r="G208" s="20"/>
      <c r="H208" s="44"/>
      <c r="I208" s="20"/>
      <c r="J208" s="20"/>
      <c r="K208" s="161"/>
    </row>
    <row r="209" spans="1:11" hidden="1" outlineLevel="1" x14ac:dyDescent="0.2">
      <c r="A209" s="130"/>
      <c r="B209" s="20" t="s">
        <v>8</v>
      </c>
      <c r="C209" s="361" t="s">
        <v>1215</v>
      </c>
      <c r="D209" s="360"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627</v>
      </c>
      <c r="J211" s="124" t="s">
        <v>628</v>
      </c>
      <c r="K211" s="125"/>
    </row>
    <row r="212" spans="1:11" ht="55.5" customHeight="1" thickBot="1" x14ac:dyDescent="0.25">
      <c r="A212" s="129">
        <v>9</v>
      </c>
      <c r="B212" s="408" t="s">
        <v>636</v>
      </c>
      <c r="C212" s="409"/>
      <c r="D212" s="410"/>
      <c r="E212" s="177" t="str">
        <f>Procedimenti!A47</f>
        <v>b.9</v>
      </c>
      <c r="F212" s="119" t="s">
        <v>3</v>
      </c>
      <c r="G212" s="392" t="s">
        <v>0</v>
      </c>
      <c r="H212" s="393"/>
      <c r="I212" s="120" t="str">
        <f>IF('Val B'!L28="--",'Val B'!AA28,'Val B'!L28)</f>
        <v>--</v>
      </c>
      <c r="J212" s="121" t="str">
        <f>IF('Val B'!P28="--",'Val B'!AK28,'Val B'!P28)</f>
        <v>--</v>
      </c>
      <c r="K212" s="125"/>
    </row>
    <row r="213" spans="1:11" ht="57.75" hidden="1" customHeight="1" outlineLevel="1" thickTop="1" x14ac:dyDescent="0.2">
      <c r="A213" s="129"/>
      <c r="B213" s="406" t="s">
        <v>629</v>
      </c>
      <c r="C213" s="407"/>
      <c r="D213" s="407"/>
      <c r="E213" s="164"/>
      <c r="F213" s="117" t="s">
        <v>630</v>
      </c>
      <c r="G213" s="389" t="s">
        <v>0</v>
      </c>
      <c r="H213" s="390"/>
      <c r="I213" s="390"/>
      <c r="J213" s="391"/>
      <c r="K213" s="125"/>
    </row>
    <row r="214" spans="1:11" ht="7.5" hidden="1" customHeight="1" outlineLevel="1" x14ac:dyDescent="0.2">
      <c r="A214" s="129"/>
      <c r="B214" s="122"/>
      <c r="C214" s="32"/>
      <c r="D214" s="32"/>
      <c r="E214" s="32"/>
      <c r="F214" s="32"/>
      <c r="G214" s="33"/>
      <c r="H214" s="34"/>
      <c r="I214" s="34"/>
      <c r="J214" s="123"/>
      <c r="K214" s="125"/>
    </row>
    <row r="215" spans="1:11" ht="67.5" hidden="1" outlineLevel="1" x14ac:dyDescent="0.2">
      <c r="A215" s="130"/>
      <c r="B215" s="19" t="s">
        <v>660</v>
      </c>
      <c r="C215" s="359" t="s">
        <v>1218</v>
      </c>
      <c r="D215" s="362" t="s">
        <v>1216</v>
      </c>
      <c r="E215" s="19" t="s">
        <v>70</v>
      </c>
      <c r="F215" s="19" t="s">
        <v>631</v>
      </c>
      <c r="G215" s="19" t="s">
        <v>66</v>
      </c>
      <c r="H215" s="19" t="s">
        <v>632</v>
      </c>
      <c r="I215" s="19" t="s">
        <v>633</v>
      </c>
      <c r="J215" s="19" t="s">
        <v>634</v>
      </c>
      <c r="K215" s="161"/>
    </row>
    <row r="216" spans="1:11" hidden="1" outlineLevel="1" x14ac:dyDescent="0.2">
      <c r="A216" s="130"/>
      <c r="B216" s="20" t="s">
        <v>8</v>
      </c>
      <c r="C216" s="361" t="s">
        <v>1215</v>
      </c>
      <c r="D216" s="360" t="s">
        <v>0</v>
      </c>
      <c r="E216" s="40" t="s">
        <v>8</v>
      </c>
      <c r="F216" s="21" t="s">
        <v>8</v>
      </c>
      <c r="G216" s="20"/>
      <c r="H216" s="44"/>
      <c r="I216" s="20"/>
      <c r="J216" s="20"/>
      <c r="K216" s="161"/>
    </row>
    <row r="217" spans="1:11" hidden="1" outlineLevel="1" x14ac:dyDescent="0.2">
      <c r="A217" s="130"/>
      <c r="B217" s="20" t="s">
        <v>8</v>
      </c>
      <c r="C217" s="361" t="s">
        <v>1215</v>
      </c>
      <c r="D217" s="360" t="s">
        <v>0</v>
      </c>
      <c r="E217" s="40" t="s">
        <v>8</v>
      </c>
      <c r="F217" s="21" t="s">
        <v>8</v>
      </c>
      <c r="G217" s="20"/>
      <c r="H217" s="44"/>
      <c r="I217" s="20"/>
      <c r="J217" s="20"/>
      <c r="K217" s="161"/>
    </row>
    <row r="218" spans="1:11" hidden="1" outlineLevel="1" x14ac:dyDescent="0.2">
      <c r="A218" s="130"/>
      <c r="B218" s="20" t="s">
        <v>8</v>
      </c>
      <c r="C218" s="361" t="s">
        <v>1215</v>
      </c>
      <c r="D218" s="360" t="s">
        <v>0</v>
      </c>
      <c r="E218" s="40" t="s">
        <v>8</v>
      </c>
      <c r="F218" s="21" t="s">
        <v>8</v>
      </c>
      <c r="G218" s="20"/>
      <c r="H218" s="44"/>
      <c r="I218" s="20"/>
      <c r="J218" s="20"/>
      <c r="K218" s="161"/>
    </row>
    <row r="219" spans="1:11" hidden="1" outlineLevel="1" x14ac:dyDescent="0.2">
      <c r="A219" s="130"/>
      <c r="B219" s="20" t="s">
        <v>8</v>
      </c>
      <c r="C219" s="361" t="s">
        <v>1215</v>
      </c>
      <c r="D219" s="360" t="s">
        <v>0</v>
      </c>
      <c r="E219" s="40" t="s">
        <v>8</v>
      </c>
      <c r="F219" s="21" t="s">
        <v>8</v>
      </c>
      <c r="G219" s="20"/>
      <c r="H219" s="44"/>
      <c r="I219" s="20"/>
      <c r="J219" s="20"/>
      <c r="K219" s="161"/>
    </row>
    <row r="220" spans="1:11" hidden="1" outlineLevel="1" x14ac:dyDescent="0.2">
      <c r="A220" s="130"/>
      <c r="B220" s="20" t="s">
        <v>8</v>
      </c>
      <c r="C220" s="361" t="s">
        <v>1215</v>
      </c>
      <c r="D220" s="360" t="s">
        <v>0</v>
      </c>
      <c r="E220" s="40" t="s">
        <v>8</v>
      </c>
      <c r="F220" s="21" t="s">
        <v>8</v>
      </c>
      <c r="G220" s="20"/>
      <c r="H220" s="44"/>
      <c r="I220" s="20"/>
      <c r="J220" s="20"/>
      <c r="K220" s="161"/>
    </row>
    <row r="221" spans="1:11" hidden="1" outlineLevel="1" x14ac:dyDescent="0.2">
      <c r="A221" s="130"/>
      <c r="B221" s="20" t="s">
        <v>8</v>
      </c>
      <c r="C221" s="361" t="s">
        <v>1215</v>
      </c>
      <c r="D221" s="360" t="s">
        <v>0</v>
      </c>
      <c r="E221" s="40" t="s">
        <v>8</v>
      </c>
      <c r="F221" s="21" t="s">
        <v>8</v>
      </c>
      <c r="G221" s="20"/>
      <c r="H221" s="44"/>
      <c r="I221" s="20"/>
      <c r="J221" s="20"/>
      <c r="K221" s="161"/>
    </row>
    <row r="222" spans="1:11" hidden="1" outlineLevel="1" x14ac:dyDescent="0.2">
      <c r="A222" s="130"/>
      <c r="B222" s="20" t="s">
        <v>8</v>
      </c>
      <c r="C222" s="361" t="s">
        <v>1215</v>
      </c>
      <c r="D222" s="360" t="s">
        <v>0</v>
      </c>
      <c r="E222" s="40" t="s">
        <v>8</v>
      </c>
      <c r="F222" s="21" t="s">
        <v>8</v>
      </c>
      <c r="G222" s="20"/>
      <c r="H222" s="44"/>
      <c r="I222" s="20"/>
      <c r="J222" s="20"/>
      <c r="K222" s="161"/>
    </row>
    <row r="223" spans="1:11" hidden="1" outlineLevel="1" x14ac:dyDescent="0.2">
      <c r="A223" s="130"/>
      <c r="B223" s="20" t="s">
        <v>8</v>
      </c>
      <c r="C223" s="361" t="s">
        <v>1215</v>
      </c>
      <c r="D223" s="360" t="s">
        <v>0</v>
      </c>
      <c r="E223" s="40" t="s">
        <v>8</v>
      </c>
      <c r="F223" s="21" t="s">
        <v>8</v>
      </c>
      <c r="G223" s="20"/>
      <c r="H223" s="44"/>
      <c r="I223" s="20"/>
      <c r="J223" s="20"/>
      <c r="K223" s="161"/>
    </row>
    <row r="224" spans="1:11" hidden="1" outlineLevel="1" x14ac:dyDescent="0.2">
      <c r="A224" s="130"/>
      <c r="B224" s="20" t="s">
        <v>8</v>
      </c>
      <c r="C224" s="361" t="s">
        <v>1215</v>
      </c>
      <c r="D224" s="360" t="s">
        <v>0</v>
      </c>
      <c r="E224" s="40" t="s">
        <v>8</v>
      </c>
      <c r="F224" s="21" t="s">
        <v>8</v>
      </c>
      <c r="G224" s="20"/>
      <c r="H224" s="44"/>
      <c r="I224" s="20"/>
      <c r="J224" s="20"/>
      <c r="K224" s="161"/>
    </row>
    <row r="225" spans="1:11" hidden="1" outlineLevel="1" x14ac:dyDescent="0.2">
      <c r="A225" s="130"/>
      <c r="B225" s="20" t="s">
        <v>8</v>
      </c>
      <c r="C225" s="361" t="s">
        <v>1215</v>
      </c>
      <c r="D225" s="360" t="s">
        <v>0</v>
      </c>
      <c r="E225" s="40" t="s">
        <v>8</v>
      </c>
      <c r="F225" s="21" t="s">
        <v>8</v>
      </c>
      <c r="G225" s="20"/>
      <c r="H225" s="44"/>
      <c r="I225" s="20"/>
      <c r="J225" s="20"/>
      <c r="K225" s="161"/>
    </row>
    <row r="226" spans="1:11" hidden="1" outlineLevel="1" x14ac:dyDescent="0.2">
      <c r="A226" s="130"/>
      <c r="B226" s="20" t="s">
        <v>8</v>
      </c>
      <c r="C226" s="361" t="s">
        <v>1215</v>
      </c>
      <c r="D226" s="360" t="s">
        <v>0</v>
      </c>
      <c r="E226" s="40" t="s">
        <v>8</v>
      </c>
      <c r="F226" s="21" t="s">
        <v>8</v>
      </c>
      <c r="G226" s="20"/>
      <c r="H226" s="44"/>
      <c r="I226" s="20"/>
      <c r="J226" s="20"/>
      <c r="K226" s="161"/>
    </row>
    <row r="227" spans="1:11" hidden="1" outlineLevel="1" x14ac:dyDescent="0.2">
      <c r="A227" s="130"/>
      <c r="B227" s="20" t="s">
        <v>8</v>
      </c>
      <c r="C227" s="361" t="s">
        <v>1215</v>
      </c>
      <c r="D227" s="360" t="s">
        <v>0</v>
      </c>
      <c r="E227" s="40" t="s">
        <v>8</v>
      </c>
      <c r="F227" s="21" t="s">
        <v>8</v>
      </c>
      <c r="G227" s="20"/>
      <c r="H227" s="44"/>
      <c r="I227" s="20"/>
      <c r="J227" s="20"/>
      <c r="K227" s="161"/>
    </row>
    <row r="228" spans="1:11" hidden="1" outlineLevel="1" x14ac:dyDescent="0.2">
      <c r="A228" s="130"/>
      <c r="B228" s="20" t="s">
        <v>8</v>
      </c>
      <c r="C228" s="361" t="s">
        <v>1215</v>
      </c>
      <c r="D228" s="360" t="s">
        <v>0</v>
      </c>
      <c r="E228" s="40" t="s">
        <v>8</v>
      </c>
      <c r="F228" s="21" t="s">
        <v>8</v>
      </c>
      <c r="G228" s="20"/>
      <c r="H228" s="44"/>
      <c r="I228" s="20"/>
      <c r="J228" s="20"/>
      <c r="K228" s="161"/>
    </row>
    <row r="229" spans="1:11" hidden="1" outlineLevel="1" x14ac:dyDescent="0.2">
      <c r="A229" s="130"/>
      <c r="B229" s="20" t="s">
        <v>8</v>
      </c>
      <c r="C229" s="361" t="s">
        <v>1215</v>
      </c>
      <c r="D229" s="360" t="s">
        <v>0</v>
      </c>
      <c r="E229" s="40" t="s">
        <v>8</v>
      </c>
      <c r="F229" s="21" t="s">
        <v>8</v>
      </c>
      <c r="G229" s="20"/>
      <c r="H229" s="44"/>
      <c r="I229" s="20"/>
      <c r="J229" s="20"/>
      <c r="K229" s="161"/>
    </row>
    <row r="230" spans="1:11" hidden="1" outlineLevel="1" x14ac:dyDescent="0.2">
      <c r="A230" s="130"/>
      <c r="B230" s="20" t="s">
        <v>8</v>
      </c>
      <c r="C230" s="361" t="s">
        <v>1215</v>
      </c>
      <c r="D230" s="360" t="s">
        <v>0</v>
      </c>
      <c r="E230" s="40" t="s">
        <v>8</v>
      </c>
      <c r="F230" s="21" t="s">
        <v>8</v>
      </c>
      <c r="G230" s="20"/>
      <c r="H230" s="44"/>
      <c r="I230" s="20"/>
      <c r="J230" s="20"/>
      <c r="K230" s="161"/>
    </row>
    <row r="231" spans="1:11" hidden="1" outlineLevel="1" x14ac:dyDescent="0.2">
      <c r="A231" s="130"/>
      <c r="B231" s="20" t="s">
        <v>8</v>
      </c>
      <c r="C231" s="361" t="s">
        <v>1215</v>
      </c>
      <c r="D231" s="360" t="s">
        <v>0</v>
      </c>
      <c r="E231" s="40" t="s">
        <v>8</v>
      </c>
      <c r="F231" s="21" t="s">
        <v>8</v>
      </c>
      <c r="G231" s="20"/>
      <c r="H231" s="44"/>
      <c r="I231" s="20"/>
      <c r="J231" s="20"/>
      <c r="K231" s="161"/>
    </row>
    <row r="232" spans="1:11" hidden="1" outlineLevel="1" x14ac:dyDescent="0.2">
      <c r="A232" s="130"/>
      <c r="B232" s="20" t="s">
        <v>8</v>
      </c>
      <c r="C232" s="361" t="s">
        <v>1215</v>
      </c>
      <c r="D232" s="360" t="s">
        <v>0</v>
      </c>
      <c r="E232" s="40" t="s">
        <v>8</v>
      </c>
      <c r="F232" s="21" t="s">
        <v>8</v>
      </c>
      <c r="G232" s="20"/>
      <c r="H232" s="44"/>
      <c r="I232" s="20"/>
      <c r="J232" s="20"/>
      <c r="K232" s="161"/>
    </row>
    <row r="233" spans="1:11" hidden="1" outlineLevel="1" x14ac:dyDescent="0.2">
      <c r="A233" s="130"/>
      <c r="B233" s="20" t="s">
        <v>8</v>
      </c>
      <c r="C233" s="361" t="s">
        <v>1215</v>
      </c>
      <c r="D233" s="360" t="s">
        <v>0</v>
      </c>
      <c r="E233" s="40" t="s">
        <v>8</v>
      </c>
      <c r="F233" s="21" t="s">
        <v>8</v>
      </c>
      <c r="G233" s="20"/>
      <c r="H233" s="44"/>
      <c r="I233" s="20"/>
      <c r="J233" s="20"/>
      <c r="K233" s="161"/>
    </row>
    <row r="234" spans="1:11" hidden="1" outlineLevel="1" x14ac:dyDescent="0.2">
      <c r="A234" s="130"/>
      <c r="B234" s="20" t="s">
        <v>8</v>
      </c>
      <c r="C234" s="361" t="s">
        <v>1215</v>
      </c>
      <c r="D234" s="360" t="s">
        <v>0</v>
      </c>
      <c r="E234" s="40" t="s">
        <v>8</v>
      </c>
      <c r="F234" s="21" t="s">
        <v>8</v>
      </c>
      <c r="G234" s="20"/>
      <c r="H234" s="44"/>
      <c r="I234" s="20"/>
      <c r="J234" s="20"/>
      <c r="K234" s="161"/>
    </row>
    <row r="235" spans="1:11" hidden="1" outlineLevel="1" x14ac:dyDescent="0.2">
      <c r="A235" s="130"/>
      <c r="B235" s="20" t="s">
        <v>8</v>
      </c>
      <c r="C235" s="361" t="s">
        <v>1215</v>
      </c>
      <c r="D235" s="360"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627</v>
      </c>
      <c r="J237" s="124" t="s">
        <v>628</v>
      </c>
      <c r="K237" s="125"/>
    </row>
    <row r="238" spans="1:11" ht="55.5" customHeight="1" thickBot="1" x14ac:dyDescent="0.25">
      <c r="A238" s="129">
        <v>10</v>
      </c>
      <c r="B238" s="408" t="s">
        <v>636</v>
      </c>
      <c r="C238" s="409"/>
      <c r="D238" s="410"/>
      <c r="E238" s="177" t="str">
        <f>Procedimenti!A48</f>
        <v>b.10</v>
      </c>
      <c r="F238" s="119" t="s">
        <v>3</v>
      </c>
      <c r="G238" s="392" t="s">
        <v>0</v>
      </c>
      <c r="H238" s="393"/>
      <c r="I238" s="120" t="str">
        <f>IF('Val B'!L31="--",'Val B'!AA31,'Val B'!L31)</f>
        <v>--</v>
      </c>
      <c r="J238" s="121" t="str">
        <f>IF('Val B'!P31="--",'Val B'!AK31,'Val B'!P31)</f>
        <v>--</v>
      </c>
      <c r="K238" s="125"/>
    </row>
    <row r="239" spans="1:11" ht="57.75" hidden="1" customHeight="1" outlineLevel="1" thickTop="1" x14ac:dyDescent="0.2">
      <c r="A239" s="129"/>
      <c r="B239" s="406" t="s">
        <v>629</v>
      </c>
      <c r="C239" s="407"/>
      <c r="D239" s="407"/>
      <c r="E239" s="164"/>
      <c r="F239" s="117" t="s">
        <v>630</v>
      </c>
      <c r="G239" s="389" t="s">
        <v>0</v>
      </c>
      <c r="H239" s="390"/>
      <c r="I239" s="390"/>
      <c r="J239" s="391"/>
      <c r="K239" s="125"/>
    </row>
    <row r="240" spans="1:11" ht="7.5" hidden="1" customHeight="1" outlineLevel="1" x14ac:dyDescent="0.2">
      <c r="A240" s="129"/>
      <c r="B240" s="122"/>
      <c r="C240" s="32"/>
      <c r="D240" s="32"/>
      <c r="E240" s="32"/>
      <c r="F240" s="32"/>
      <c r="G240" s="33"/>
      <c r="H240" s="34"/>
      <c r="I240" s="34"/>
      <c r="J240" s="123"/>
      <c r="K240" s="125"/>
    </row>
    <row r="241" spans="1:11" ht="67.5" hidden="1" outlineLevel="1" x14ac:dyDescent="0.2">
      <c r="A241" s="130"/>
      <c r="B241" s="19" t="s">
        <v>660</v>
      </c>
      <c r="C241" s="359" t="s">
        <v>1218</v>
      </c>
      <c r="D241" s="362" t="s">
        <v>1216</v>
      </c>
      <c r="E241" s="19" t="s">
        <v>70</v>
      </c>
      <c r="F241" s="19" t="s">
        <v>631</v>
      </c>
      <c r="G241" s="19" t="s">
        <v>66</v>
      </c>
      <c r="H241" s="19" t="s">
        <v>632</v>
      </c>
      <c r="I241" s="19" t="s">
        <v>633</v>
      </c>
      <c r="J241" s="19" t="s">
        <v>634</v>
      </c>
      <c r="K241" s="161"/>
    </row>
    <row r="242" spans="1:11" hidden="1" outlineLevel="1" x14ac:dyDescent="0.2">
      <c r="A242" s="130"/>
      <c r="B242" s="20" t="s">
        <v>8</v>
      </c>
      <c r="C242" s="361" t="s">
        <v>1215</v>
      </c>
      <c r="D242" s="360" t="s">
        <v>0</v>
      </c>
      <c r="E242" s="40" t="s">
        <v>8</v>
      </c>
      <c r="F242" s="21" t="s">
        <v>8</v>
      </c>
      <c r="G242" s="20"/>
      <c r="H242" s="44"/>
      <c r="I242" s="20"/>
      <c r="J242" s="20"/>
      <c r="K242" s="161"/>
    </row>
    <row r="243" spans="1:11" hidden="1" outlineLevel="1" x14ac:dyDescent="0.2">
      <c r="A243" s="130"/>
      <c r="B243" s="20" t="s">
        <v>8</v>
      </c>
      <c r="C243" s="361" t="s">
        <v>1215</v>
      </c>
      <c r="D243" s="360" t="s">
        <v>0</v>
      </c>
      <c r="E243" s="40" t="s">
        <v>8</v>
      </c>
      <c r="F243" s="21" t="s">
        <v>8</v>
      </c>
      <c r="G243" s="20"/>
      <c r="H243" s="44"/>
      <c r="I243" s="20"/>
      <c r="J243" s="20"/>
      <c r="K243" s="161"/>
    </row>
    <row r="244" spans="1:11" hidden="1" outlineLevel="1" x14ac:dyDescent="0.2">
      <c r="A244" s="130"/>
      <c r="B244" s="20" t="s">
        <v>8</v>
      </c>
      <c r="C244" s="361" t="s">
        <v>1215</v>
      </c>
      <c r="D244" s="360" t="s">
        <v>0</v>
      </c>
      <c r="E244" s="40" t="s">
        <v>8</v>
      </c>
      <c r="F244" s="21" t="s">
        <v>8</v>
      </c>
      <c r="G244" s="20"/>
      <c r="H244" s="44"/>
      <c r="I244" s="20"/>
      <c r="J244" s="20"/>
      <c r="K244" s="161"/>
    </row>
    <row r="245" spans="1:11" hidden="1" outlineLevel="1" x14ac:dyDescent="0.2">
      <c r="A245" s="130"/>
      <c r="B245" s="20" t="s">
        <v>8</v>
      </c>
      <c r="C245" s="361" t="s">
        <v>1215</v>
      </c>
      <c r="D245" s="360" t="s">
        <v>0</v>
      </c>
      <c r="E245" s="40" t="s">
        <v>8</v>
      </c>
      <c r="F245" s="21" t="s">
        <v>8</v>
      </c>
      <c r="G245" s="20"/>
      <c r="H245" s="44"/>
      <c r="I245" s="20"/>
      <c r="J245" s="20"/>
      <c r="K245" s="161"/>
    </row>
    <row r="246" spans="1:11" hidden="1" outlineLevel="1" x14ac:dyDescent="0.2">
      <c r="A246" s="130"/>
      <c r="B246" s="20" t="s">
        <v>8</v>
      </c>
      <c r="C246" s="361" t="s">
        <v>1215</v>
      </c>
      <c r="D246" s="360" t="s">
        <v>0</v>
      </c>
      <c r="E246" s="40" t="s">
        <v>8</v>
      </c>
      <c r="F246" s="21" t="s">
        <v>8</v>
      </c>
      <c r="G246" s="20"/>
      <c r="H246" s="44"/>
      <c r="I246" s="20"/>
      <c r="J246" s="20"/>
      <c r="K246" s="161"/>
    </row>
    <row r="247" spans="1:11" hidden="1" outlineLevel="1" x14ac:dyDescent="0.2">
      <c r="A247" s="130"/>
      <c r="B247" s="20" t="s">
        <v>8</v>
      </c>
      <c r="C247" s="361" t="s">
        <v>1215</v>
      </c>
      <c r="D247" s="360" t="s">
        <v>0</v>
      </c>
      <c r="E247" s="40" t="s">
        <v>8</v>
      </c>
      <c r="F247" s="21" t="s">
        <v>8</v>
      </c>
      <c r="G247" s="20"/>
      <c r="H247" s="44"/>
      <c r="I247" s="20"/>
      <c r="J247" s="20"/>
      <c r="K247" s="161"/>
    </row>
    <row r="248" spans="1:11" hidden="1" outlineLevel="1" x14ac:dyDescent="0.2">
      <c r="A248" s="130"/>
      <c r="B248" s="20" t="s">
        <v>8</v>
      </c>
      <c r="C248" s="361" t="s">
        <v>1215</v>
      </c>
      <c r="D248" s="360" t="s">
        <v>0</v>
      </c>
      <c r="E248" s="40" t="s">
        <v>8</v>
      </c>
      <c r="F248" s="21" t="s">
        <v>8</v>
      </c>
      <c r="G248" s="20"/>
      <c r="H248" s="44"/>
      <c r="I248" s="20"/>
      <c r="J248" s="20"/>
      <c r="K248" s="161"/>
    </row>
    <row r="249" spans="1:11" hidden="1" outlineLevel="1" x14ac:dyDescent="0.2">
      <c r="A249" s="130"/>
      <c r="B249" s="20" t="s">
        <v>8</v>
      </c>
      <c r="C249" s="361" t="s">
        <v>1215</v>
      </c>
      <c r="D249" s="360" t="s">
        <v>0</v>
      </c>
      <c r="E249" s="40" t="s">
        <v>8</v>
      </c>
      <c r="F249" s="21" t="s">
        <v>8</v>
      </c>
      <c r="G249" s="20"/>
      <c r="H249" s="44"/>
      <c r="I249" s="20"/>
      <c r="J249" s="20"/>
      <c r="K249" s="161"/>
    </row>
    <row r="250" spans="1:11" hidden="1" outlineLevel="1" x14ac:dyDescent="0.2">
      <c r="A250" s="130"/>
      <c r="B250" s="20" t="s">
        <v>8</v>
      </c>
      <c r="C250" s="361" t="s">
        <v>1215</v>
      </c>
      <c r="D250" s="360" t="s">
        <v>0</v>
      </c>
      <c r="E250" s="40" t="s">
        <v>8</v>
      </c>
      <c r="F250" s="21" t="s">
        <v>8</v>
      </c>
      <c r="G250" s="20"/>
      <c r="H250" s="44"/>
      <c r="I250" s="20"/>
      <c r="J250" s="20"/>
      <c r="K250" s="161"/>
    </row>
    <row r="251" spans="1:11" hidden="1" outlineLevel="1" x14ac:dyDescent="0.2">
      <c r="A251" s="130"/>
      <c r="B251" s="20" t="s">
        <v>8</v>
      </c>
      <c r="C251" s="361" t="s">
        <v>1215</v>
      </c>
      <c r="D251" s="360" t="s">
        <v>0</v>
      </c>
      <c r="E251" s="40" t="s">
        <v>8</v>
      </c>
      <c r="F251" s="21" t="s">
        <v>8</v>
      </c>
      <c r="G251" s="20"/>
      <c r="H251" s="44"/>
      <c r="I251" s="20"/>
      <c r="J251" s="20"/>
      <c r="K251" s="161"/>
    </row>
    <row r="252" spans="1:11" hidden="1" outlineLevel="1" x14ac:dyDescent="0.2">
      <c r="A252" s="130"/>
      <c r="B252" s="20" t="s">
        <v>8</v>
      </c>
      <c r="C252" s="361" t="s">
        <v>1215</v>
      </c>
      <c r="D252" s="360" t="s">
        <v>0</v>
      </c>
      <c r="E252" s="40" t="s">
        <v>8</v>
      </c>
      <c r="F252" s="21" t="s">
        <v>8</v>
      </c>
      <c r="G252" s="20"/>
      <c r="H252" s="44"/>
      <c r="I252" s="20"/>
      <c r="J252" s="20"/>
      <c r="K252" s="161"/>
    </row>
    <row r="253" spans="1:11" hidden="1" outlineLevel="1" x14ac:dyDescent="0.2">
      <c r="A253" s="130"/>
      <c r="B253" s="20" t="s">
        <v>8</v>
      </c>
      <c r="C253" s="361" t="s">
        <v>1215</v>
      </c>
      <c r="D253" s="360" t="s">
        <v>0</v>
      </c>
      <c r="E253" s="40" t="s">
        <v>8</v>
      </c>
      <c r="F253" s="21" t="s">
        <v>8</v>
      </c>
      <c r="G253" s="20"/>
      <c r="H253" s="44"/>
      <c r="I253" s="20"/>
      <c r="J253" s="20"/>
      <c r="K253" s="161"/>
    </row>
    <row r="254" spans="1:11" hidden="1" outlineLevel="1" x14ac:dyDescent="0.2">
      <c r="A254" s="130"/>
      <c r="B254" s="20" t="s">
        <v>8</v>
      </c>
      <c r="C254" s="361" t="s">
        <v>1215</v>
      </c>
      <c r="D254" s="360" t="s">
        <v>0</v>
      </c>
      <c r="E254" s="40" t="s">
        <v>8</v>
      </c>
      <c r="F254" s="21" t="s">
        <v>8</v>
      </c>
      <c r="G254" s="20"/>
      <c r="H254" s="44"/>
      <c r="I254" s="20"/>
      <c r="J254" s="20"/>
      <c r="K254" s="161"/>
    </row>
    <row r="255" spans="1:11" hidden="1" outlineLevel="1" x14ac:dyDescent="0.2">
      <c r="A255" s="130"/>
      <c r="B255" s="20" t="s">
        <v>8</v>
      </c>
      <c r="C255" s="361" t="s">
        <v>1215</v>
      </c>
      <c r="D255" s="360" t="s">
        <v>0</v>
      </c>
      <c r="E255" s="40" t="s">
        <v>8</v>
      </c>
      <c r="F255" s="21" t="s">
        <v>8</v>
      </c>
      <c r="G255" s="20"/>
      <c r="H255" s="44"/>
      <c r="I255" s="20"/>
      <c r="J255" s="20"/>
      <c r="K255" s="161"/>
    </row>
    <row r="256" spans="1:11" hidden="1" outlineLevel="1" x14ac:dyDescent="0.2">
      <c r="A256" s="130"/>
      <c r="B256" s="20" t="s">
        <v>8</v>
      </c>
      <c r="C256" s="361" t="s">
        <v>1215</v>
      </c>
      <c r="D256" s="360" t="s">
        <v>0</v>
      </c>
      <c r="E256" s="40" t="s">
        <v>8</v>
      </c>
      <c r="F256" s="21" t="s">
        <v>8</v>
      </c>
      <c r="G256" s="20"/>
      <c r="H256" s="44"/>
      <c r="I256" s="20"/>
      <c r="J256" s="20"/>
      <c r="K256" s="161"/>
    </row>
    <row r="257" spans="1:11" hidden="1" outlineLevel="1" x14ac:dyDescent="0.2">
      <c r="A257" s="130"/>
      <c r="B257" s="20" t="s">
        <v>8</v>
      </c>
      <c r="C257" s="361" t="s">
        <v>1215</v>
      </c>
      <c r="D257" s="360" t="s">
        <v>0</v>
      </c>
      <c r="E257" s="40" t="s">
        <v>8</v>
      </c>
      <c r="F257" s="21" t="s">
        <v>8</v>
      </c>
      <c r="G257" s="20"/>
      <c r="H257" s="44"/>
      <c r="I257" s="20"/>
      <c r="J257" s="20"/>
      <c r="K257" s="161"/>
    </row>
    <row r="258" spans="1:11" hidden="1" outlineLevel="1" x14ac:dyDescent="0.2">
      <c r="A258" s="130"/>
      <c r="B258" s="20" t="s">
        <v>8</v>
      </c>
      <c r="C258" s="361" t="s">
        <v>1215</v>
      </c>
      <c r="D258" s="360" t="s">
        <v>0</v>
      </c>
      <c r="E258" s="40" t="s">
        <v>8</v>
      </c>
      <c r="F258" s="21" t="s">
        <v>8</v>
      </c>
      <c r="G258" s="20"/>
      <c r="H258" s="44"/>
      <c r="I258" s="20"/>
      <c r="J258" s="20"/>
      <c r="K258" s="161"/>
    </row>
    <row r="259" spans="1:11" hidden="1" outlineLevel="1" x14ac:dyDescent="0.2">
      <c r="A259" s="130"/>
      <c r="B259" s="20" t="s">
        <v>8</v>
      </c>
      <c r="C259" s="361" t="s">
        <v>1215</v>
      </c>
      <c r="D259" s="360" t="s">
        <v>0</v>
      </c>
      <c r="E259" s="40" t="s">
        <v>8</v>
      </c>
      <c r="F259" s="21" t="s">
        <v>8</v>
      </c>
      <c r="G259" s="20"/>
      <c r="H259" s="44"/>
      <c r="I259" s="20"/>
      <c r="J259" s="20"/>
      <c r="K259" s="161"/>
    </row>
    <row r="260" spans="1:11" hidden="1" outlineLevel="1" x14ac:dyDescent="0.2">
      <c r="A260" s="130"/>
      <c r="B260" s="20" t="s">
        <v>8</v>
      </c>
      <c r="C260" s="361" t="s">
        <v>1215</v>
      </c>
      <c r="D260" s="360" t="s">
        <v>0</v>
      </c>
      <c r="E260" s="40" t="s">
        <v>8</v>
      </c>
      <c r="F260" s="21" t="s">
        <v>8</v>
      </c>
      <c r="G260" s="20"/>
      <c r="H260" s="44"/>
      <c r="I260" s="20"/>
      <c r="J260" s="20"/>
      <c r="K260" s="161"/>
    </row>
    <row r="261" spans="1:11" hidden="1" outlineLevel="1" x14ac:dyDescent="0.2">
      <c r="A261" s="130"/>
      <c r="B261" s="20" t="s">
        <v>8</v>
      </c>
      <c r="C261" s="361" t="s">
        <v>1215</v>
      </c>
      <c r="D261" s="360"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627</v>
      </c>
      <c r="J263" s="124" t="s">
        <v>628</v>
      </c>
      <c r="K263" s="125"/>
    </row>
    <row r="264" spans="1:11" ht="55.5" customHeight="1" thickBot="1" x14ac:dyDescent="0.25">
      <c r="A264" s="129">
        <v>11</v>
      </c>
      <c r="B264" s="408" t="s">
        <v>636</v>
      </c>
      <c r="C264" s="409"/>
      <c r="D264" s="410"/>
      <c r="E264" s="177" t="str">
        <f>Procedimenti!A49</f>
        <v>b.11</v>
      </c>
      <c r="F264" s="119" t="s">
        <v>3</v>
      </c>
      <c r="G264" s="392" t="s">
        <v>0</v>
      </c>
      <c r="H264" s="393"/>
      <c r="I264" s="120" t="str">
        <f>IF('Val B'!L34="--",'Val B'!AA34,'Val B'!L34)</f>
        <v>--</v>
      </c>
      <c r="J264" s="121" t="str">
        <f>IF('Val B'!P34="--",'Val B'!AK34,'Val B'!P34)</f>
        <v>--</v>
      </c>
      <c r="K264" s="125"/>
    </row>
    <row r="265" spans="1:11" ht="57.75" hidden="1" customHeight="1" outlineLevel="1" thickTop="1" x14ac:dyDescent="0.2">
      <c r="A265" s="129"/>
      <c r="B265" s="406" t="s">
        <v>629</v>
      </c>
      <c r="C265" s="407"/>
      <c r="D265" s="407"/>
      <c r="E265" s="164"/>
      <c r="F265" s="117" t="s">
        <v>630</v>
      </c>
      <c r="G265" s="389" t="s">
        <v>0</v>
      </c>
      <c r="H265" s="390"/>
      <c r="I265" s="390"/>
      <c r="J265" s="391"/>
      <c r="K265" s="125"/>
    </row>
    <row r="266" spans="1:11" ht="7.5" hidden="1" customHeight="1" outlineLevel="1" x14ac:dyDescent="0.2">
      <c r="A266" s="129"/>
      <c r="B266" s="122"/>
      <c r="C266" s="32"/>
      <c r="D266" s="32"/>
      <c r="E266" s="32"/>
      <c r="F266" s="32"/>
      <c r="G266" s="33"/>
      <c r="H266" s="34"/>
      <c r="I266" s="34"/>
      <c r="J266" s="123"/>
      <c r="K266" s="125"/>
    </row>
    <row r="267" spans="1:11" ht="67.5" hidden="1" outlineLevel="1" x14ac:dyDescent="0.2">
      <c r="A267" s="130"/>
      <c r="B267" s="19" t="s">
        <v>660</v>
      </c>
      <c r="C267" s="359" t="s">
        <v>1218</v>
      </c>
      <c r="D267" s="362" t="s">
        <v>1216</v>
      </c>
      <c r="E267" s="19" t="s">
        <v>70</v>
      </c>
      <c r="F267" s="19" t="s">
        <v>631</v>
      </c>
      <c r="G267" s="19" t="s">
        <v>66</v>
      </c>
      <c r="H267" s="19" t="s">
        <v>632</v>
      </c>
      <c r="I267" s="19" t="s">
        <v>633</v>
      </c>
      <c r="J267" s="19" t="s">
        <v>634</v>
      </c>
      <c r="K267" s="161"/>
    </row>
    <row r="268" spans="1:11" hidden="1" outlineLevel="1" x14ac:dyDescent="0.2">
      <c r="A268" s="130"/>
      <c r="B268" s="20" t="s">
        <v>8</v>
      </c>
      <c r="C268" s="361" t="s">
        <v>1215</v>
      </c>
      <c r="D268" s="360" t="s">
        <v>0</v>
      </c>
      <c r="E268" s="40" t="s">
        <v>8</v>
      </c>
      <c r="F268" s="21" t="s">
        <v>8</v>
      </c>
      <c r="G268" s="20"/>
      <c r="H268" s="44"/>
      <c r="I268" s="20"/>
      <c r="J268" s="20"/>
      <c r="K268" s="161"/>
    </row>
    <row r="269" spans="1:11" hidden="1" outlineLevel="1" x14ac:dyDescent="0.2">
      <c r="A269" s="130"/>
      <c r="B269" s="20" t="s">
        <v>8</v>
      </c>
      <c r="C269" s="361" t="s">
        <v>1215</v>
      </c>
      <c r="D269" s="360" t="s">
        <v>0</v>
      </c>
      <c r="E269" s="40" t="s">
        <v>8</v>
      </c>
      <c r="F269" s="21" t="s">
        <v>8</v>
      </c>
      <c r="G269" s="20"/>
      <c r="H269" s="44"/>
      <c r="I269" s="20"/>
      <c r="J269" s="20"/>
      <c r="K269" s="161"/>
    </row>
    <row r="270" spans="1:11" hidden="1" outlineLevel="1" x14ac:dyDescent="0.2">
      <c r="A270" s="130"/>
      <c r="B270" s="20" t="s">
        <v>8</v>
      </c>
      <c r="C270" s="361" t="s">
        <v>1215</v>
      </c>
      <c r="D270" s="360" t="s">
        <v>0</v>
      </c>
      <c r="E270" s="40" t="s">
        <v>8</v>
      </c>
      <c r="F270" s="21" t="s">
        <v>8</v>
      </c>
      <c r="G270" s="20"/>
      <c r="H270" s="44"/>
      <c r="I270" s="20"/>
      <c r="J270" s="20"/>
      <c r="K270" s="161"/>
    </row>
    <row r="271" spans="1:11" hidden="1" outlineLevel="1" x14ac:dyDescent="0.2">
      <c r="A271" s="130"/>
      <c r="B271" s="20" t="s">
        <v>8</v>
      </c>
      <c r="C271" s="361" t="s">
        <v>1215</v>
      </c>
      <c r="D271" s="360" t="s">
        <v>0</v>
      </c>
      <c r="E271" s="40" t="s">
        <v>8</v>
      </c>
      <c r="F271" s="21" t="s">
        <v>8</v>
      </c>
      <c r="G271" s="20"/>
      <c r="H271" s="44"/>
      <c r="I271" s="20"/>
      <c r="J271" s="20"/>
      <c r="K271" s="161"/>
    </row>
    <row r="272" spans="1:11" hidden="1" outlineLevel="1" x14ac:dyDescent="0.2">
      <c r="A272" s="130"/>
      <c r="B272" s="20" t="s">
        <v>8</v>
      </c>
      <c r="C272" s="361" t="s">
        <v>1215</v>
      </c>
      <c r="D272" s="360" t="s">
        <v>0</v>
      </c>
      <c r="E272" s="40" t="s">
        <v>8</v>
      </c>
      <c r="F272" s="21" t="s">
        <v>8</v>
      </c>
      <c r="G272" s="20"/>
      <c r="H272" s="44"/>
      <c r="I272" s="20"/>
      <c r="J272" s="20"/>
      <c r="K272" s="161"/>
    </row>
    <row r="273" spans="1:11" hidden="1" outlineLevel="1" x14ac:dyDescent="0.2">
      <c r="A273" s="130"/>
      <c r="B273" s="20" t="s">
        <v>8</v>
      </c>
      <c r="C273" s="361" t="s">
        <v>1215</v>
      </c>
      <c r="D273" s="360" t="s">
        <v>0</v>
      </c>
      <c r="E273" s="40" t="s">
        <v>8</v>
      </c>
      <c r="F273" s="21" t="s">
        <v>8</v>
      </c>
      <c r="G273" s="20"/>
      <c r="H273" s="44"/>
      <c r="I273" s="20"/>
      <c r="J273" s="20"/>
      <c r="K273" s="161"/>
    </row>
    <row r="274" spans="1:11" hidden="1" outlineLevel="1" x14ac:dyDescent="0.2">
      <c r="A274" s="130"/>
      <c r="B274" s="20" t="s">
        <v>8</v>
      </c>
      <c r="C274" s="361" t="s">
        <v>1215</v>
      </c>
      <c r="D274" s="360" t="s">
        <v>0</v>
      </c>
      <c r="E274" s="40" t="s">
        <v>8</v>
      </c>
      <c r="F274" s="21" t="s">
        <v>8</v>
      </c>
      <c r="G274" s="20"/>
      <c r="H274" s="44"/>
      <c r="I274" s="20"/>
      <c r="J274" s="20"/>
      <c r="K274" s="161"/>
    </row>
    <row r="275" spans="1:11" hidden="1" outlineLevel="1" x14ac:dyDescent="0.2">
      <c r="A275" s="130"/>
      <c r="B275" s="20" t="s">
        <v>8</v>
      </c>
      <c r="C275" s="361" t="s">
        <v>1215</v>
      </c>
      <c r="D275" s="360" t="s">
        <v>0</v>
      </c>
      <c r="E275" s="40" t="s">
        <v>8</v>
      </c>
      <c r="F275" s="21" t="s">
        <v>8</v>
      </c>
      <c r="G275" s="20"/>
      <c r="H275" s="44"/>
      <c r="I275" s="20"/>
      <c r="J275" s="20"/>
      <c r="K275" s="161"/>
    </row>
    <row r="276" spans="1:11" hidden="1" outlineLevel="1" x14ac:dyDescent="0.2">
      <c r="A276" s="130"/>
      <c r="B276" s="20" t="s">
        <v>8</v>
      </c>
      <c r="C276" s="361" t="s">
        <v>1215</v>
      </c>
      <c r="D276" s="360" t="s">
        <v>0</v>
      </c>
      <c r="E276" s="40" t="s">
        <v>8</v>
      </c>
      <c r="F276" s="21" t="s">
        <v>8</v>
      </c>
      <c r="G276" s="20"/>
      <c r="H276" s="44"/>
      <c r="I276" s="20"/>
      <c r="J276" s="20"/>
      <c r="K276" s="161"/>
    </row>
    <row r="277" spans="1:11" hidden="1" outlineLevel="1" x14ac:dyDescent="0.2">
      <c r="A277" s="130"/>
      <c r="B277" s="20" t="s">
        <v>8</v>
      </c>
      <c r="C277" s="361" t="s">
        <v>1215</v>
      </c>
      <c r="D277" s="360" t="s">
        <v>0</v>
      </c>
      <c r="E277" s="40" t="s">
        <v>8</v>
      </c>
      <c r="F277" s="21" t="s">
        <v>8</v>
      </c>
      <c r="G277" s="20"/>
      <c r="H277" s="44"/>
      <c r="I277" s="20"/>
      <c r="J277" s="20"/>
      <c r="K277" s="161"/>
    </row>
    <row r="278" spans="1:11" hidden="1" outlineLevel="1" x14ac:dyDescent="0.2">
      <c r="A278" s="130"/>
      <c r="B278" s="20" t="s">
        <v>8</v>
      </c>
      <c r="C278" s="361" t="s">
        <v>1215</v>
      </c>
      <c r="D278" s="360" t="s">
        <v>0</v>
      </c>
      <c r="E278" s="40" t="s">
        <v>8</v>
      </c>
      <c r="F278" s="21" t="s">
        <v>8</v>
      </c>
      <c r="G278" s="20"/>
      <c r="H278" s="44"/>
      <c r="I278" s="20"/>
      <c r="J278" s="20"/>
      <c r="K278" s="161"/>
    </row>
    <row r="279" spans="1:11" hidden="1" outlineLevel="1" x14ac:dyDescent="0.2">
      <c r="A279" s="130"/>
      <c r="B279" s="20" t="s">
        <v>8</v>
      </c>
      <c r="C279" s="361" t="s">
        <v>1215</v>
      </c>
      <c r="D279" s="360" t="s">
        <v>0</v>
      </c>
      <c r="E279" s="40" t="s">
        <v>8</v>
      </c>
      <c r="F279" s="21" t="s">
        <v>8</v>
      </c>
      <c r="G279" s="20"/>
      <c r="H279" s="44"/>
      <c r="I279" s="20"/>
      <c r="J279" s="20"/>
      <c r="K279" s="161"/>
    </row>
    <row r="280" spans="1:11" hidden="1" outlineLevel="1" x14ac:dyDescent="0.2">
      <c r="A280" s="130"/>
      <c r="B280" s="20" t="s">
        <v>8</v>
      </c>
      <c r="C280" s="361" t="s">
        <v>1215</v>
      </c>
      <c r="D280" s="360" t="s">
        <v>0</v>
      </c>
      <c r="E280" s="40" t="s">
        <v>8</v>
      </c>
      <c r="F280" s="21" t="s">
        <v>8</v>
      </c>
      <c r="G280" s="20"/>
      <c r="H280" s="44"/>
      <c r="I280" s="20"/>
      <c r="J280" s="20"/>
      <c r="K280" s="161"/>
    </row>
    <row r="281" spans="1:11" hidden="1" outlineLevel="1" x14ac:dyDescent="0.2">
      <c r="A281" s="130"/>
      <c r="B281" s="20" t="s">
        <v>8</v>
      </c>
      <c r="C281" s="361" t="s">
        <v>1215</v>
      </c>
      <c r="D281" s="360" t="s">
        <v>0</v>
      </c>
      <c r="E281" s="40" t="s">
        <v>8</v>
      </c>
      <c r="F281" s="21" t="s">
        <v>8</v>
      </c>
      <c r="G281" s="20"/>
      <c r="H281" s="44"/>
      <c r="I281" s="20"/>
      <c r="J281" s="20"/>
      <c r="K281" s="161"/>
    </row>
    <row r="282" spans="1:11" hidden="1" outlineLevel="1" x14ac:dyDescent="0.2">
      <c r="A282" s="130"/>
      <c r="B282" s="20" t="s">
        <v>8</v>
      </c>
      <c r="C282" s="361" t="s">
        <v>1215</v>
      </c>
      <c r="D282" s="360" t="s">
        <v>0</v>
      </c>
      <c r="E282" s="40" t="s">
        <v>8</v>
      </c>
      <c r="F282" s="21" t="s">
        <v>8</v>
      </c>
      <c r="G282" s="20"/>
      <c r="H282" s="44"/>
      <c r="I282" s="20"/>
      <c r="J282" s="20"/>
      <c r="K282" s="161"/>
    </row>
    <row r="283" spans="1:11" hidden="1" outlineLevel="1" x14ac:dyDescent="0.2">
      <c r="A283" s="130"/>
      <c r="B283" s="20" t="s">
        <v>8</v>
      </c>
      <c r="C283" s="361" t="s">
        <v>1215</v>
      </c>
      <c r="D283" s="360" t="s">
        <v>0</v>
      </c>
      <c r="E283" s="40" t="s">
        <v>8</v>
      </c>
      <c r="F283" s="21" t="s">
        <v>8</v>
      </c>
      <c r="G283" s="20"/>
      <c r="H283" s="44"/>
      <c r="I283" s="20"/>
      <c r="J283" s="20"/>
      <c r="K283" s="161"/>
    </row>
    <row r="284" spans="1:11" hidden="1" outlineLevel="1" x14ac:dyDescent="0.2">
      <c r="A284" s="130"/>
      <c r="B284" s="20" t="s">
        <v>8</v>
      </c>
      <c r="C284" s="361" t="s">
        <v>1215</v>
      </c>
      <c r="D284" s="360" t="s">
        <v>0</v>
      </c>
      <c r="E284" s="40" t="s">
        <v>8</v>
      </c>
      <c r="F284" s="21" t="s">
        <v>8</v>
      </c>
      <c r="G284" s="20"/>
      <c r="H284" s="44"/>
      <c r="I284" s="20"/>
      <c r="J284" s="20"/>
      <c r="K284" s="161"/>
    </row>
    <row r="285" spans="1:11" hidden="1" outlineLevel="1" x14ac:dyDescent="0.2">
      <c r="A285" s="130"/>
      <c r="B285" s="20" t="s">
        <v>8</v>
      </c>
      <c r="C285" s="361" t="s">
        <v>1215</v>
      </c>
      <c r="D285" s="360" t="s">
        <v>0</v>
      </c>
      <c r="E285" s="40" t="s">
        <v>8</v>
      </c>
      <c r="F285" s="21" t="s">
        <v>8</v>
      </c>
      <c r="G285" s="20"/>
      <c r="H285" s="44"/>
      <c r="I285" s="20"/>
      <c r="J285" s="20"/>
      <c r="K285" s="161"/>
    </row>
    <row r="286" spans="1:11" hidden="1" outlineLevel="1" x14ac:dyDescent="0.2">
      <c r="A286" s="130"/>
      <c r="B286" s="20" t="s">
        <v>8</v>
      </c>
      <c r="C286" s="361" t="s">
        <v>1215</v>
      </c>
      <c r="D286" s="360" t="s">
        <v>0</v>
      </c>
      <c r="E286" s="40" t="s">
        <v>8</v>
      </c>
      <c r="F286" s="21" t="s">
        <v>8</v>
      </c>
      <c r="G286" s="20"/>
      <c r="H286" s="44"/>
      <c r="I286" s="20"/>
      <c r="J286" s="20"/>
      <c r="K286" s="161"/>
    </row>
    <row r="287" spans="1:11" hidden="1" outlineLevel="1" x14ac:dyDescent="0.2">
      <c r="A287" s="130"/>
      <c r="B287" s="20" t="s">
        <v>8</v>
      </c>
      <c r="C287" s="361" t="s">
        <v>1215</v>
      </c>
      <c r="D287" s="360"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627</v>
      </c>
      <c r="J289" s="124" t="s">
        <v>628</v>
      </c>
      <c r="K289" s="125"/>
    </row>
    <row r="290" spans="1:11" ht="55.5" customHeight="1" thickBot="1" x14ac:dyDescent="0.25">
      <c r="A290" s="129">
        <v>12</v>
      </c>
      <c r="B290" s="408" t="s">
        <v>636</v>
      </c>
      <c r="C290" s="409"/>
      <c r="D290" s="410"/>
      <c r="E290" s="177" t="str">
        <f>Procedimenti!A50</f>
        <v>b.12</v>
      </c>
      <c r="F290" s="119" t="s">
        <v>3</v>
      </c>
      <c r="G290" s="392" t="s">
        <v>0</v>
      </c>
      <c r="H290" s="393"/>
      <c r="I290" s="120" t="str">
        <f>IF('Val B'!L37="--",'Val B'!AA37,'Val B'!L37)</f>
        <v>--</v>
      </c>
      <c r="J290" s="121" t="str">
        <f>IF('Val B'!P37="--",'Val B'!AK37,'Val B'!P37)</f>
        <v>--</v>
      </c>
      <c r="K290" s="125"/>
    </row>
    <row r="291" spans="1:11" ht="57.75" hidden="1" customHeight="1" outlineLevel="1" thickTop="1" x14ac:dyDescent="0.2">
      <c r="A291" s="129"/>
      <c r="B291" s="406" t="s">
        <v>629</v>
      </c>
      <c r="C291" s="407"/>
      <c r="D291" s="407"/>
      <c r="E291" s="164"/>
      <c r="F291" s="117" t="s">
        <v>630</v>
      </c>
      <c r="G291" s="389" t="s">
        <v>0</v>
      </c>
      <c r="H291" s="390"/>
      <c r="I291" s="390"/>
      <c r="J291" s="391"/>
      <c r="K291" s="125"/>
    </row>
    <row r="292" spans="1:11" ht="7.5" hidden="1" customHeight="1" outlineLevel="1" x14ac:dyDescent="0.2">
      <c r="A292" s="129"/>
      <c r="B292" s="122"/>
      <c r="C292" s="32"/>
      <c r="D292" s="32"/>
      <c r="E292" s="32"/>
      <c r="F292" s="32"/>
      <c r="G292" s="33"/>
      <c r="H292" s="34"/>
      <c r="I292" s="34"/>
      <c r="J292" s="123"/>
      <c r="K292" s="125"/>
    </row>
    <row r="293" spans="1:11" ht="67.5" hidden="1" outlineLevel="1" x14ac:dyDescent="0.2">
      <c r="A293" s="130"/>
      <c r="B293" s="19" t="s">
        <v>660</v>
      </c>
      <c r="C293" s="359" t="s">
        <v>1218</v>
      </c>
      <c r="D293" s="362" t="s">
        <v>1216</v>
      </c>
      <c r="E293" s="19" t="s">
        <v>70</v>
      </c>
      <c r="F293" s="19" t="s">
        <v>631</v>
      </c>
      <c r="G293" s="19" t="s">
        <v>66</v>
      </c>
      <c r="H293" s="19" t="s">
        <v>632</v>
      </c>
      <c r="I293" s="19" t="s">
        <v>633</v>
      </c>
      <c r="J293" s="19" t="s">
        <v>634</v>
      </c>
      <c r="K293" s="161"/>
    </row>
    <row r="294" spans="1:11" hidden="1" outlineLevel="1" x14ac:dyDescent="0.2">
      <c r="A294" s="130"/>
      <c r="B294" s="20" t="s">
        <v>8</v>
      </c>
      <c r="C294" s="361" t="s">
        <v>1215</v>
      </c>
      <c r="D294" s="360" t="s">
        <v>0</v>
      </c>
      <c r="E294" s="40" t="s">
        <v>8</v>
      </c>
      <c r="F294" s="21" t="s">
        <v>8</v>
      </c>
      <c r="G294" s="20"/>
      <c r="H294" s="44"/>
      <c r="I294" s="20"/>
      <c r="J294" s="20"/>
      <c r="K294" s="161"/>
    </row>
    <row r="295" spans="1:11" hidden="1" outlineLevel="1" x14ac:dyDescent="0.2">
      <c r="A295" s="130"/>
      <c r="B295" s="20" t="s">
        <v>8</v>
      </c>
      <c r="C295" s="361" t="s">
        <v>1215</v>
      </c>
      <c r="D295" s="360" t="s">
        <v>0</v>
      </c>
      <c r="E295" s="40" t="s">
        <v>8</v>
      </c>
      <c r="F295" s="21" t="s">
        <v>8</v>
      </c>
      <c r="G295" s="20"/>
      <c r="H295" s="44"/>
      <c r="I295" s="20"/>
      <c r="J295" s="20"/>
      <c r="K295" s="161"/>
    </row>
    <row r="296" spans="1:11" hidden="1" outlineLevel="1" x14ac:dyDescent="0.2">
      <c r="A296" s="130"/>
      <c r="B296" s="20" t="s">
        <v>8</v>
      </c>
      <c r="C296" s="361" t="s">
        <v>1215</v>
      </c>
      <c r="D296" s="360" t="s">
        <v>0</v>
      </c>
      <c r="E296" s="40" t="s">
        <v>8</v>
      </c>
      <c r="F296" s="21" t="s">
        <v>8</v>
      </c>
      <c r="G296" s="20"/>
      <c r="H296" s="44"/>
      <c r="I296" s="20"/>
      <c r="J296" s="20"/>
      <c r="K296" s="161"/>
    </row>
    <row r="297" spans="1:11" hidden="1" outlineLevel="1" x14ac:dyDescent="0.2">
      <c r="A297" s="130"/>
      <c r="B297" s="20" t="s">
        <v>8</v>
      </c>
      <c r="C297" s="361" t="s">
        <v>1215</v>
      </c>
      <c r="D297" s="360" t="s">
        <v>0</v>
      </c>
      <c r="E297" s="40" t="s">
        <v>8</v>
      </c>
      <c r="F297" s="21" t="s">
        <v>8</v>
      </c>
      <c r="G297" s="20"/>
      <c r="H297" s="44"/>
      <c r="I297" s="20"/>
      <c r="J297" s="20"/>
      <c r="K297" s="161"/>
    </row>
    <row r="298" spans="1:11" hidden="1" outlineLevel="1" x14ac:dyDescent="0.2">
      <c r="A298" s="130"/>
      <c r="B298" s="20" t="s">
        <v>8</v>
      </c>
      <c r="C298" s="361" t="s">
        <v>1215</v>
      </c>
      <c r="D298" s="360" t="s">
        <v>0</v>
      </c>
      <c r="E298" s="40" t="s">
        <v>8</v>
      </c>
      <c r="F298" s="21" t="s">
        <v>8</v>
      </c>
      <c r="G298" s="20"/>
      <c r="H298" s="44"/>
      <c r="I298" s="20"/>
      <c r="J298" s="20"/>
      <c r="K298" s="161"/>
    </row>
    <row r="299" spans="1:11" hidden="1" outlineLevel="1" x14ac:dyDescent="0.2">
      <c r="A299" s="130"/>
      <c r="B299" s="20" t="s">
        <v>8</v>
      </c>
      <c r="C299" s="361" t="s">
        <v>1215</v>
      </c>
      <c r="D299" s="360" t="s">
        <v>0</v>
      </c>
      <c r="E299" s="40" t="s">
        <v>8</v>
      </c>
      <c r="F299" s="21" t="s">
        <v>8</v>
      </c>
      <c r="G299" s="20"/>
      <c r="H299" s="44"/>
      <c r="I299" s="20"/>
      <c r="J299" s="20"/>
      <c r="K299" s="161"/>
    </row>
    <row r="300" spans="1:11" hidden="1" outlineLevel="1" x14ac:dyDescent="0.2">
      <c r="A300" s="130"/>
      <c r="B300" s="20" t="s">
        <v>8</v>
      </c>
      <c r="C300" s="361" t="s">
        <v>1215</v>
      </c>
      <c r="D300" s="360" t="s">
        <v>0</v>
      </c>
      <c r="E300" s="40" t="s">
        <v>8</v>
      </c>
      <c r="F300" s="21" t="s">
        <v>8</v>
      </c>
      <c r="G300" s="20"/>
      <c r="H300" s="44"/>
      <c r="I300" s="20"/>
      <c r="J300" s="20"/>
      <c r="K300" s="161"/>
    </row>
    <row r="301" spans="1:11" hidden="1" outlineLevel="1" x14ac:dyDescent="0.2">
      <c r="A301" s="130"/>
      <c r="B301" s="20" t="s">
        <v>8</v>
      </c>
      <c r="C301" s="361" t="s">
        <v>1215</v>
      </c>
      <c r="D301" s="360" t="s">
        <v>0</v>
      </c>
      <c r="E301" s="40" t="s">
        <v>8</v>
      </c>
      <c r="F301" s="21" t="s">
        <v>8</v>
      </c>
      <c r="G301" s="20"/>
      <c r="H301" s="44"/>
      <c r="I301" s="20"/>
      <c r="J301" s="20"/>
      <c r="K301" s="161"/>
    </row>
    <row r="302" spans="1:11" hidden="1" outlineLevel="1" x14ac:dyDescent="0.2">
      <c r="A302" s="130"/>
      <c r="B302" s="20" t="s">
        <v>8</v>
      </c>
      <c r="C302" s="361" t="s">
        <v>1215</v>
      </c>
      <c r="D302" s="360" t="s">
        <v>0</v>
      </c>
      <c r="E302" s="40" t="s">
        <v>8</v>
      </c>
      <c r="F302" s="21" t="s">
        <v>8</v>
      </c>
      <c r="G302" s="20"/>
      <c r="H302" s="44"/>
      <c r="I302" s="20"/>
      <c r="J302" s="20"/>
      <c r="K302" s="161"/>
    </row>
    <row r="303" spans="1:11" hidden="1" outlineLevel="1" x14ac:dyDescent="0.2">
      <c r="A303" s="130"/>
      <c r="B303" s="20" t="s">
        <v>8</v>
      </c>
      <c r="C303" s="361" t="s">
        <v>1215</v>
      </c>
      <c r="D303" s="360" t="s">
        <v>0</v>
      </c>
      <c r="E303" s="40" t="s">
        <v>8</v>
      </c>
      <c r="F303" s="21" t="s">
        <v>8</v>
      </c>
      <c r="G303" s="20"/>
      <c r="H303" s="44"/>
      <c r="I303" s="20"/>
      <c r="J303" s="20"/>
      <c r="K303" s="161"/>
    </row>
    <row r="304" spans="1:11" hidden="1" outlineLevel="1" x14ac:dyDescent="0.2">
      <c r="A304" s="130"/>
      <c r="B304" s="20" t="s">
        <v>8</v>
      </c>
      <c r="C304" s="361" t="s">
        <v>1215</v>
      </c>
      <c r="D304" s="360" t="s">
        <v>0</v>
      </c>
      <c r="E304" s="40" t="s">
        <v>8</v>
      </c>
      <c r="F304" s="21" t="s">
        <v>8</v>
      </c>
      <c r="G304" s="20"/>
      <c r="H304" s="44"/>
      <c r="I304" s="20"/>
      <c r="J304" s="20"/>
      <c r="K304" s="161"/>
    </row>
    <row r="305" spans="1:11" hidden="1" outlineLevel="1" x14ac:dyDescent="0.2">
      <c r="A305" s="130"/>
      <c r="B305" s="20" t="s">
        <v>8</v>
      </c>
      <c r="C305" s="361" t="s">
        <v>1215</v>
      </c>
      <c r="D305" s="360" t="s">
        <v>0</v>
      </c>
      <c r="E305" s="40" t="s">
        <v>8</v>
      </c>
      <c r="F305" s="21" t="s">
        <v>8</v>
      </c>
      <c r="G305" s="20"/>
      <c r="H305" s="44"/>
      <c r="I305" s="20"/>
      <c r="J305" s="20"/>
      <c r="K305" s="161"/>
    </row>
    <row r="306" spans="1:11" hidden="1" outlineLevel="1" x14ac:dyDescent="0.2">
      <c r="A306" s="130"/>
      <c r="B306" s="20" t="s">
        <v>8</v>
      </c>
      <c r="C306" s="361" t="s">
        <v>1215</v>
      </c>
      <c r="D306" s="360" t="s">
        <v>0</v>
      </c>
      <c r="E306" s="40" t="s">
        <v>8</v>
      </c>
      <c r="F306" s="21" t="s">
        <v>8</v>
      </c>
      <c r="G306" s="20"/>
      <c r="H306" s="44"/>
      <c r="I306" s="20"/>
      <c r="J306" s="20"/>
      <c r="K306" s="161"/>
    </row>
    <row r="307" spans="1:11" hidden="1" outlineLevel="1" x14ac:dyDescent="0.2">
      <c r="A307" s="130"/>
      <c r="B307" s="20" t="s">
        <v>8</v>
      </c>
      <c r="C307" s="361" t="s">
        <v>1215</v>
      </c>
      <c r="D307" s="360" t="s">
        <v>0</v>
      </c>
      <c r="E307" s="40" t="s">
        <v>8</v>
      </c>
      <c r="F307" s="21" t="s">
        <v>8</v>
      </c>
      <c r="G307" s="20"/>
      <c r="H307" s="44"/>
      <c r="I307" s="20"/>
      <c r="J307" s="20"/>
      <c r="K307" s="161"/>
    </row>
    <row r="308" spans="1:11" hidden="1" outlineLevel="1" x14ac:dyDescent="0.2">
      <c r="A308" s="130"/>
      <c r="B308" s="20" t="s">
        <v>8</v>
      </c>
      <c r="C308" s="361" t="s">
        <v>1215</v>
      </c>
      <c r="D308" s="360" t="s">
        <v>0</v>
      </c>
      <c r="E308" s="40" t="s">
        <v>8</v>
      </c>
      <c r="F308" s="21" t="s">
        <v>8</v>
      </c>
      <c r="G308" s="20"/>
      <c r="H308" s="44"/>
      <c r="I308" s="20"/>
      <c r="J308" s="20"/>
      <c r="K308" s="161"/>
    </row>
    <row r="309" spans="1:11" hidden="1" outlineLevel="1" x14ac:dyDescent="0.2">
      <c r="A309" s="130"/>
      <c r="B309" s="20" t="s">
        <v>8</v>
      </c>
      <c r="C309" s="361" t="s">
        <v>1215</v>
      </c>
      <c r="D309" s="360" t="s">
        <v>0</v>
      </c>
      <c r="E309" s="40" t="s">
        <v>8</v>
      </c>
      <c r="F309" s="21" t="s">
        <v>8</v>
      </c>
      <c r="G309" s="20"/>
      <c r="H309" s="44"/>
      <c r="I309" s="20"/>
      <c r="J309" s="20"/>
      <c r="K309" s="161"/>
    </row>
    <row r="310" spans="1:11" hidden="1" outlineLevel="1" x14ac:dyDescent="0.2">
      <c r="A310" s="130"/>
      <c r="B310" s="20" t="s">
        <v>8</v>
      </c>
      <c r="C310" s="361" t="s">
        <v>1215</v>
      </c>
      <c r="D310" s="360" t="s">
        <v>0</v>
      </c>
      <c r="E310" s="40" t="s">
        <v>8</v>
      </c>
      <c r="F310" s="21" t="s">
        <v>8</v>
      </c>
      <c r="G310" s="20"/>
      <c r="H310" s="44"/>
      <c r="I310" s="20"/>
      <c r="J310" s="20"/>
      <c r="K310" s="161"/>
    </row>
    <row r="311" spans="1:11" hidden="1" outlineLevel="1" x14ac:dyDescent="0.2">
      <c r="A311" s="130"/>
      <c r="B311" s="20" t="s">
        <v>8</v>
      </c>
      <c r="C311" s="361" t="s">
        <v>1215</v>
      </c>
      <c r="D311" s="360" t="s">
        <v>0</v>
      </c>
      <c r="E311" s="40" t="s">
        <v>8</v>
      </c>
      <c r="F311" s="21" t="s">
        <v>8</v>
      </c>
      <c r="G311" s="20"/>
      <c r="H311" s="44"/>
      <c r="I311" s="20"/>
      <c r="J311" s="20"/>
      <c r="K311" s="161"/>
    </row>
    <row r="312" spans="1:11" hidden="1" outlineLevel="1" x14ac:dyDescent="0.2">
      <c r="A312" s="130"/>
      <c r="B312" s="20" t="s">
        <v>8</v>
      </c>
      <c r="C312" s="361" t="s">
        <v>1215</v>
      </c>
      <c r="D312" s="360" t="s">
        <v>0</v>
      </c>
      <c r="E312" s="40" t="s">
        <v>8</v>
      </c>
      <c r="F312" s="21" t="s">
        <v>8</v>
      </c>
      <c r="G312" s="20"/>
      <c r="H312" s="44"/>
      <c r="I312" s="20"/>
      <c r="J312" s="20"/>
      <c r="K312" s="161"/>
    </row>
    <row r="313" spans="1:11" hidden="1" outlineLevel="1" x14ac:dyDescent="0.2">
      <c r="A313" s="130"/>
      <c r="B313" s="20" t="s">
        <v>8</v>
      </c>
      <c r="C313" s="361" t="s">
        <v>1215</v>
      </c>
      <c r="D313" s="360"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627</v>
      </c>
      <c r="J315" s="124" t="s">
        <v>628</v>
      </c>
      <c r="K315" s="125"/>
    </row>
    <row r="316" spans="1:11" ht="55.5" customHeight="1" thickBot="1" x14ac:dyDescent="0.25">
      <c r="A316" s="129">
        <v>13</v>
      </c>
      <c r="B316" s="408" t="s">
        <v>636</v>
      </c>
      <c r="C316" s="409"/>
      <c r="D316" s="410"/>
      <c r="E316" s="177" t="str">
        <f>Procedimenti!A51</f>
        <v>b.13</v>
      </c>
      <c r="F316" s="119" t="s">
        <v>3</v>
      </c>
      <c r="G316" s="392" t="s">
        <v>0</v>
      </c>
      <c r="H316" s="393"/>
      <c r="I316" s="120" t="str">
        <f>IF('Val B'!L40="--",'Val B'!AA40,'Val B'!L40)</f>
        <v>--</v>
      </c>
      <c r="J316" s="121" t="str">
        <f>IF('Val B'!P40="--",'Val B'!AK40,'Val B'!P40)</f>
        <v>--</v>
      </c>
      <c r="K316" s="125"/>
    </row>
    <row r="317" spans="1:11" ht="57.75" hidden="1" customHeight="1" outlineLevel="1" thickTop="1" x14ac:dyDescent="0.2">
      <c r="A317" s="129"/>
      <c r="B317" s="406" t="s">
        <v>629</v>
      </c>
      <c r="C317" s="407"/>
      <c r="D317" s="407"/>
      <c r="E317" s="164"/>
      <c r="F317" s="117" t="s">
        <v>630</v>
      </c>
      <c r="G317" s="389" t="s">
        <v>0</v>
      </c>
      <c r="H317" s="390"/>
      <c r="I317" s="390"/>
      <c r="J317" s="391"/>
      <c r="K317" s="125"/>
    </row>
    <row r="318" spans="1:11" ht="7.5" hidden="1" customHeight="1" outlineLevel="1" x14ac:dyDescent="0.2">
      <c r="A318" s="129"/>
      <c r="B318" s="122"/>
      <c r="C318" s="32"/>
      <c r="D318" s="32"/>
      <c r="E318" s="32"/>
      <c r="F318" s="32"/>
      <c r="G318" s="33"/>
      <c r="H318" s="34"/>
      <c r="I318" s="34"/>
      <c r="J318" s="123"/>
      <c r="K318" s="125"/>
    </row>
    <row r="319" spans="1:11" ht="67.5" hidden="1" outlineLevel="1" x14ac:dyDescent="0.2">
      <c r="A319" s="130"/>
      <c r="B319" s="19" t="s">
        <v>660</v>
      </c>
      <c r="C319" s="359" t="s">
        <v>1218</v>
      </c>
      <c r="D319" s="362" t="s">
        <v>1216</v>
      </c>
      <c r="E319" s="19" t="s">
        <v>70</v>
      </c>
      <c r="F319" s="19" t="s">
        <v>631</v>
      </c>
      <c r="G319" s="19" t="s">
        <v>66</v>
      </c>
      <c r="H319" s="19" t="s">
        <v>632</v>
      </c>
      <c r="I319" s="19" t="s">
        <v>633</v>
      </c>
      <c r="J319" s="19" t="s">
        <v>634</v>
      </c>
      <c r="K319" s="161"/>
    </row>
    <row r="320" spans="1:11" hidden="1" outlineLevel="1" x14ac:dyDescent="0.2">
      <c r="A320" s="130"/>
      <c r="B320" s="20" t="s">
        <v>8</v>
      </c>
      <c r="C320" s="361" t="s">
        <v>1215</v>
      </c>
      <c r="D320" s="360" t="s">
        <v>0</v>
      </c>
      <c r="E320" s="40" t="s">
        <v>8</v>
      </c>
      <c r="F320" s="21" t="s">
        <v>8</v>
      </c>
      <c r="G320" s="20"/>
      <c r="H320" s="44"/>
      <c r="I320" s="20"/>
      <c r="J320" s="20"/>
      <c r="K320" s="161"/>
    </row>
    <row r="321" spans="1:11" hidden="1" outlineLevel="1" x14ac:dyDescent="0.2">
      <c r="A321" s="130"/>
      <c r="B321" s="20" t="s">
        <v>8</v>
      </c>
      <c r="C321" s="361" t="s">
        <v>1215</v>
      </c>
      <c r="D321" s="360" t="s">
        <v>0</v>
      </c>
      <c r="E321" s="40" t="s">
        <v>8</v>
      </c>
      <c r="F321" s="21" t="s">
        <v>8</v>
      </c>
      <c r="G321" s="20"/>
      <c r="H321" s="44"/>
      <c r="I321" s="20"/>
      <c r="J321" s="20"/>
      <c r="K321" s="161"/>
    </row>
    <row r="322" spans="1:11" hidden="1" outlineLevel="1" x14ac:dyDescent="0.2">
      <c r="A322" s="130"/>
      <c r="B322" s="20" t="s">
        <v>8</v>
      </c>
      <c r="C322" s="361" t="s">
        <v>1215</v>
      </c>
      <c r="D322" s="360" t="s">
        <v>0</v>
      </c>
      <c r="E322" s="40" t="s">
        <v>8</v>
      </c>
      <c r="F322" s="21" t="s">
        <v>8</v>
      </c>
      <c r="G322" s="20"/>
      <c r="H322" s="44"/>
      <c r="I322" s="20"/>
      <c r="J322" s="20"/>
      <c r="K322" s="161"/>
    </row>
    <row r="323" spans="1:11" hidden="1" outlineLevel="1" x14ac:dyDescent="0.2">
      <c r="A323" s="130"/>
      <c r="B323" s="20" t="s">
        <v>8</v>
      </c>
      <c r="C323" s="361" t="s">
        <v>1215</v>
      </c>
      <c r="D323" s="360" t="s">
        <v>0</v>
      </c>
      <c r="E323" s="40" t="s">
        <v>8</v>
      </c>
      <c r="F323" s="21" t="s">
        <v>8</v>
      </c>
      <c r="G323" s="20"/>
      <c r="H323" s="44"/>
      <c r="I323" s="20"/>
      <c r="J323" s="20"/>
      <c r="K323" s="161"/>
    </row>
    <row r="324" spans="1:11" hidden="1" outlineLevel="1" x14ac:dyDescent="0.2">
      <c r="A324" s="130"/>
      <c r="B324" s="20" t="s">
        <v>8</v>
      </c>
      <c r="C324" s="361" t="s">
        <v>1215</v>
      </c>
      <c r="D324" s="360" t="s">
        <v>0</v>
      </c>
      <c r="E324" s="40" t="s">
        <v>8</v>
      </c>
      <c r="F324" s="21" t="s">
        <v>8</v>
      </c>
      <c r="G324" s="20"/>
      <c r="H324" s="44"/>
      <c r="I324" s="20"/>
      <c r="J324" s="20"/>
      <c r="K324" s="161"/>
    </row>
    <row r="325" spans="1:11" hidden="1" outlineLevel="1" x14ac:dyDescent="0.2">
      <c r="A325" s="130"/>
      <c r="B325" s="20" t="s">
        <v>8</v>
      </c>
      <c r="C325" s="361" t="s">
        <v>1215</v>
      </c>
      <c r="D325" s="360" t="s">
        <v>0</v>
      </c>
      <c r="E325" s="40" t="s">
        <v>8</v>
      </c>
      <c r="F325" s="21" t="s">
        <v>8</v>
      </c>
      <c r="G325" s="20"/>
      <c r="H325" s="44"/>
      <c r="I325" s="20"/>
      <c r="J325" s="20"/>
      <c r="K325" s="161"/>
    </row>
    <row r="326" spans="1:11" hidden="1" outlineLevel="1" x14ac:dyDescent="0.2">
      <c r="A326" s="130"/>
      <c r="B326" s="20" t="s">
        <v>8</v>
      </c>
      <c r="C326" s="361" t="s">
        <v>1215</v>
      </c>
      <c r="D326" s="360" t="s">
        <v>0</v>
      </c>
      <c r="E326" s="40" t="s">
        <v>8</v>
      </c>
      <c r="F326" s="21" t="s">
        <v>8</v>
      </c>
      <c r="G326" s="20"/>
      <c r="H326" s="44"/>
      <c r="I326" s="20"/>
      <c r="J326" s="20"/>
      <c r="K326" s="161"/>
    </row>
    <row r="327" spans="1:11" hidden="1" outlineLevel="1" x14ac:dyDescent="0.2">
      <c r="A327" s="130"/>
      <c r="B327" s="20" t="s">
        <v>8</v>
      </c>
      <c r="C327" s="361" t="s">
        <v>1215</v>
      </c>
      <c r="D327" s="360" t="s">
        <v>0</v>
      </c>
      <c r="E327" s="40" t="s">
        <v>8</v>
      </c>
      <c r="F327" s="21" t="s">
        <v>8</v>
      </c>
      <c r="G327" s="20"/>
      <c r="H327" s="44"/>
      <c r="I327" s="20"/>
      <c r="J327" s="20"/>
      <c r="K327" s="161"/>
    </row>
    <row r="328" spans="1:11" hidden="1" outlineLevel="1" x14ac:dyDescent="0.2">
      <c r="A328" s="130"/>
      <c r="B328" s="20" t="s">
        <v>8</v>
      </c>
      <c r="C328" s="361" t="s">
        <v>1215</v>
      </c>
      <c r="D328" s="360" t="s">
        <v>0</v>
      </c>
      <c r="E328" s="40" t="s">
        <v>8</v>
      </c>
      <c r="F328" s="21" t="s">
        <v>8</v>
      </c>
      <c r="G328" s="20"/>
      <c r="H328" s="44"/>
      <c r="I328" s="20"/>
      <c r="J328" s="20"/>
      <c r="K328" s="161"/>
    </row>
    <row r="329" spans="1:11" hidden="1" outlineLevel="1" x14ac:dyDescent="0.2">
      <c r="A329" s="130"/>
      <c r="B329" s="20" t="s">
        <v>8</v>
      </c>
      <c r="C329" s="361" t="s">
        <v>1215</v>
      </c>
      <c r="D329" s="360" t="s">
        <v>0</v>
      </c>
      <c r="E329" s="40" t="s">
        <v>8</v>
      </c>
      <c r="F329" s="21" t="s">
        <v>8</v>
      </c>
      <c r="G329" s="20"/>
      <c r="H329" s="44"/>
      <c r="I329" s="20"/>
      <c r="J329" s="20"/>
      <c r="K329" s="161"/>
    </row>
    <row r="330" spans="1:11" hidden="1" outlineLevel="1" x14ac:dyDescent="0.2">
      <c r="A330" s="130"/>
      <c r="B330" s="20" t="s">
        <v>8</v>
      </c>
      <c r="C330" s="361" t="s">
        <v>1215</v>
      </c>
      <c r="D330" s="360" t="s">
        <v>0</v>
      </c>
      <c r="E330" s="40" t="s">
        <v>8</v>
      </c>
      <c r="F330" s="21" t="s">
        <v>8</v>
      </c>
      <c r="G330" s="20"/>
      <c r="H330" s="44"/>
      <c r="I330" s="20"/>
      <c r="J330" s="20"/>
      <c r="K330" s="161"/>
    </row>
    <row r="331" spans="1:11" hidden="1" outlineLevel="1" x14ac:dyDescent="0.2">
      <c r="A331" s="130"/>
      <c r="B331" s="20" t="s">
        <v>8</v>
      </c>
      <c r="C331" s="361" t="s">
        <v>1215</v>
      </c>
      <c r="D331" s="360" t="s">
        <v>0</v>
      </c>
      <c r="E331" s="40" t="s">
        <v>8</v>
      </c>
      <c r="F331" s="21" t="s">
        <v>8</v>
      </c>
      <c r="G331" s="20"/>
      <c r="H331" s="44"/>
      <c r="I331" s="20"/>
      <c r="J331" s="20"/>
      <c r="K331" s="161"/>
    </row>
    <row r="332" spans="1:11" hidden="1" outlineLevel="1" x14ac:dyDescent="0.2">
      <c r="A332" s="130"/>
      <c r="B332" s="20" t="s">
        <v>8</v>
      </c>
      <c r="C332" s="361" t="s">
        <v>1215</v>
      </c>
      <c r="D332" s="360" t="s">
        <v>0</v>
      </c>
      <c r="E332" s="40" t="s">
        <v>8</v>
      </c>
      <c r="F332" s="21" t="s">
        <v>8</v>
      </c>
      <c r="G332" s="20"/>
      <c r="H332" s="44"/>
      <c r="I332" s="20"/>
      <c r="J332" s="20"/>
      <c r="K332" s="161"/>
    </row>
    <row r="333" spans="1:11" hidden="1" outlineLevel="1" x14ac:dyDescent="0.2">
      <c r="A333" s="130"/>
      <c r="B333" s="20" t="s">
        <v>8</v>
      </c>
      <c r="C333" s="361" t="s">
        <v>1215</v>
      </c>
      <c r="D333" s="360" t="s">
        <v>0</v>
      </c>
      <c r="E333" s="40" t="s">
        <v>8</v>
      </c>
      <c r="F333" s="21" t="s">
        <v>8</v>
      </c>
      <c r="G333" s="20"/>
      <c r="H333" s="44"/>
      <c r="I333" s="20"/>
      <c r="J333" s="20"/>
      <c r="K333" s="161"/>
    </row>
    <row r="334" spans="1:11" hidden="1" outlineLevel="1" x14ac:dyDescent="0.2">
      <c r="A334" s="130"/>
      <c r="B334" s="20" t="s">
        <v>8</v>
      </c>
      <c r="C334" s="361" t="s">
        <v>1215</v>
      </c>
      <c r="D334" s="360" t="s">
        <v>0</v>
      </c>
      <c r="E334" s="40" t="s">
        <v>8</v>
      </c>
      <c r="F334" s="21" t="s">
        <v>8</v>
      </c>
      <c r="G334" s="20"/>
      <c r="H334" s="44"/>
      <c r="I334" s="20"/>
      <c r="J334" s="20"/>
      <c r="K334" s="161"/>
    </row>
    <row r="335" spans="1:11" hidden="1" outlineLevel="1" x14ac:dyDescent="0.2">
      <c r="A335" s="130"/>
      <c r="B335" s="20" t="s">
        <v>8</v>
      </c>
      <c r="C335" s="361" t="s">
        <v>1215</v>
      </c>
      <c r="D335" s="360" t="s">
        <v>0</v>
      </c>
      <c r="E335" s="40" t="s">
        <v>8</v>
      </c>
      <c r="F335" s="21" t="s">
        <v>8</v>
      </c>
      <c r="G335" s="20"/>
      <c r="H335" s="44"/>
      <c r="I335" s="20"/>
      <c r="J335" s="20"/>
      <c r="K335" s="161"/>
    </row>
    <row r="336" spans="1:11" hidden="1" outlineLevel="1" x14ac:dyDescent="0.2">
      <c r="A336" s="130"/>
      <c r="B336" s="20" t="s">
        <v>8</v>
      </c>
      <c r="C336" s="361" t="s">
        <v>1215</v>
      </c>
      <c r="D336" s="360" t="s">
        <v>0</v>
      </c>
      <c r="E336" s="40" t="s">
        <v>8</v>
      </c>
      <c r="F336" s="21" t="s">
        <v>8</v>
      </c>
      <c r="G336" s="20"/>
      <c r="H336" s="44"/>
      <c r="I336" s="20"/>
      <c r="J336" s="20"/>
      <c r="K336" s="161"/>
    </row>
    <row r="337" spans="1:11" hidden="1" outlineLevel="1" x14ac:dyDescent="0.2">
      <c r="A337" s="130"/>
      <c r="B337" s="20" t="s">
        <v>8</v>
      </c>
      <c r="C337" s="361" t="s">
        <v>1215</v>
      </c>
      <c r="D337" s="360" t="s">
        <v>0</v>
      </c>
      <c r="E337" s="40" t="s">
        <v>8</v>
      </c>
      <c r="F337" s="21" t="s">
        <v>8</v>
      </c>
      <c r="G337" s="20"/>
      <c r="H337" s="44"/>
      <c r="I337" s="20"/>
      <c r="J337" s="20"/>
      <c r="K337" s="161"/>
    </row>
    <row r="338" spans="1:11" hidden="1" outlineLevel="1" x14ac:dyDescent="0.2">
      <c r="A338" s="130"/>
      <c r="B338" s="20" t="s">
        <v>8</v>
      </c>
      <c r="C338" s="361" t="s">
        <v>1215</v>
      </c>
      <c r="D338" s="360" t="s">
        <v>0</v>
      </c>
      <c r="E338" s="40" t="s">
        <v>8</v>
      </c>
      <c r="F338" s="21" t="s">
        <v>8</v>
      </c>
      <c r="G338" s="20"/>
      <c r="H338" s="44"/>
      <c r="I338" s="20"/>
      <c r="J338" s="20"/>
      <c r="K338" s="161"/>
    </row>
    <row r="339" spans="1:11" hidden="1" outlineLevel="1" x14ac:dyDescent="0.2">
      <c r="A339" s="130"/>
      <c r="B339" s="20" t="s">
        <v>8</v>
      </c>
      <c r="C339" s="361" t="s">
        <v>1215</v>
      </c>
      <c r="D339" s="360"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627</v>
      </c>
      <c r="J341" s="124" t="s">
        <v>628</v>
      </c>
      <c r="K341" s="125"/>
    </row>
    <row r="342" spans="1:11" ht="55.5" customHeight="1" thickBot="1" x14ac:dyDescent="0.25">
      <c r="A342" s="129">
        <v>14</v>
      </c>
      <c r="B342" s="408" t="s">
        <v>636</v>
      </c>
      <c r="C342" s="409"/>
      <c r="D342" s="410"/>
      <c r="E342" s="177" t="str">
        <f>Procedimenti!A52</f>
        <v>b.14</v>
      </c>
      <c r="F342" s="119" t="s">
        <v>3</v>
      </c>
      <c r="G342" s="392" t="s">
        <v>0</v>
      </c>
      <c r="H342" s="393"/>
      <c r="I342" s="120" t="str">
        <f>IF('Val B'!L43="--",'Val B'!AA43,'Val B'!L43)</f>
        <v>--</v>
      </c>
      <c r="J342" s="121" t="str">
        <f>IF('Val B'!P43="--",'Val B'!AK43,'Val B'!P43)</f>
        <v>--</v>
      </c>
      <c r="K342" s="125"/>
    </row>
    <row r="343" spans="1:11" ht="57.75" hidden="1" customHeight="1" outlineLevel="1" thickTop="1" x14ac:dyDescent="0.2">
      <c r="A343" s="129"/>
      <c r="B343" s="406" t="s">
        <v>629</v>
      </c>
      <c r="C343" s="407"/>
      <c r="D343" s="407"/>
      <c r="E343" s="164"/>
      <c r="F343" s="117" t="s">
        <v>630</v>
      </c>
      <c r="G343" s="389" t="s">
        <v>0</v>
      </c>
      <c r="H343" s="390"/>
      <c r="I343" s="390"/>
      <c r="J343" s="391"/>
      <c r="K343" s="125"/>
    </row>
    <row r="344" spans="1:11" ht="7.5" hidden="1" customHeight="1" outlineLevel="1" x14ac:dyDescent="0.2">
      <c r="A344" s="129"/>
      <c r="B344" s="122"/>
      <c r="C344" s="32"/>
      <c r="D344" s="32"/>
      <c r="E344" s="32"/>
      <c r="F344" s="32"/>
      <c r="G344" s="33"/>
      <c r="H344" s="34"/>
      <c r="I344" s="34"/>
      <c r="J344" s="123"/>
      <c r="K344" s="125"/>
    </row>
    <row r="345" spans="1:11" ht="67.5" hidden="1" outlineLevel="1" x14ac:dyDescent="0.2">
      <c r="A345" s="130"/>
      <c r="B345" s="19" t="s">
        <v>660</v>
      </c>
      <c r="C345" s="359" t="s">
        <v>1218</v>
      </c>
      <c r="D345" s="362" t="s">
        <v>1216</v>
      </c>
      <c r="E345" s="19" t="s">
        <v>70</v>
      </c>
      <c r="F345" s="19" t="s">
        <v>631</v>
      </c>
      <c r="G345" s="19" t="s">
        <v>66</v>
      </c>
      <c r="H345" s="19" t="s">
        <v>632</v>
      </c>
      <c r="I345" s="19" t="s">
        <v>633</v>
      </c>
      <c r="J345" s="19" t="s">
        <v>634</v>
      </c>
      <c r="K345" s="161"/>
    </row>
    <row r="346" spans="1:11" hidden="1" outlineLevel="1" x14ac:dyDescent="0.2">
      <c r="A346" s="130"/>
      <c r="B346" s="20" t="s">
        <v>8</v>
      </c>
      <c r="C346" s="361" t="s">
        <v>1215</v>
      </c>
      <c r="D346" s="360" t="s">
        <v>0</v>
      </c>
      <c r="E346" s="40" t="s">
        <v>8</v>
      </c>
      <c r="F346" s="21" t="s">
        <v>8</v>
      </c>
      <c r="G346" s="20"/>
      <c r="H346" s="44"/>
      <c r="I346" s="20"/>
      <c r="J346" s="20"/>
      <c r="K346" s="161"/>
    </row>
    <row r="347" spans="1:11" hidden="1" outlineLevel="1" x14ac:dyDescent="0.2">
      <c r="A347" s="130"/>
      <c r="B347" s="20" t="s">
        <v>8</v>
      </c>
      <c r="C347" s="361" t="s">
        <v>1215</v>
      </c>
      <c r="D347" s="360" t="s">
        <v>0</v>
      </c>
      <c r="E347" s="40" t="s">
        <v>8</v>
      </c>
      <c r="F347" s="21" t="s">
        <v>8</v>
      </c>
      <c r="G347" s="20"/>
      <c r="H347" s="44"/>
      <c r="I347" s="20"/>
      <c r="J347" s="20"/>
      <c r="K347" s="161"/>
    </row>
    <row r="348" spans="1:11" hidden="1" outlineLevel="1" x14ac:dyDescent="0.2">
      <c r="A348" s="130"/>
      <c r="B348" s="20" t="s">
        <v>8</v>
      </c>
      <c r="C348" s="361" t="s">
        <v>1215</v>
      </c>
      <c r="D348" s="360" t="s">
        <v>0</v>
      </c>
      <c r="E348" s="40" t="s">
        <v>8</v>
      </c>
      <c r="F348" s="21" t="s">
        <v>8</v>
      </c>
      <c r="G348" s="20"/>
      <c r="H348" s="44"/>
      <c r="I348" s="20"/>
      <c r="J348" s="20"/>
      <c r="K348" s="161"/>
    </row>
    <row r="349" spans="1:11" hidden="1" outlineLevel="1" x14ac:dyDescent="0.2">
      <c r="A349" s="130"/>
      <c r="B349" s="20" t="s">
        <v>8</v>
      </c>
      <c r="C349" s="361" t="s">
        <v>1215</v>
      </c>
      <c r="D349" s="360" t="s">
        <v>0</v>
      </c>
      <c r="E349" s="40" t="s">
        <v>8</v>
      </c>
      <c r="F349" s="21" t="s">
        <v>8</v>
      </c>
      <c r="G349" s="20"/>
      <c r="H349" s="44"/>
      <c r="I349" s="20"/>
      <c r="J349" s="20"/>
      <c r="K349" s="161"/>
    </row>
    <row r="350" spans="1:11" hidden="1" outlineLevel="1" x14ac:dyDescent="0.2">
      <c r="A350" s="130"/>
      <c r="B350" s="20" t="s">
        <v>8</v>
      </c>
      <c r="C350" s="361" t="s">
        <v>1215</v>
      </c>
      <c r="D350" s="360" t="s">
        <v>0</v>
      </c>
      <c r="E350" s="40" t="s">
        <v>8</v>
      </c>
      <c r="F350" s="21" t="s">
        <v>8</v>
      </c>
      <c r="G350" s="20"/>
      <c r="H350" s="44"/>
      <c r="I350" s="20"/>
      <c r="J350" s="20"/>
      <c r="K350" s="161"/>
    </row>
    <row r="351" spans="1:11" hidden="1" outlineLevel="1" x14ac:dyDescent="0.2">
      <c r="A351" s="130"/>
      <c r="B351" s="20" t="s">
        <v>8</v>
      </c>
      <c r="C351" s="361" t="s">
        <v>1215</v>
      </c>
      <c r="D351" s="360" t="s">
        <v>0</v>
      </c>
      <c r="E351" s="40" t="s">
        <v>8</v>
      </c>
      <c r="F351" s="21" t="s">
        <v>8</v>
      </c>
      <c r="G351" s="20"/>
      <c r="H351" s="44"/>
      <c r="I351" s="20"/>
      <c r="J351" s="20"/>
      <c r="K351" s="161"/>
    </row>
    <row r="352" spans="1:11" hidden="1" outlineLevel="1" x14ac:dyDescent="0.2">
      <c r="A352" s="130"/>
      <c r="B352" s="20" t="s">
        <v>8</v>
      </c>
      <c r="C352" s="361" t="s">
        <v>1215</v>
      </c>
      <c r="D352" s="360" t="s">
        <v>0</v>
      </c>
      <c r="E352" s="40" t="s">
        <v>8</v>
      </c>
      <c r="F352" s="21" t="s">
        <v>8</v>
      </c>
      <c r="G352" s="20"/>
      <c r="H352" s="44"/>
      <c r="I352" s="20"/>
      <c r="J352" s="20"/>
      <c r="K352" s="161"/>
    </row>
    <row r="353" spans="1:11" hidden="1" outlineLevel="1" x14ac:dyDescent="0.2">
      <c r="A353" s="130"/>
      <c r="B353" s="20" t="s">
        <v>8</v>
      </c>
      <c r="C353" s="361" t="s">
        <v>1215</v>
      </c>
      <c r="D353" s="360" t="s">
        <v>0</v>
      </c>
      <c r="E353" s="40" t="s">
        <v>8</v>
      </c>
      <c r="F353" s="21" t="s">
        <v>8</v>
      </c>
      <c r="G353" s="20"/>
      <c r="H353" s="44"/>
      <c r="I353" s="20"/>
      <c r="J353" s="20"/>
      <c r="K353" s="161"/>
    </row>
    <row r="354" spans="1:11" hidden="1" outlineLevel="1" x14ac:dyDescent="0.2">
      <c r="A354" s="130"/>
      <c r="B354" s="20" t="s">
        <v>8</v>
      </c>
      <c r="C354" s="361" t="s">
        <v>1215</v>
      </c>
      <c r="D354" s="360" t="s">
        <v>0</v>
      </c>
      <c r="E354" s="40" t="s">
        <v>8</v>
      </c>
      <c r="F354" s="21" t="s">
        <v>8</v>
      </c>
      <c r="G354" s="20"/>
      <c r="H354" s="44"/>
      <c r="I354" s="20"/>
      <c r="J354" s="20"/>
      <c r="K354" s="161"/>
    </row>
    <row r="355" spans="1:11" hidden="1" outlineLevel="1" x14ac:dyDescent="0.2">
      <c r="A355" s="130"/>
      <c r="B355" s="20" t="s">
        <v>8</v>
      </c>
      <c r="C355" s="361" t="s">
        <v>1215</v>
      </c>
      <c r="D355" s="360" t="s">
        <v>0</v>
      </c>
      <c r="E355" s="40" t="s">
        <v>8</v>
      </c>
      <c r="F355" s="21" t="s">
        <v>8</v>
      </c>
      <c r="G355" s="20"/>
      <c r="H355" s="44"/>
      <c r="I355" s="20"/>
      <c r="J355" s="20"/>
      <c r="K355" s="161"/>
    </row>
    <row r="356" spans="1:11" hidden="1" outlineLevel="1" x14ac:dyDescent="0.2">
      <c r="A356" s="130"/>
      <c r="B356" s="20" t="s">
        <v>8</v>
      </c>
      <c r="C356" s="361" t="s">
        <v>1215</v>
      </c>
      <c r="D356" s="360" t="s">
        <v>0</v>
      </c>
      <c r="E356" s="40" t="s">
        <v>8</v>
      </c>
      <c r="F356" s="21" t="s">
        <v>8</v>
      </c>
      <c r="G356" s="20"/>
      <c r="H356" s="44"/>
      <c r="I356" s="20"/>
      <c r="J356" s="20"/>
      <c r="K356" s="161"/>
    </row>
    <row r="357" spans="1:11" hidden="1" outlineLevel="1" x14ac:dyDescent="0.2">
      <c r="A357" s="130"/>
      <c r="B357" s="20" t="s">
        <v>8</v>
      </c>
      <c r="C357" s="361" t="s">
        <v>1215</v>
      </c>
      <c r="D357" s="360" t="s">
        <v>0</v>
      </c>
      <c r="E357" s="40" t="s">
        <v>8</v>
      </c>
      <c r="F357" s="21" t="s">
        <v>8</v>
      </c>
      <c r="G357" s="20"/>
      <c r="H357" s="44"/>
      <c r="I357" s="20"/>
      <c r="J357" s="20"/>
      <c r="K357" s="161"/>
    </row>
    <row r="358" spans="1:11" hidden="1" outlineLevel="1" x14ac:dyDescent="0.2">
      <c r="A358" s="130"/>
      <c r="B358" s="20" t="s">
        <v>8</v>
      </c>
      <c r="C358" s="361" t="s">
        <v>1215</v>
      </c>
      <c r="D358" s="360" t="s">
        <v>0</v>
      </c>
      <c r="E358" s="40" t="s">
        <v>8</v>
      </c>
      <c r="F358" s="21" t="s">
        <v>8</v>
      </c>
      <c r="G358" s="20"/>
      <c r="H358" s="44"/>
      <c r="I358" s="20"/>
      <c r="J358" s="20"/>
      <c r="K358" s="161"/>
    </row>
    <row r="359" spans="1:11" hidden="1" outlineLevel="1" x14ac:dyDescent="0.2">
      <c r="A359" s="130"/>
      <c r="B359" s="20" t="s">
        <v>8</v>
      </c>
      <c r="C359" s="361" t="s">
        <v>1215</v>
      </c>
      <c r="D359" s="360" t="s">
        <v>0</v>
      </c>
      <c r="E359" s="40" t="s">
        <v>8</v>
      </c>
      <c r="F359" s="21" t="s">
        <v>8</v>
      </c>
      <c r="G359" s="20"/>
      <c r="H359" s="44"/>
      <c r="I359" s="20"/>
      <c r="J359" s="20"/>
      <c r="K359" s="161"/>
    </row>
    <row r="360" spans="1:11" hidden="1" outlineLevel="1" x14ac:dyDescent="0.2">
      <c r="A360" s="130"/>
      <c r="B360" s="20" t="s">
        <v>8</v>
      </c>
      <c r="C360" s="361" t="s">
        <v>1215</v>
      </c>
      <c r="D360" s="360" t="s">
        <v>0</v>
      </c>
      <c r="E360" s="40" t="s">
        <v>8</v>
      </c>
      <c r="F360" s="21" t="s">
        <v>8</v>
      </c>
      <c r="G360" s="20"/>
      <c r="H360" s="44"/>
      <c r="I360" s="20"/>
      <c r="J360" s="20"/>
      <c r="K360" s="161"/>
    </row>
    <row r="361" spans="1:11" hidden="1" outlineLevel="1" x14ac:dyDescent="0.2">
      <c r="A361" s="130"/>
      <c r="B361" s="20" t="s">
        <v>8</v>
      </c>
      <c r="C361" s="361" t="s">
        <v>1215</v>
      </c>
      <c r="D361" s="360" t="s">
        <v>0</v>
      </c>
      <c r="E361" s="40" t="s">
        <v>8</v>
      </c>
      <c r="F361" s="21" t="s">
        <v>8</v>
      </c>
      <c r="G361" s="20"/>
      <c r="H361" s="44"/>
      <c r="I361" s="20"/>
      <c r="J361" s="20"/>
      <c r="K361" s="161"/>
    </row>
    <row r="362" spans="1:11" hidden="1" outlineLevel="1" x14ac:dyDescent="0.2">
      <c r="A362" s="130"/>
      <c r="B362" s="20" t="s">
        <v>8</v>
      </c>
      <c r="C362" s="361" t="s">
        <v>1215</v>
      </c>
      <c r="D362" s="360" t="s">
        <v>0</v>
      </c>
      <c r="E362" s="40" t="s">
        <v>8</v>
      </c>
      <c r="F362" s="21" t="s">
        <v>8</v>
      </c>
      <c r="G362" s="20"/>
      <c r="H362" s="44"/>
      <c r="I362" s="20"/>
      <c r="J362" s="20"/>
      <c r="K362" s="161"/>
    </row>
    <row r="363" spans="1:11" hidden="1" outlineLevel="1" x14ac:dyDescent="0.2">
      <c r="A363" s="130"/>
      <c r="B363" s="20" t="s">
        <v>8</v>
      </c>
      <c r="C363" s="361" t="s">
        <v>1215</v>
      </c>
      <c r="D363" s="360" t="s">
        <v>0</v>
      </c>
      <c r="E363" s="40" t="s">
        <v>8</v>
      </c>
      <c r="F363" s="21" t="s">
        <v>8</v>
      </c>
      <c r="G363" s="20"/>
      <c r="H363" s="44"/>
      <c r="I363" s="20"/>
      <c r="J363" s="20"/>
      <c r="K363" s="161"/>
    </row>
    <row r="364" spans="1:11" hidden="1" outlineLevel="1" x14ac:dyDescent="0.2">
      <c r="A364" s="130"/>
      <c r="B364" s="20" t="s">
        <v>8</v>
      </c>
      <c r="C364" s="361" t="s">
        <v>1215</v>
      </c>
      <c r="D364" s="360" t="s">
        <v>0</v>
      </c>
      <c r="E364" s="40" t="s">
        <v>8</v>
      </c>
      <c r="F364" s="21" t="s">
        <v>8</v>
      </c>
      <c r="G364" s="20"/>
      <c r="H364" s="44"/>
      <c r="I364" s="20"/>
      <c r="J364" s="20"/>
      <c r="K364" s="161"/>
    </row>
    <row r="365" spans="1:11" hidden="1" outlineLevel="1" x14ac:dyDescent="0.2">
      <c r="A365" s="130"/>
      <c r="B365" s="20" t="s">
        <v>8</v>
      </c>
      <c r="C365" s="361" t="s">
        <v>1215</v>
      </c>
      <c r="D365" s="360"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627</v>
      </c>
      <c r="J367" s="124" t="s">
        <v>628</v>
      </c>
      <c r="K367" s="125"/>
    </row>
    <row r="368" spans="1:11" ht="55.5" customHeight="1" thickBot="1" x14ac:dyDescent="0.25">
      <c r="A368" s="129">
        <v>15</v>
      </c>
      <c r="B368" s="408" t="s">
        <v>636</v>
      </c>
      <c r="C368" s="409"/>
      <c r="D368" s="410"/>
      <c r="E368" s="177" t="str">
        <f>Procedimenti!A53</f>
        <v>b.15</v>
      </c>
      <c r="F368" s="119" t="s">
        <v>3</v>
      </c>
      <c r="G368" s="392" t="s">
        <v>0</v>
      </c>
      <c r="H368" s="393"/>
      <c r="I368" s="120" t="str">
        <f>IF('Val B'!L46="--",'Val B'!AA46,'Val B'!L46)</f>
        <v>--</v>
      </c>
      <c r="J368" s="121" t="str">
        <f>IF('Val B'!P46="--",'Val B'!AK46,'Val B'!P46)</f>
        <v>--</v>
      </c>
      <c r="K368" s="125"/>
    </row>
    <row r="369" spans="1:11" ht="57.75" hidden="1" customHeight="1" outlineLevel="1" thickTop="1" x14ac:dyDescent="0.2">
      <c r="A369" s="129"/>
      <c r="B369" s="406" t="s">
        <v>629</v>
      </c>
      <c r="C369" s="407"/>
      <c r="D369" s="407"/>
      <c r="E369" s="164"/>
      <c r="F369" s="117" t="s">
        <v>630</v>
      </c>
      <c r="G369" s="389" t="s">
        <v>0</v>
      </c>
      <c r="H369" s="390"/>
      <c r="I369" s="390"/>
      <c r="J369" s="391"/>
      <c r="K369" s="125"/>
    </row>
    <row r="370" spans="1:11" ht="7.5" hidden="1" customHeight="1" outlineLevel="1" x14ac:dyDescent="0.2">
      <c r="A370" s="129"/>
      <c r="B370" s="122"/>
      <c r="C370" s="32"/>
      <c r="D370" s="32"/>
      <c r="E370" s="32"/>
      <c r="F370" s="32"/>
      <c r="G370" s="33"/>
      <c r="H370" s="34"/>
      <c r="I370" s="34"/>
      <c r="J370" s="123"/>
      <c r="K370" s="125"/>
    </row>
    <row r="371" spans="1:11" ht="67.5" hidden="1" outlineLevel="1" x14ac:dyDescent="0.2">
      <c r="A371" s="130"/>
      <c r="B371" s="19" t="s">
        <v>660</v>
      </c>
      <c r="C371" s="359" t="s">
        <v>1218</v>
      </c>
      <c r="D371" s="362" t="s">
        <v>1216</v>
      </c>
      <c r="E371" s="19" t="s">
        <v>70</v>
      </c>
      <c r="F371" s="19" t="s">
        <v>631</v>
      </c>
      <c r="G371" s="19" t="s">
        <v>66</v>
      </c>
      <c r="H371" s="19" t="s">
        <v>632</v>
      </c>
      <c r="I371" s="19" t="s">
        <v>633</v>
      </c>
      <c r="J371" s="19" t="s">
        <v>634</v>
      </c>
      <c r="K371" s="161"/>
    </row>
    <row r="372" spans="1:11" hidden="1" outlineLevel="1" x14ac:dyDescent="0.2">
      <c r="A372" s="130"/>
      <c r="B372" s="20" t="s">
        <v>8</v>
      </c>
      <c r="C372" s="361" t="s">
        <v>1215</v>
      </c>
      <c r="D372" s="360" t="s">
        <v>0</v>
      </c>
      <c r="E372" s="40" t="s">
        <v>8</v>
      </c>
      <c r="F372" s="21" t="s">
        <v>8</v>
      </c>
      <c r="G372" s="20"/>
      <c r="H372" s="44"/>
      <c r="I372" s="20"/>
      <c r="J372" s="20"/>
      <c r="K372" s="161"/>
    </row>
    <row r="373" spans="1:11" hidden="1" outlineLevel="1" x14ac:dyDescent="0.2">
      <c r="A373" s="130"/>
      <c r="B373" s="20" t="s">
        <v>8</v>
      </c>
      <c r="C373" s="361" t="s">
        <v>1215</v>
      </c>
      <c r="D373" s="360" t="s">
        <v>0</v>
      </c>
      <c r="E373" s="40" t="s">
        <v>8</v>
      </c>
      <c r="F373" s="21" t="s">
        <v>8</v>
      </c>
      <c r="G373" s="20"/>
      <c r="H373" s="44"/>
      <c r="I373" s="20"/>
      <c r="J373" s="20"/>
      <c r="K373" s="161"/>
    </row>
    <row r="374" spans="1:11" hidden="1" outlineLevel="1" x14ac:dyDescent="0.2">
      <c r="A374" s="130"/>
      <c r="B374" s="20" t="s">
        <v>8</v>
      </c>
      <c r="C374" s="361" t="s">
        <v>1215</v>
      </c>
      <c r="D374" s="360" t="s">
        <v>0</v>
      </c>
      <c r="E374" s="40" t="s">
        <v>8</v>
      </c>
      <c r="F374" s="21" t="s">
        <v>8</v>
      </c>
      <c r="G374" s="20"/>
      <c r="H374" s="44"/>
      <c r="I374" s="20"/>
      <c r="J374" s="20"/>
      <c r="K374" s="161"/>
    </row>
    <row r="375" spans="1:11" hidden="1" outlineLevel="1" x14ac:dyDescent="0.2">
      <c r="A375" s="130"/>
      <c r="B375" s="20" t="s">
        <v>8</v>
      </c>
      <c r="C375" s="361" t="s">
        <v>1215</v>
      </c>
      <c r="D375" s="360" t="s">
        <v>0</v>
      </c>
      <c r="E375" s="40" t="s">
        <v>8</v>
      </c>
      <c r="F375" s="21" t="s">
        <v>8</v>
      </c>
      <c r="G375" s="20"/>
      <c r="H375" s="44"/>
      <c r="I375" s="20"/>
      <c r="J375" s="20"/>
      <c r="K375" s="161"/>
    </row>
    <row r="376" spans="1:11" hidden="1" outlineLevel="1" x14ac:dyDescent="0.2">
      <c r="A376" s="130"/>
      <c r="B376" s="20" t="s">
        <v>8</v>
      </c>
      <c r="C376" s="361" t="s">
        <v>1215</v>
      </c>
      <c r="D376" s="360" t="s">
        <v>0</v>
      </c>
      <c r="E376" s="40" t="s">
        <v>8</v>
      </c>
      <c r="F376" s="21" t="s">
        <v>8</v>
      </c>
      <c r="G376" s="20"/>
      <c r="H376" s="44"/>
      <c r="I376" s="20"/>
      <c r="J376" s="20"/>
      <c r="K376" s="161"/>
    </row>
    <row r="377" spans="1:11" hidden="1" outlineLevel="1" x14ac:dyDescent="0.2">
      <c r="A377" s="130"/>
      <c r="B377" s="20" t="s">
        <v>8</v>
      </c>
      <c r="C377" s="361" t="s">
        <v>1215</v>
      </c>
      <c r="D377" s="360" t="s">
        <v>0</v>
      </c>
      <c r="E377" s="40" t="s">
        <v>8</v>
      </c>
      <c r="F377" s="21" t="s">
        <v>8</v>
      </c>
      <c r="G377" s="20"/>
      <c r="H377" s="44"/>
      <c r="I377" s="20"/>
      <c r="J377" s="20"/>
      <c r="K377" s="161"/>
    </row>
    <row r="378" spans="1:11" hidden="1" outlineLevel="1" x14ac:dyDescent="0.2">
      <c r="A378" s="130"/>
      <c r="B378" s="20" t="s">
        <v>8</v>
      </c>
      <c r="C378" s="361" t="s">
        <v>1215</v>
      </c>
      <c r="D378" s="360" t="s">
        <v>0</v>
      </c>
      <c r="E378" s="40" t="s">
        <v>8</v>
      </c>
      <c r="F378" s="21" t="s">
        <v>8</v>
      </c>
      <c r="G378" s="20"/>
      <c r="H378" s="44"/>
      <c r="I378" s="20"/>
      <c r="J378" s="20"/>
      <c r="K378" s="161"/>
    </row>
    <row r="379" spans="1:11" hidden="1" outlineLevel="1" x14ac:dyDescent="0.2">
      <c r="A379" s="130"/>
      <c r="B379" s="20" t="s">
        <v>8</v>
      </c>
      <c r="C379" s="361" t="s">
        <v>1215</v>
      </c>
      <c r="D379" s="360" t="s">
        <v>0</v>
      </c>
      <c r="E379" s="40" t="s">
        <v>8</v>
      </c>
      <c r="F379" s="21" t="s">
        <v>8</v>
      </c>
      <c r="G379" s="20"/>
      <c r="H379" s="44"/>
      <c r="I379" s="20"/>
      <c r="J379" s="20"/>
      <c r="K379" s="161"/>
    </row>
    <row r="380" spans="1:11" hidden="1" outlineLevel="1" x14ac:dyDescent="0.2">
      <c r="A380" s="130"/>
      <c r="B380" s="20" t="s">
        <v>8</v>
      </c>
      <c r="C380" s="361" t="s">
        <v>1215</v>
      </c>
      <c r="D380" s="360" t="s">
        <v>0</v>
      </c>
      <c r="E380" s="40" t="s">
        <v>8</v>
      </c>
      <c r="F380" s="21" t="s">
        <v>8</v>
      </c>
      <c r="G380" s="20"/>
      <c r="H380" s="44"/>
      <c r="I380" s="20"/>
      <c r="J380" s="20"/>
      <c r="K380" s="161"/>
    </row>
    <row r="381" spans="1:11" hidden="1" outlineLevel="1" x14ac:dyDescent="0.2">
      <c r="A381" s="130"/>
      <c r="B381" s="20" t="s">
        <v>8</v>
      </c>
      <c r="C381" s="361" t="s">
        <v>1215</v>
      </c>
      <c r="D381" s="360" t="s">
        <v>0</v>
      </c>
      <c r="E381" s="40" t="s">
        <v>8</v>
      </c>
      <c r="F381" s="21" t="s">
        <v>8</v>
      </c>
      <c r="G381" s="20"/>
      <c r="H381" s="44"/>
      <c r="I381" s="20"/>
      <c r="J381" s="20"/>
      <c r="K381" s="161"/>
    </row>
    <row r="382" spans="1:11" hidden="1" outlineLevel="1" x14ac:dyDescent="0.2">
      <c r="A382" s="130"/>
      <c r="B382" s="20" t="s">
        <v>8</v>
      </c>
      <c r="C382" s="361" t="s">
        <v>1215</v>
      </c>
      <c r="D382" s="360" t="s">
        <v>0</v>
      </c>
      <c r="E382" s="40" t="s">
        <v>8</v>
      </c>
      <c r="F382" s="21" t="s">
        <v>8</v>
      </c>
      <c r="G382" s="20"/>
      <c r="H382" s="44"/>
      <c r="I382" s="20"/>
      <c r="J382" s="20"/>
      <c r="K382" s="161"/>
    </row>
    <row r="383" spans="1:11" hidden="1" outlineLevel="1" x14ac:dyDescent="0.2">
      <c r="A383" s="130"/>
      <c r="B383" s="20" t="s">
        <v>8</v>
      </c>
      <c r="C383" s="361" t="s">
        <v>1215</v>
      </c>
      <c r="D383" s="360" t="s">
        <v>0</v>
      </c>
      <c r="E383" s="40" t="s">
        <v>8</v>
      </c>
      <c r="F383" s="21" t="s">
        <v>8</v>
      </c>
      <c r="G383" s="20"/>
      <c r="H383" s="44"/>
      <c r="I383" s="20"/>
      <c r="J383" s="20"/>
      <c r="K383" s="161"/>
    </row>
    <row r="384" spans="1:11" hidden="1" outlineLevel="1" x14ac:dyDescent="0.2">
      <c r="A384" s="130"/>
      <c r="B384" s="20" t="s">
        <v>8</v>
      </c>
      <c r="C384" s="361" t="s">
        <v>1215</v>
      </c>
      <c r="D384" s="360" t="s">
        <v>0</v>
      </c>
      <c r="E384" s="40" t="s">
        <v>8</v>
      </c>
      <c r="F384" s="21" t="s">
        <v>8</v>
      </c>
      <c r="G384" s="20"/>
      <c r="H384" s="44"/>
      <c r="I384" s="20"/>
      <c r="J384" s="20"/>
      <c r="K384" s="161"/>
    </row>
    <row r="385" spans="1:11" hidden="1" outlineLevel="1" x14ac:dyDescent="0.2">
      <c r="A385" s="130"/>
      <c r="B385" s="20" t="s">
        <v>8</v>
      </c>
      <c r="C385" s="361" t="s">
        <v>1215</v>
      </c>
      <c r="D385" s="360" t="s">
        <v>0</v>
      </c>
      <c r="E385" s="40" t="s">
        <v>8</v>
      </c>
      <c r="F385" s="21" t="s">
        <v>8</v>
      </c>
      <c r="G385" s="20"/>
      <c r="H385" s="44"/>
      <c r="I385" s="20"/>
      <c r="J385" s="20"/>
      <c r="K385" s="161"/>
    </row>
    <row r="386" spans="1:11" hidden="1" outlineLevel="1" x14ac:dyDescent="0.2">
      <c r="A386" s="130"/>
      <c r="B386" s="20" t="s">
        <v>8</v>
      </c>
      <c r="C386" s="361" t="s">
        <v>1215</v>
      </c>
      <c r="D386" s="360" t="s">
        <v>0</v>
      </c>
      <c r="E386" s="40" t="s">
        <v>8</v>
      </c>
      <c r="F386" s="21" t="s">
        <v>8</v>
      </c>
      <c r="G386" s="20"/>
      <c r="H386" s="44"/>
      <c r="I386" s="20"/>
      <c r="J386" s="20"/>
      <c r="K386" s="161"/>
    </row>
    <row r="387" spans="1:11" hidden="1" outlineLevel="1" x14ac:dyDescent="0.2">
      <c r="A387" s="130"/>
      <c r="B387" s="20" t="s">
        <v>8</v>
      </c>
      <c r="C387" s="361" t="s">
        <v>1215</v>
      </c>
      <c r="D387" s="360" t="s">
        <v>0</v>
      </c>
      <c r="E387" s="40" t="s">
        <v>8</v>
      </c>
      <c r="F387" s="21" t="s">
        <v>8</v>
      </c>
      <c r="G387" s="20"/>
      <c r="H387" s="44"/>
      <c r="I387" s="20"/>
      <c r="J387" s="20"/>
      <c r="K387" s="161"/>
    </row>
    <row r="388" spans="1:11" hidden="1" outlineLevel="1" x14ac:dyDescent="0.2">
      <c r="A388" s="130"/>
      <c r="B388" s="20" t="s">
        <v>8</v>
      </c>
      <c r="C388" s="361" t="s">
        <v>1215</v>
      </c>
      <c r="D388" s="360" t="s">
        <v>0</v>
      </c>
      <c r="E388" s="40" t="s">
        <v>8</v>
      </c>
      <c r="F388" s="21" t="s">
        <v>8</v>
      </c>
      <c r="G388" s="20"/>
      <c r="H388" s="44"/>
      <c r="I388" s="20"/>
      <c r="J388" s="20"/>
      <c r="K388" s="161"/>
    </row>
    <row r="389" spans="1:11" hidden="1" outlineLevel="1" x14ac:dyDescent="0.2">
      <c r="A389" s="130"/>
      <c r="B389" s="20" t="s">
        <v>8</v>
      </c>
      <c r="C389" s="361" t="s">
        <v>1215</v>
      </c>
      <c r="D389" s="360" t="s">
        <v>0</v>
      </c>
      <c r="E389" s="40" t="s">
        <v>8</v>
      </c>
      <c r="F389" s="21" t="s">
        <v>8</v>
      </c>
      <c r="G389" s="20"/>
      <c r="H389" s="44"/>
      <c r="I389" s="20"/>
      <c r="J389" s="20"/>
      <c r="K389" s="161"/>
    </row>
    <row r="390" spans="1:11" hidden="1" outlineLevel="1" x14ac:dyDescent="0.2">
      <c r="A390" s="130"/>
      <c r="B390" s="20" t="s">
        <v>8</v>
      </c>
      <c r="C390" s="361" t="s">
        <v>1215</v>
      </c>
      <c r="D390" s="360" t="s">
        <v>0</v>
      </c>
      <c r="E390" s="40" t="s">
        <v>8</v>
      </c>
      <c r="F390" s="21" t="s">
        <v>8</v>
      </c>
      <c r="G390" s="20"/>
      <c r="H390" s="44"/>
      <c r="I390" s="20"/>
      <c r="J390" s="20"/>
      <c r="K390" s="161"/>
    </row>
    <row r="391" spans="1:11" hidden="1" outlineLevel="1" x14ac:dyDescent="0.2">
      <c r="A391" s="130"/>
      <c r="B391" s="20" t="s">
        <v>8</v>
      </c>
      <c r="C391" s="361" t="s">
        <v>1215</v>
      </c>
      <c r="D391" s="360"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627</v>
      </c>
      <c r="J393" s="124" t="s">
        <v>628</v>
      </c>
      <c r="K393" s="125"/>
    </row>
    <row r="394" spans="1:11" ht="55.5" customHeight="1" thickBot="1" x14ac:dyDescent="0.25">
      <c r="A394" s="129">
        <v>16</v>
      </c>
      <c r="B394" s="408" t="s">
        <v>636</v>
      </c>
      <c r="C394" s="409"/>
      <c r="D394" s="410"/>
      <c r="E394" s="177" t="str">
        <f>Procedimenti!A54</f>
        <v>b.16</v>
      </c>
      <c r="F394" s="119" t="s">
        <v>3</v>
      </c>
      <c r="G394" s="392" t="s">
        <v>0</v>
      </c>
      <c r="H394" s="393"/>
      <c r="I394" s="120" t="str">
        <f>IF('Val B'!L49="--",'Val B'!AA49,'Val B'!L49)</f>
        <v>--</v>
      </c>
      <c r="J394" s="121" t="str">
        <f>IF('Val B'!P49="--",'Val B'!AK49,'Val B'!P49)</f>
        <v>--</v>
      </c>
      <c r="K394" s="125"/>
    </row>
    <row r="395" spans="1:11" ht="57.75" hidden="1" customHeight="1" outlineLevel="1" thickTop="1" x14ac:dyDescent="0.2">
      <c r="A395" s="129"/>
      <c r="B395" s="406" t="s">
        <v>629</v>
      </c>
      <c r="C395" s="407"/>
      <c r="D395" s="407"/>
      <c r="E395" s="164"/>
      <c r="F395" s="117" t="s">
        <v>630</v>
      </c>
      <c r="G395" s="389" t="s">
        <v>0</v>
      </c>
      <c r="H395" s="390"/>
      <c r="I395" s="390"/>
      <c r="J395" s="391"/>
      <c r="K395" s="125"/>
    </row>
    <row r="396" spans="1:11" ht="7.5" hidden="1" customHeight="1" outlineLevel="1" x14ac:dyDescent="0.2">
      <c r="A396" s="129"/>
      <c r="B396" s="122"/>
      <c r="C396" s="32"/>
      <c r="D396" s="32"/>
      <c r="E396" s="32"/>
      <c r="F396" s="32"/>
      <c r="G396" s="33"/>
      <c r="H396" s="34"/>
      <c r="I396" s="34"/>
      <c r="J396" s="123"/>
      <c r="K396" s="125"/>
    </row>
    <row r="397" spans="1:11" ht="67.5" hidden="1" outlineLevel="1" x14ac:dyDescent="0.2">
      <c r="A397" s="130"/>
      <c r="B397" s="19" t="s">
        <v>660</v>
      </c>
      <c r="C397" s="359" t="s">
        <v>1218</v>
      </c>
      <c r="D397" s="362" t="s">
        <v>1216</v>
      </c>
      <c r="E397" s="19" t="s">
        <v>70</v>
      </c>
      <c r="F397" s="19" t="s">
        <v>631</v>
      </c>
      <c r="G397" s="19" t="s">
        <v>66</v>
      </c>
      <c r="H397" s="19" t="s">
        <v>632</v>
      </c>
      <c r="I397" s="19" t="s">
        <v>633</v>
      </c>
      <c r="J397" s="19" t="s">
        <v>634</v>
      </c>
      <c r="K397" s="161"/>
    </row>
    <row r="398" spans="1:11" hidden="1" outlineLevel="1" x14ac:dyDescent="0.2">
      <c r="A398" s="130"/>
      <c r="B398" s="20" t="s">
        <v>8</v>
      </c>
      <c r="C398" s="361" t="s">
        <v>1215</v>
      </c>
      <c r="D398" s="360" t="s">
        <v>0</v>
      </c>
      <c r="E398" s="40" t="s">
        <v>8</v>
      </c>
      <c r="F398" s="21" t="s">
        <v>8</v>
      </c>
      <c r="G398" s="20"/>
      <c r="H398" s="44"/>
      <c r="I398" s="20"/>
      <c r="J398" s="20"/>
      <c r="K398" s="161"/>
    </row>
    <row r="399" spans="1:11" hidden="1" outlineLevel="1" x14ac:dyDescent="0.2">
      <c r="A399" s="130"/>
      <c r="B399" s="20" t="s">
        <v>8</v>
      </c>
      <c r="C399" s="361" t="s">
        <v>1215</v>
      </c>
      <c r="D399" s="360" t="s">
        <v>0</v>
      </c>
      <c r="E399" s="40" t="s">
        <v>8</v>
      </c>
      <c r="F399" s="21" t="s">
        <v>8</v>
      </c>
      <c r="G399" s="20"/>
      <c r="H399" s="44"/>
      <c r="I399" s="20"/>
      <c r="J399" s="20"/>
      <c r="K399" s="161"/>
    </row>
    <row r="400" spans="1:11" hidden="1" outlineLevel="1" x14ac:dyDescent="0.2">
      <c r="A400" s="130"/>
      <c r="B400" s="20" t="s">
        <v>8</v>
      </c>
      <c r="C400" s="361" t="s">
        <v>1215</v>
      </c>
      <c r="D400" s="360" t="s">
        <v>0</v>
      </c>
      <c r="E400" s="40" t="s">
        <v>8</v>
      </c>
      <c r="F400" s="21" t="s">
        <v>8</v>
      </c>
      <c r="G400" s="20"/>
      <c r="H400" s="44"/>
      <c r="I400" s="20"/>
      <c r="J400" s="20"/>
      <c r="K400" s="161"/>
    </row>
    <row r="401" spans="1:11" hidden="1" outlineLevel="1" x14ac:dyDescent="0.2">
      <c r="A401" s="130"/>
      <c r="B401" s="20" t="s">
        <v>8</v>
      </c>
      <c r="C401" s="361" t="s">
        <v>1215</v>
      </c>
      <c r="D401" s="360" t="s">
        <v>0</v>
      </c>
      <c r="E401" s="40" t="s">
        <v>8</v>
      </c>
      <c r="F401" s="21" t="s">
        <v>8</v>
      </c>
      <c r="G401" s="20"/>
      <c r="H401" s="44"/>
      <c r="I401" s="20"/>
      <c r="J401" s="20"/>
      <c r="K401" s="161"/>
    </row>
    <row r="402" spans="1:11" hidden="1" outlineLevel="1" x14ac:dyDescent="0.2">
      <c r="A402" s="130"/>
      <c r="B402" s="20" t="s">
        <v>8</v>
      </c>
      <c r="C402" s="361" t="s">
        <v>1215</v>
      </c>
      <c r="D402" s="360" t="s">
        <v>0</v>
      </c>
      <c r="E402" s="40" t="s">
        <v>8</v>
      </c>
      <c r="F402" s="21" t="s">
        <v>8</v>
      </c>
      <c r="G402" s="20"/>
      <c r="H402" s="44"/>
      <c r="I402" s="20"/>
      <c r="J402" s="20"/>
      <c r="K402" s="161"/>
    </row>
    <row r="403" spans="1:11" hidden="1" outlineLevel="1" x14ac:dyDescent="0.2">
      <c r="A403" s="130"/>
      <c r="B403" s="20" t="s">
        <v>8</v>
      </c>
      <c r="C403" s="361" t="s">
        <v>1215</v>
      </c>
      <c r="D403" s="360" t="s">
        <v>0</v>
      </c>
      <c r="E403" s="40" t="s">
        <v>8</v>
      </c>
      <c r="F403" s="21" t="s">
        <v>8</v>
      </c>
      <c r="G403" s="20"/>
      <c r="H403" s="44"/>
      <c r="I403" s="20"/>
      <c r="J403" s="20"/>
      <c r="K403" s="161"/>
    </row>
    <row r="404" spans="1:11" hidden="1" outlineLevel="1" x14ac:dyDescent="0.2">
      <c r="A404" s="130"/>
      <c r="B404" s="20" t="s">
        <v>8</v>
      </c>
      <c r="C404" s="361" t="s">
        <v>1215</v>
      </c>
      <c r="D404" s="360" t="s">
        <v>0</v>
      </c>
      <c r="E404" s="40" t="s">
        <v>8</v>
      </c>
      <c r="F404" s="21" t="s">
        <v>8</v>
      </c>
      <c r="G404" s="20"/>
      <c r="H404" s="44"/>
      <c r="I404" s="20"/>
      <c r="J404" s="20"/>
      <c r="K404" s="161"/>
    </row>
    <row r="405" spans="1:11" hidden="1" outlineLevel="1" x14ac:dyDescent="0.2">
      <c r="A405" s="130"/>
      <c r="B405" s="20" t="s">
        <v>8</v>
      </c>
      <c r="C405" s="361" t="s">
        <v>1215</v>
      </c>
      <c r="D405" s="360" t="s">
        <v>0</v>
      </c>
      <c r="E405" s="40" t="s">
        <v>8</v>
      </c>
      <c r="F405" s="21" t="s">
        <v>8</v>
      </c>
      <c r="G405" s="20"/>
      <c r="H405" s="44"/>
      <c r="I405" s="20"/>
      <c r="J405" s="20"/>
      <c r="K405" s="161"/>
    </row>
    <row r="406" spans="1:11" hidden="1" outlineLevel="1" x14ac:dyDescent="0.2">
      <c r="A406" s="130"/>
      <c r="B406" s="20" t="s">
        <v>8</v>
      </c>
      <c r="C406" s="361" t="s">
        <v>1215</v>
      </c>
      <c r="D406" s="360" t="s">
        <v>0</v>
      </c>
      <c r="E406" s="40" t="s">
        <v>8</v>
      </c>
      <c r="F406" s="21" t="s">
        <v>8</v>
      </c>
      <c r="G406" s="20"/>
      <c r="H406" s="44"/>
      <c r="I406" s="20"/>
      <c r="J406" s="20"/>
      <c r="K406" s="161"/>
    </row>
    <row r="407" spans="1:11" hidden="1" outlineLevel="1" x14ac:dyDescent="0.2">
      <c r="A407" s="130"/>
      <c r="B407" s="20" t="s">
        <v>8</v>
      </c>
      <c r="C407" s="361" t="s">
        <v>1215</v>
      </c>
      <c r="D407" s="360" t="s">
        <v>0</v>
      </c>
      <c r="E407" s="40" t="s">
        <v>8</v>
      </c>
      <c r="F407" s="21" t="s">
        <v>8</v>
      </c>
      <c r="G407" s="20"/>
      <c r="H407" s="44"/>
      <c r="I407" s="20"/>
      <c r="J407" s="20"/>
      <c r="K407" s="161"/>
    </row>
    <row r="408" spans="1:11" hidden="1" outlineLevel="1" x14ac:dyDescent="0.2">
      <c r="A408" s="130"/>
      <c r="B408" s="20" t="s">
        <v>8</v>
      </c>
      <c r="C408" s="361" t="s">
        <v>1215</v>
      </c>
      <c r="D408" s="360" t="s">
        <v>0</v>
      </c>
      <c r="E408" s="40" t="s">
        <v>8</v>
      </c>
      <c r="F408" s="21" t="s">
        <v>8</v>
      </c>
      <c r="G408" s="20"/>
      <c r="H408" s="44"/>
      <c r="I408" s="20"/>
      <c r="J408" s="20"/>
      <c r="K408" s="161"/>
    </row>
    <row r="409" spans="1:11" hidden="1" outlineLevel="1" x14ac:dyDescent="0.2">
      <c r="A409" s="130"/>
      <c r="B409" s="20" t="s">
        <v>8</v>
      </c>
      <c r="C409" s="361" t="s">
        <v>1215</v>
      </c>
      <c r="D409" s="360" t="s">
        <v>0</v>
      </c>
      <c r="E409" s="40" t="s">
        <v>8</v>
      </c>
      <c r="F409" s="21" t="s">
        <v>8</v>
      </c>
      <c r="G409" s="20"/>
      <c r="H409" s="44"/>
      <c r="I409" s="20"/>
      <c r="J409" s="20"/>
      <c r="K409" s="161"/>
    </row>
    <row r="410" spans="1:11" hidden="1" outlineLevel="1" x14ac:dyDescent="0.2">
      <c r="A410" s="130"/>
      <c r="B410" s="20" t="s">
        <v>8</v>
      </c>
      <c r="C410" s="361" t="s">
        <v>1215</v>
      </c>
      <c r="D410" s="360" t="s">
        <v>0</v>
      </c>
      <c r="E410" s="40" t="s">
        <v>8</v>
      </c>
      <c r="F410" s="21" t="s">
        <v>8</v>
      </c>
      <c r="G410" s="20"/>
      <c r="H410" s="44"/>
      <c r="I410" s="20"/>
      <c r="J410" s="20"/>
      <c r="K410" s="161"/>
    </row>
    <row r="411" spans="1:11" hidden="1" outlineLevel="1" x14ac:dyDescent="0.2">
      <c r="A411" s="130"/>
      <c r="B411" s="20" t="s">
        <v>8</v>
      </c>
      <c r="C411" s="361" t="s">
        <v>1215</v>
      </c>
      <c r="D411" s="360" t="s">
        <v>0</v>
      </c>
      <c r="E411" s="40" t="s">
        <v>8</v>
      </c>
      <c r="F411" s="21" t="s">
        <v>8</v>
      </c>
      <c r="G411" s="20"/>
      <c r="H411" s="44"/>
      <c r="I411" s="20"/>
      <c r="J411" s="20"/>
      <c r="K411" s="161"/>
    </row>
    <row r="412" spans="1:11" hidden="1" outlineLevel="1" x14ac:dyDescent="0.2">
      <c r="A412" s="130"/>
      <c r="B412" s="20" t="s">
        <v>8</v>
      </c>
      <c r="C412" s="361" t="s">
        <v>1215</v>
      </c>
      <c r="D412" s="360" t="s">
        <v>0</v>
      </c>
      <c r="E412" s="40" t="s">
        <v>8</v>
      </c>
      <c r="F412" s="21" t="s">
        <v>8</v>
      </c>
      <c r="G412" s="20"/>
      <c r="H412" s="44"/>
      <c r="I412" s="20"/>
      <c r="J412" s="20"/>
      <c r="K412" s="161"/>
    </row>
    <row r="413" spans="1:11" hidden="1" outlineLevel="1" x14ac:dyDescent="0.2">
      <c r="A413" s="130"/>
      <c r="B413" s="20" t="s">
        <v>8</v>
      </c>
      <c r="C413" s="361" t="s">
        <v>1215</v>
      </c>
      <c r="D413" s="360" t="s">
        <v>0</v>
      </c>
      <c r="E413" s="40" t="s">
        <v>8</v>
      </c>
      <c r="F413" s="21" t="s">
        <v>8</v>
      </c>
      <c r="G413" s="20"/>
      <c r="H413" s="44"/>
      <c r="I413" s="20"/>
      <c r="J413" s="20"/>
      <c r="K413" s="161"/>
    </row>
    <row r="414" spans="1:11" hidden="1" outlineLevel="1" x14ac:dyDescent="0.2">
      <c r="A414" s="130"/>
      <c r="B414" s="20" t="s">
        <v>8</v>
      </c>
      <c r="C414" s="361" t="s">
        <v>1215</v>
      </c>
      <c r="D414" s="360" t="s">
        <v>0</v>
      </c>
      <c r="E414" s="40" t="s">
        <v>8</v>
      </c>
      <c r="F414" s="21" t="s">
        <v>8</v>
      </c>
      <c r="G414" s="20"/>
      <c r="H414" s="44"/>
      <c r="I414" s="20"/>
      <c r="J414" s="20"/>
      <c r="K414" s="161"/>
    </row>
    <row r="415" spans="1:11" hidden="1" outlineLevel="1" x14ac:dyDescent="0.2">
      <c r="A415" s="130"/>
      <c r="B415" s="20" t="s">
        <v>8</v>
      </c>
      <c r="C415" s="361" t="s">
        <v>1215</v>
      </c>
      <c r="D415" s="360" t="s">
        <v>0</v>
      </c>
      <c r="E415" s="40" t="s">
        <v>8</v>
      </c>
      <c r="F415" s="21" t="s">
        <v>8</v>
      </c>
      <c r="G415" s="20"/>
      <c r="H415" s="44"/>
      <c r="I415" s="20"/>
      <c r="J415" s="20"/>
      <c r="K415" s="161"/>
    </row>
    <row r="416" spans="1:11" hidden="1" outlineLevel="1" x14ac:dyDescent="0.2">
      <c r="A416" s="130"/>
      <c r="B416" s="20" t="s">
        <v>8</v>
      </c>
      <c r="C416" s="361" t="s">
        <v>1215</v>
      </c>
      <c r="D416" s="360" t="s">
        <v>0</v>
      </c>
      <c r="E416" s="40" t="s">
        <v>8</v>
      </c>
      <c r="F416" s="21" t="s">
        <v>8</v>
      </c>
      <c r="G416" s="20"/>
      <c r="H416" s="44"/>
      <c r="I416" s="20"/>
      <c r="J416" s="20"/>
      <c r="K416" s="161"/>
    </row>
    <row r="417" spans="1:11" hidden="1" outlineLevel="1" x14ac:dyDescent="0.2">
      <c r="A417" s="130"/>
      <c r="B417" s="20" t="s">
        <v>8</v>
      </c>
      <c r="C417" s="361" t="s">
        <v>1215</v>
      </c>
      <c r="D417" s="360"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627</v>
      </c>
      <c r="J419" s="124" t="s">
        <v>628</v>
      </c>
      <c r="K419" s="125"/>
    </row>
    <row r="420" spans="1:11" ht="55.5" customHeight="1" thickBot="1" x14ac:dyDescent="0.25">
      <c r="A420" s="129">
        <v>17</v>
      </c>
      <c r="B420" s="408" t="s">
        <v>636</v>
      </c>
      <c r="C420" s="409"/>
      <c r="D420" s="410"/>
      <c r="E420" s="177" t="str">
        <f>Procedimenti!A55</f>
        <v>b.17</v>
      </c>
      <c r="F420" s="119" t="s">
        <v>3</v>
      </c>
      <c r="G420" s="392" t="s">
        <v>0</v>
      </c>
      <c r="H420" s="393"/>
      <c r="I420" s="120" t="str">
        <f>IF('Val B'!L52="--",'Val B'!AA52,'Val B'!L52)</f>
        <v>--</v>
      </c>
      <c r="J420" s="121" t="str">
        <f>IF('Val B'!P52="--",'Val B'!AK52,'Val B'!P52)</f>
        <v>--</v>
      </c>
      <c r="K420" s="125"/>
    </row>
    <row r="421" spans="1:11" ht="57.75" hidden="1" customHeight="1" outlineLevel="1" thickTop="1" x14ac:dyDescent="0.2">
      <c r="A421" s="129"/>
      <c r="B421" s="406" t="s">
        <v>629</v>
      </c>
      <c r="C421" s="407"/>
      <c r="D421" s="407"/>
      <c r="E421" s="164"/>
      <c r="F421" s="117" t="s">
        <v>630</v>
      </c>
      <c r="G421" s="389" t="s">
        <v>0</v>
      </c>
      <c r="H421" s="390"/>
      <c r="I421" s="390"/>
      <c r="J421" s="391"/>
      <c r="K421" s="125"/>
    </row>
    <row r="422" spans="1:11" ht="7.5" hidden="1" customHeight="1" outlineLevel="1" x14ac:dyDescent="0.2">
      <c r="A422" s="129"/>
      <c r="B422" s="122"/>
      <c r="C422" s="32"/>
      <c r="D422" s="32"/>
      <c r="E422" s="32"/>
      <c r="F422" s="32"/>
      <c r="G422" s="33"/>
      <c r="H422" s="34"/>
      <c r="I422" s="34"/>
      <c r="J422" s="123"/>
      <c r="K422" s="125"/>
    </row>
    <row r="423" spans="1:11" ht="67.5" hidden="1" outlineLevel="1" x14ac:dyDescent="0.2">
      <c r="A423" s="130"/>
      <c r="B423" s="19" t="s">
        <v>660</v>
      </c>
      <c r="C423" s="359" t="s">
        <v>1218</v>
      </c>
      <c r="D423" s="362" t="s">
        <v>1216</v>
      </c>
      <c r="E423" s="19" t="s">
        <v>70</v>
      </c>
      <c r="F423" s="19" t="s">
        <v>631</v>
      </c>
      <c r="G423" s="19" t="s">
        <v>66</v>
      </c>
      <c r="H423" s="19" t="s">
        <v>632</v>
      </c>
      <c r="I423" s="19" t="s">
        <v>633</v>
      </c>
      <c r="J423" s="19" t="s">
        <v>634</v>
      </c>
      <c r="K423" s="161"/>
    </row>
    <row r="424" spans="1:11" hidden="1" outlineLevel="1" x14ac:dyDescent="0.2">
      <c r="A424" s="130"/>
      <c r="B424" s="20" t="s">
        <v>8</v>
      </c>
      <c r="C424" s="361" t="s">
        <v>1215</v>
      </c>
      <c r="D424" s="360" t="s">
        <v>0</v>
      </c>
      <c r="E424" s="40" t="s">
        <v>8</v>
      </c>
      <c r="F424" s="21" t="s">
        <v>8</v>
      </c>
      <c r="G424" s="20"/>
      <c r="H424" s="44"/>
      <c r="I424" s="20"/>
      <c r="J424" s="20"/>
      <c r="K424" s="161"/>
    </row>
    <row r="425" spans="1:11" hidden="1" outlineLevel="1" x14ac:dyDescent="0.2">
      <c r="A425" s="130"/>
      <c r="B425" s="20" t="s">
        <v>8</v>
      </c>
      <c r="C425" s="361" t="s">
        <v>1215</v>
      </c>
      <c r="D425" s="360" t="s">
        <v>0</v>
      </c>
      <c r="E425" s="40" t="s">
        <v>8</v>
      </c>
      <c r="F425" s="21" t="s">
        <v>8</v>
      </c>
      <c r="G425" s="20"/>
      <c r="H425" s="44"/>
      <c r="I425" s="20"/>
      <c r="J425" s="20"/>
      <c r="K425" s="161"/>
    </row>
    <row r="426" spans="1:11" hidden="1" outlineLevel="1" x14ac:dyDescent="0.2">
      <c r="A426" s="130"/>
      <c r="B426" s="20" t="s">
        <v>8</v>
      </c>
      <c r="C426" s="361" t="s">
        <v>1215</v>
      </c>
      <c r="D426" s="360" t="s">
        <v>0</v>
      </c>
      <c r="E426" s="40" t="s">
        <v>8</v>
      </c>
      <c r="F426" s="21" t="s">
        <v>8</v>
      </c>
      <c r="G426" s="20"/>
      <c r="H426" s="44"/>
      <c r="I426" s="20"/>
      <c r="J426" s="20"/>
      <c r="K426" s="161"/>
    </row>
    <row r="427" spans="1:11" hidden="1" outlineLevel="1" x14ac:dyDescent="0.2">
      <c r="A427" s="130"/>
      <c r="B427" s="20" t="s">
        <v>8</v>
      </c>
      <c r="C427" s="361" t="s">
        <v>1215</v>
      </c>
      <c r="D427" s="360" t="s">
        <v>0</v>
      </c>
      <c r="E427" s="40" t="s">
        <v>8</v>
      </c>
      <c r="F427" s="21" t="s">
        <v>8</v>
      </c>
      <c r="G427" s="20"/>
      <c r="H427" s="44"/>
      <c r="I427" s="20"/>
      <c r="J427" s="20"/>
      <c r="K427" s="161"/>
    </row>
    <row r="428" spans="1:11" hidden="1" outlineLevel="1" x14ac:dyDescent="0.2">
      <c r="A428" s="130"/>
      <c r="B428" s="20" t="s">
        <v>8</v>
      </c>
      <c r="C428" s="361" t="s">
        <v>1215</v>
      </c>
      <c r="D428" s="360" t="s">
        <v>0</v>
      </c>
      <c r="E428" s="40" t="s">
        <v>8</v>
      </c>
      <c r="F428" s="21" t="s">
        <v>8</v>
      </c>
      <c r="G428" s="20"/>
      <c r="H428" s="44"/>
      <c r="I428" s="20"/>
      <c r="J428" s="20"/>
      <c r="K428" s="161"/>
    </row>
    <row r="429" spans="1:11" hidden="1" outlineLevel="1" x14ac:dyDescent="0.2">
      <c r="A429" s="130"/>
      <c r="B429" s="20" t="s">
        <v>8</v>
      </c>
      <c r="C429" s="361" t="s">
        <v>1215</v>
      </c>
      <c r="D429" s="360" t="s">
        <v>0</v>
      </c>
      <c r="E429" s="40" t="s">
        <v>8</v>
      </c>
      <c r="F429" s="21" t="s">
        <v>8</v>
      </c>
      <c r="G429" s="20"/>
      <c r="H429" s="44"/>
      <c r="I429" s="20"/>
      <c r="J429" s="20"/>
      <c r="K429" s="161"/>
    </row>
    <row r="430" spans="1:11" hidden="1" outlineLevel="1" x14ac:dyDescent="0.2">
      <c r="A430" s="130"/>
      <c r="B430" s="20" t="s">
        <v>8</v>
      </c>
      <c r="C430" s="361" t="s">
        <v>1215</v>
      </c>
      <c r="D430" s="360" t="s">
        <v>0</v>
      </c>
      <c r="E430" s="40" t="s">
        <v>8</v>
      </c>
      <c r="F430" s="21" t="s">
        <v>8</v>
      </c>
      <c r="G430" s="20"/>
      <c r="H430" s="44"/>
      <c r="I430" s="20"/>
      <c r="J430" s="20"/>
      <c r="K430" s="161"/>
    </row>
    <row r="431" spans="1:11" hidden="1" outlineLevel="1" x14ac:dyDescent="0.2">
      <c r="A431" s="130"/>
      <c r="B431" s="20" t="s">
        <v>8</v>
      </c>
      <c r="C431" s="361" t="s">
        <v>1215</v>
      </c>
      <c r="D431" s="360" t="s">
        <v>0</v>
      </c>
      <c r="E431" s="40" t="s">
        <v>8</v>
      </c>
      <c r="F431" s="21" t="s">
        <v>8</v>
      </c>
      <c r="G431" s="20"/>
      <c r="H431" s="44"/>
      <c r="I431" s="20"/>
      <c r="J431" s="20"/>
      <c r="K431" s="161"/>
    </row>
    <row r="432" spans="1:11" hidden="1" outlineLevel="1" x14ac:dyDescent="0.2">
      <c r="A432" s="130"/>
      <c r="B432" s="20" t="s">
        <v>8</v>
      </c>
      <c r="C432" s="361" t="s">
        <v>1215</v>
      </c>
      <c r="D432" s="360" t="s">
        <v>0</v>
      </c>
      <c r="E432" s="40" t="s">
        <v>8</v>
      </c>
      <c r="F432" s="21" t="s">
        <v>8</v>
      </c>
      <c r="G432" s="20"/>
      <c r="H432" s="44"/>
      <c r="I432" s="20"/>
      <c r="J432" s="20"/>
      <c r="K432" s="161"/>
    </row>
    <row r="433" spans="1:11" hidden="1" outlineLevel="1" x14ac:dyDescent="0.2">
      <c r="A433" s="130"/>
      <c r="B433" s="20" t="s">
        <v>8</v>
      </c>
      <c r="C433" s="361" t="s">
        <v>1215</v>
      </c>
      <c r="D433" s="360" t="s">
        <v>0</v>
      </c>
      <c r="E433" s="40" t="s">
        <v>8</v>
      </c>
      <c r="F433" s="21" t="s">
        <v>8</v>
      </c>
      <c r="G433" s="20"/>
      <c r="H433" s="44"/>
      <c r="I433" s="20"/>
      <c r="J433" s="20"/>
      <c r="K433" s="161"/>
    </row>
    <row r="434" spans="1:11" hidden="1" outlineLevel="1" x14ac:dyDescent="0.2">
      <c r="A434" s="130"/>
      <c r="B434" s="20" t="s">
        <v>8</v>
      </c>
      <c r="C434" s="361" t="s">
        <v>1215</v>
      </c>
      <c r="D434" s="360" t="s">
        <v>0</v>
      </c>
      <c r="E434" s="40" t="s">
        <v>8</v>
      </c>
      <c r="F434" s="21" t="s">
        <v>8</v>
      </c>
      <c r="G434" s="20"/>
      <c r="H434" s="44"/>
      <c r="I434" s="20"/>
      <c r="J434" s="20"/>
      <c r="K434" s="161"/>
    </row>
    <row r="435" spans="1:11" hidden="1" outlineLevel="1" x14ac:dyDescent="0.2">
      <c r="A435" s="130"/>
      <c r="B435" s="20" t="s">
        <v>8</v>
      </c>
      <c r="C435" s="361" t="s">
        <v>1215</v>
      </c>
      <c r="D435" s="360" t="s">
        <v>0</v>
      </c>
      <c r="E435" s="40" t="s">
        <v>8</v>
      </c>
      <c r="F435" s="21" t="s">
        <v>8</v>
      </c>
      <c r="G435" s="20"/>
      <c r="H435" s="44"/>
      <c r="I435" s="20"/>
      <c r="J435" s="20"/>
      <c r="K435" s="161"/>
    </row>
    <row r="436" spans="1:11" hidden="1" outlineLevel="1" x14ac:dyDescent="0.2">
      <c r="A436" s="130"/>
      <c r="B436" s="20" t="s">
        <v>8</v>
      </c>
      <c r="C436" s="361" t="s">
        <v>1215</v>
      </c>
      <c r="D436" s="360" t="s">
        <v>0</v>
      </c>
      <c r="E436" s="40" t="s">
        <v>8</v>
      </c>
      <c r="F436" s="21" t="s">
        <v>8</v>
      </c>
      <c r="G436" s="20"/>
      <c r="H436" s="44"/>
      <c r="I436" s="20"/>
      <c r="J436" s="20"/>
      <c r="K436" s="161"/>
    </row>
    <row r="437" spans="1:11" hidden="1" outlineLevel="1" x14ac:dyDescent="0.2">
      <c r="A437" s="130"/>
      <c r="B437" s="20" t="s">
        <v>8</v>
      </c>
      <c r="C437" s="361" t="s">
        <v>1215</v>
      </c>
      <c r="D437" s="360" t="s">
        <v>0</v>
      </c>
      <c r="E437" s="40" t="s">
        <v>8</v>
      </c>
      <c r="F437" s="21" t="s">
        <v>8</v>
      </c>
      <c r="G437" s="20"/>
      <c r="H437" s="44"/>
      <c r="I437" s="20"/>
      <c r="J437" s="20"/>
      <c r="K437" s="161"/>
    </row>
    <row r="438" spans="1:11" hidden="1" outlineLevel="1" x14ac:dyDescent="0.2">
      <c r="A438" s="130"/>
      <c r="B438" s="20" t="s">
        <v>8</v>
      </c>
      <c r="C438" s="361" t="s">
        <v>1215</v>
      </c>
      <c r="D438" s="360" t="s">
        <v>0</v>
      </c>
      <c r="E438" s="40" t="s">
        <v>8</v>
      </c>
      <c r="F438" s="21" t="s">
        <v>8</v>
      </c>
      <c r="G438" s="20"/>
      <c r="H438" s="44"/>
      <c r="I438" s="20"/>
      <c r="J438" s="20"/>
      <c r="K438" s="161"/>
    </row>
    <row r="439" spans="1:11" hidden="1" outlineLevel="1" x14ac:dyDescent="0.2">
      <c r="A439" s="130"/>
      <c r="B439" s="20" t="s">
        <v>8</v>
      </c>
      <c r="C439" s="361" t="s">
        <v>1215</v>
      </c>
      <c r="D439" s="360" t="s">
        <v>0</v>
      </c>
      <c r="E439" s="40" t="s">
        <v>8</v>
      </c>
      <c r="F439" s="21" t="s">
        <v>8</v>
      </c>
      <c r="G439" s="20"/>
      <c r="H439" s="44"/>
      <c r="I439" s="20"/>
      <c r="J439" s="20"/>
      <c r="K439" s="161"/>
    </row>
    <row r="440" spans="1:11" hidden="1" outlineLevel="1" x14ac:dyDescent="0.2">
      <c r="A440" s="130"/>
      <c r="B440" s="20" t="s">
        <v>8</v>
      </c>
      <c r="C440" s="361" t="s">
        <v>1215</v>
      </c>
      <c r="D440" s="360" t="s">
        <v>0</v>
      </c>
      <c r="E440" s="40" t="s">
        <v>8</v>
      </c>
      <c r="F440" s="21" t="s">
        <v>8</v>
      </c>
      <c r="G440" s="20"/>
      <c r="H440" s="44"/>
      <c r="I440" s="20"/>
      <c r="J440" s="20"/>
      <c r="K440" s="161"/>
    </row>
    <row r="441" spans="1:11" hidden="1" outlineLevel="1" x14ac:dyDescent="0.2">
      <c r="A441" s="130"/>
      <c r="B441" s="20" t="s">
        <v>8</v>
      </c>
      <c r="C441" s="361" t="s">
        <v>1215</v>
      </c>
      <c r="D441" s="360" t="s">
        <v>0</v>
      </c>
      <c r="E441" s="40" t="s">
        <v>8</v>
      </c>
      <c r="F441" s="21" t="s">
        <v>8</v>
      </c>
      <c r="G441" s="20"/>
      <c r="H441" s="44"/>
      <c r="I441" s="20"/>
      <c r="J441" s="20"/>
      <c r="K441" s="161"/>
    </row>
    <row r="442" spans="1:11" hidden="1" outlineLevel="1" x14ac:dyDescent="0.2">
      <c r="A442" s="130"/>
      <c r="B442" s="20" t="s">
        <v>8</v>
      </c>
      <c r="C442" s="361" t="s">
        <v>1215</v>
      </c>
      <c r="D442" s="360" t="s">
        <v>0</v>
      </c>
      <c r="E442" s="40" t="s">
        <v>8</v>
      </c>
      <c r="F442" s="21" t="s">
        <v>8</v>
      </c>
      <c r="G442" s="20"/>
      <c r="H442" s="44"/>
      <c r="I442" s="20"/>
      <c r="J442" s="20"/>
      <c r="K442" s="161"/>
    </row>
    <row r="443" spans="1:11" hidden="1" outlineLevel="1" x14ac:dyDescent="0.2">
      <c r="A443" s="130"/>
      <c r="B443" s="20" t="s">
        <v>8</v>
      </c>
      <c r="C443" s="361" t="s">
        <v>1215</v>
      </c>
      <c r="D443" s="360"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627</v>
      </c>
      <c r="J445" s="124" t="s">
        <v>628</v>
      </c>
      <c r="K445" s="125"/>
    </row>
    <row r="446" spans="1:11" ht="55.5" customHeight="1" thickBot="1" x14ac:dyDescent="0.25">
      <c r="A446" s="129">
        <v>18</v>
      </c>
      <c r="B446" s="408" t="s">
        <v>636</v>
      </c>
      <c r="C446" s="409"/>
      <c r="D446" s="410"/>
      <c r="E446" s="177" t="str">
        <f>Procedimenti!A56</f>
        <v>b.18</v>
      </c>
      <c r="F446" s="119" t="s">
        <v>3</v>
      </c>
      <c r="G446" s="392" t="s">
        <v>0</v>
      </c>
      <c r="H446" s="393"/>
      <c r="I446" s="120" t="str">
        <f>IF('Val B'!L55="--",'Val B'!AA55,'Val B'!L55)</f>
        <v>--</v>
      </c>
      <c r="J446" s="121" t="str">
        <f>IF('Val B'!P55="--",'Val B'!AK55,'Val B'!P55)</f>
        <v>--</v>
      </c>
      <c r="K446" s="125"/>
    </row>
    <row r="447" spans="1:11" ht="57.75" hidden="1" customHeight="1" outlineLevel="1" thickTop="1" x14ac:dyDescent="0.2">
      <c r="A447" s="129"/>
      <c r="B447" s="406" t="s">
        <v>629</v>
      </c>
      <c r="C447" s="407"/>
      <c r="D447" s="407"/>
      <c r="E447" s="164"/>
      <c r="F447" s="117" t="s">
        <v>630</v>
      </c>
      <c r="G447" s="389" t="s">
        <v>0</v>
      </c>
      <c r="H447" s="390"/>
      <c r="I447" s="390"/>
      <c r="J447" s="391"/>
      <c r="K447" s="125"/>
    </row>
    <row r="448" spans="1:11" ht="7.5" hidden="1" customHeight="1" outlineLevel="1" x14ac:dyDescent="0.2">
      <c r="A448" s="129"/>
      <c r="B448" s="122"/>
      <c r="C448" s="32"/>
      <c r="D448" s="32"/>
      <c r="E448" s="32"/>
      <c r="F448" s="32"/>
      <c r="G448" s="33"/>
      <c r="H448" s="34"/>
      <c r="I448" s="34"/>
      <c r="J448" s="123"/>
      <c r="K448" s="125"/>
    </row>
    <row r="449" spans="1:11" ht="67.5" hidden="1" outlineLevel="1" x14ac:dyDescent="0.2">
      <c r="A449" s="130"/>
      <c r="B449" s="19" t="s">
        <v>660</v>
      </c>
      <c r="C449" s="359" t="s">
        <v>1218</v>
      </c>
      <c r="D449" s="362" t="s">
        <v>1216</v>
      </c>
      <c r="E449" s="19" t="s">
        <v>70</v>
      </c>
      <c r="F449" s="19" t="s">
        <v>631</v>
      </c>
      <c r="G449" s="19" t="s">
        <v>66</v>
      </c>
      <c r="H449" s="19" t="s">
        <v>632</v>
      </c>
      <c r="I449" s="19" t="s">
        <v>633</v>
      </c>
      <c r="J449" s="19" t="s">
        <v>634</v>
      </c>
      <c r="K449" s="161"/>
    </row>
    <row r="450" spans="1:11" hidden="1" outlineLevel="1" x14ac:dyDescent="0.2">
      <c r="A450" s="130"/>
      <c r="B450" s="20" t="s">
        <v>8</v>
      </c>
      <c r="C450" s="361" t="s">
        <v>1215</v>
      </c>
      <c r="D450" s="360" t="s">
        <v>0</v>
      </c>
      <c r="E450" s="40" t="s">
        <v>8</v>
      </c>
      <c r="F450" s="21" t="s">
        <v>8</v>
      </c>
      <c r="G450" s="20"/>
      <c r="H450" s="44"/>
      <c r="I450" s="20"/>
      <c r="J450" s="20"/>
      <c r="K450" s="161"/>
    </row>
    <row r="451" spans="1:11" hidden="1" outlineLevel="1" x14ac:dyDescent="0.2">
      <c r="A451" s="130"/>
      <c r="B451" s="20" t="s">
        <v>8</v>
      </c>
      <c r="C451" s="361" t="s">
        <v>1215</v>
      </c>
      <c r="D451" s="360" t="s">
        <v>0</v>
      </c>
      <c r="E451" s="40" t="s">
        <v>8</v>
      </c>
      <c r="F451" s="21" t="s">
        <v>8</v>
      </c>
      <c r="G451" s="20"/>
      <c r="H451" s="44"/>
      <c r="I451" s="20"/>
      <c r="J451" s="20"/>
      <c r="K451" s="161"/>
    </row>
    <row r="452" spans="1:11" hidden="1" outlineLevel="1" x14ac:dyDescent="0.2">
      <c r="A452" s="130"/>
      <c r="B452" s="20" t="s">
        <v>8</v>
      </c>
      <c r="C452" s="361" t="s">
        <v>1215</v>
      </c>
      <c r="D452" s="360" t="s">
        <v>0</v>
      </c>
      <c r="E452" s="40" t="s">
        <v>8</v>
      </c>
      <c r="F452" s="21" t="s">
        <v>8</v>
      </c>
      <c r="G452" s="20"/>
      <c r="H452" s="44"/>
      <c r="I452" s="20"/>
      <c r="J452" s="20"/>
      <c r="K452" s="161"/>
    </row>
    <row r="453" spans="1:11" hidden="1" outlineLevel="1" x14ac:dyDescent="0.2">
      <c r="A453" s="130"/>
      <c r="B453" s="20" t="s">
        <v>8</v>
      </c>
      <c r="C453" s="361" t="s">
        <v>1215</v>
      </c>
      <c r="D453" s="360" t="s">
        <v>0</v>
      </c>
      <c r="E453" s="40" t="s">
        <v>8</v>
      </c>
      <c r="F453" s="21" t="s">
        <v>8</v>
      </c>
      <c r="G453" s="20"/>
      <c r="H453" s="44"/>
      <c r="I453" s="20"/>
      <c r="J453" s="20"/>
      <c r="K453" s="161"/>
    </row>
    <row r="454" spans="1:11" hidden="1" outlineLevel="1" x14ac:dyDescent="0.2">
      <c r="A454" s="130"/>
      <c r="B454" s="20" t="s">
        <v>8</v>
      </c>
      <c r="C454" s="361" t="s">
        <v>1215</v>
      </c>
      <c r="D454" s="360" t="s">
        <v>0</v>
      </c>
      <c r="E454" s="40" t="s">
        <v>8</v>
      </c>
      <c r="F454" s="21" t="s">
        <v>8</v>
      </c>
      <c r="G454" s="20"/>
      <c r="H454" s="44"/>
      <c r="I454" s="20"/>
      <c r="J454" s="20"/>
      <c r="K454" s="161"/>
    </row>
    <row r="455" spans="1:11" hidden="1" outlineLevel="1" x14ac:dyDescent="0.2">
      <c r="A455" s="130"/>
      <c r="B455" s="20" t="s">
        <v>8</v>
      </c>
      <c r="C455" s="361" t="s">
        <v>1215</v>
      </c>
      <c r="D455" s="360" t="s">
        <v>0</v>
      </c>
      <c r="E455" s="40" t="s">
        <v>8</v>
      </c>
      <c r="F455" s="21" t="s">
        <v>8</v>
      </c>
      <c r="G455" s="20"/>
      <c r="H455" s="44"/>
      <c r="I455" s="20"/>
      <c r="J455" s="20"/>
      <c r="K455" s="161"/>
    </row>
    <row r="456" spans="1:11" hidden="1" outlineLevel="1" x14ac:dyDescent="0.2">
      <c r="A456" s="130"/>
      <c r="B456" s="20" t="s">
        <v>8</v>
      </c>
      <c r="C456" s="361" t="s">
        <v>1215</v>
      </c>
      <c r="D456" s="360" t="s">
        <v>0</v>
      </c>
      <c r="E456" s="40" t="s">
        <v>8</v>
      </c>
      <c r="F456" s="21" t="s">
        <v>8</v>
      </c>
      <c r="G456" s="20"/>
      <c r="H456" s="44"/>
      <c r="I456" s="20"/>
      <c r="J456" s="20"/>
      <c r="K456" s="161"/>
    </row>
    <row r="457" spans="1:11" hidden="1" outlineLevel="1" x14ac:dyDescent="0.2">
      <c r="A457" s="130"/>
      <c r="B457" s="20" t="s">
        <v>8</v>
      </c>
      <c r="C457" s="361" t="s">
        <v>1215</v>
      </c>
      <c r="D457" s="360" t="s">
        <v>0</v>
      </c>
      <c r="E457" s="40" t="s">
        <v>8</v>
      </c>
      <c r="F457" s="21" t="s">
        <v>8</v>
      </c>
      <c r="G457" s="20"/>
      <c r="H457" s="44"/>
      <c r="I457" s="20"/>
      <c r="J457" s="20"/>
      <c r="K457" s="161"/>
    </row>
    <row r="458" spans="1:11" hidden="1" outlineLevel="1" x14ac:dyDescent="0.2">
      <c r="A458" s="130"/>
      <c r="B458" s="20" t="s">
        <v>8</v>
      </c>
      <c r="C458" s="361" t="s">
        <v>1215</v>
      </c>
      <c r="D458" s="360" t="s">
        <v>0</v>
      </c>
      <c r="E458" s="40" t="s">
        <v>8</v>
      </c>
      <c r="F458" s="21" t="s">
        <v>8</v>
      </c>
      <c r="G458" s="20"/>
      <c r="H458" s="44"/>
      <c r="I458" s="20"/>
      <c r="J458" s="20"/>
      <c r="K458" s="161"/>
    </row>
    <row r="459" spans="1:11" hidden="1" outlineLevel="1" x14ac:dyDescent="0.2">
      <c r="A459" s="130"/>
      <c r="B459" s="20" t="s">
        <v>8</v>
      </c>
      <c r="C459" s="361" t="s">
        <v>1215</v>
      </c>
      <c r="D459" s="360" t="s">
        <v>0</v>
      </c>
      <c r="E459" s="40" t="s">
        <v>8</v>
      </c>
      <c r="F459" s="21" t="s">
        <v>8</v>
      </c>
      <c r="G459" s="20"/>
      <c r="H459" s="44"/>
      <c r="I459" s="20"/>
      <c r="J459" s="20"/>
      <c r="K459" s="161"/>
    </row>
    <row r="460" spans="1:11" hidden="1" outlineLevel="1" x14ac:dyDescent="0.2">
      <c r="A460" s="130"/>
      <c r="B460" s="20" t="s">
        <v>8</v>
      </c>
      <c r="C460" s="361" t="s">
        <v>1215</v>
      </c>
      <c r="D460" s="360" t="s">
        <v>0</v>
      </c>
      <c r="E460" s="40" t="s">
        <v>8</v>
      </c>
      <c r="F460" s="21" t="s">
        <v>8</v>
      </c>
      <c r="G460" s="20"/>
      <c r="H460" s="44"/>
      <c r="I460" s="20"/>
      <c r="J460" s="20"/>
      <c r="K460" s="161"/>
    </row>
    <row r="461" spans="1:11" hidden="1" outlineLevel="1" x14ac:dyDescent="0.2">
      <c r="A461" s="130"/>
      <c r="B461" s="20" t="s">
        <v>8</v>
      </c>
      <c r="C461" s="361" t="s">
        <v>1215</v>
      </c>
      <c r="D461" s="360" t="s">
        <v>0</v>
      </c>
      <c r="E461" s="40" t="s">
        <v>8</v>
      </c>
      <c r="F461" s="21" t="s">
        <v>8</v>
      </c>
      <c r="G461" s="20"/>
      <c r="H461" s="44"/>
      <c r="I461" s="20"/>
      <c r="J461" s="20"/>
      <c r="K461" s="161"/>
    </row>
    <row r="462" spans="1:11" hidden="1" outlineLevel="1" x14ac:dyDescent="0.2">
      <c r="A462" s="130"/>
      <c r="B462" s="20" t="s">
        <v>8</v>
      </c>
      <c r="C462" s="361" t="s">
        <v>1215</v>
      </c>
      <c r="D462" s="360" t="s">
        <v>0</v>
      </c>
      <c r="E462" s="40" t="s">
        <v>8</v>
      </c>
      <c r="F462" s="21" t="s">
        <v>8</v>
      </c>
      <c r="G462" s="20"/>
      <c r="H462" s="44"/>
      <c r="I462" s="20"/>
      <c r="J462" s="20"/>
      <c r="K462" s="161"/>
    </row>
    <row r="463" spans="1:11" hidden="1" outlineLevel="1" x14ac:dyDescent="0.2">
      <c r="A463" s="130"/>
      <c r="B463" s="20" t="s">
        <v>8</v>
      </c>
      <c r="C463" s="361" t="s">
        <v>1215</v>
      </c>
      <c r="D463" s="360" t="s">
        <v>0</v>
      </c>
      <c r="E463" s="40" t="s">
        <v>8</v>
      </c>
      <c r="F463" s="21" t="s">
        <v>8</v>
      </c>
      <c r="G463" s="20"/>
      <c r="H463" s="44"/>
      <c r="I463" s="20"/>
      <c r="J463" s="20"/>
      <c r="K463" s="161"/>
    </row>
    <row r="464" spans="1:11" hidden="1" outlineLevel="1" x14ac:dyDescent="0.2">
      <c r="A464" s="130"/>
      <c r="B464" s="20" t="s">
        <v>8</v>
      </c>
      <c r="C464" s="361" t="s">
        <v>1215</v>
      </c>
      <c r="D464" s="360" t="s">
        <v>0</v>
      </c>
      <c r="E464" s="40" t="s">
        <v>8</v>
      </c>
      <c r="F464" s="21" t="s">
        <v>8</v>
      </c>
      <c r="G464" s="20"/>
      <c r="H464" s="44"/>
      <c r="I464" s="20"/>
      <c r="J464" s="20"/>
      <c r="K464" s="161"/>
    </row>
    <row r="465" spans="1:11" hidden="1" outlineLevel="1" x14ac:dyDescent="0.2">
      <c r="A465" s="130"/>
      <c r="B465" s="20" t="s">
        <v>8</v>
      </c>
      <c r="C465" s="361" t="s">
        <v>1215</v>
      </c>
      <c r="D465" s="360" t="s">
        <v>0</v>
      </c>
      <c r="E465" s="40" t="s">
        <v>8</v>
      </c>
      <c r="F465" s="21" t="s">
        <v>8</v>
      </c>
      <c r="G465" s="20"/>
      <c r="H465" s="44"/>
      <c r="I465" s="20"/>
      <c r="J465" s="20"/>
      <c r="K465" s="161"/>
    </row>
    <row r="466" spans="1:11" hidden="1" outlineLevel="1" x14ac:dyDescent="0.2">
      <c r="A466" s="130"/>
      <c r="B466" s="20" t="s">
        <v>8</v>
      </c>
      <c r="C466" s="361" t="s">
        <v>1215</v>
      </c>
      <c r="D466" s="360" t="s">
        <v>0</v>
      </c>
      <c r="E466" s="40" t="s">
        <v>8</v>
      </c>
      <c r="F466" s="21" t="s">
        <v>8</v>
      </c>
      <c r="G466" s="20"/>
      <c r="H466" s="44"/>
      <c r="I466" s="20"/>
      <c r="J466" s="20"/>
      <c r="K466" s="161"/>
    </row>
    <row r="467" spans="1:11" hidden="1" outlineLevel="1" x14ac:dyDescent="0.2">
      <c r="A467" s="130"/>
      <c r="B467" s="20" t="s">
        <v>8</v>
      </c>
      <c r="C467" s="361" t="s">
        <v>1215</v>
      </c>
      <c r="D467" s="360" t="s">
        <v>0</v>
      </c>
      <c r="E467" s="40" t="s">
        <v>8</v>
      </c>
      <c r="F467" s="21" t="s">
        <v>8</v>
      </c>
      <c r="G467" s="20"/>
      <c r="H467" s="44"/>
      <c r="I467" s="20"/>
      <c r="J467" s="20"/>
      <c r="K467" s="161"/>
    </row>
    <row r="468" spans="1:11" hidden="1" outlineLevel="1" x14ac:dyDescent="0.2">
      <c r="A468" s="130"/>
      <c r="B468" s="20" t="s">
        <v>8</v>
      </c>
      <c r="C468" s="361" t="s">
        <v>1215</v>
      </c>
      <c r="D468" s="360" t="s">
        <v>0</v>
      </c>
      <c r="E468" s="40" t="s">
        <v>8</v>
      </c>
      <c r="F468" s="21" t="s">
        <v>8</v>
      </c>
      <c r="G468" s="20"/>
      <c r="H468" s="44"/>
      <c r="I468" s="20"/>
      <c r="J468" s="20"/>
      <c r="K468" s="161"/>
    </row>
    <row r="469" spans="1:11" hidden="1" outlineLevel="1" x14ac:dyDescent="0.2">
      <c r="A469" s="130"/>
      <c r="B469" s="20" t="s">
        <v>8</v>
      </c>
      <c r="C469" s="361" t="s">
        <v>1215</v>
      </c>
      <c r="D469" s="360"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627</v>
      </c>
      <c r="J471" s="124" t="s">
        <v>628</v>
      </c>
      <c r="K471" s="125"/>
    </row>
    <row r="472" spans="1:11" ht="55.5" customHeight="1" thickBot="1" x14ac:dyDescent="0.25">
      <c r="A472" s="129">
        <v>19</v>
      </c>
      <c r="B472" s="408" t="s">
        <v>636</v>
      </c>
      <c r="C472" s="409"/>
      <c r="D472" s="410"/>
      <c r="E472" s="177" t="str">
        <f>Procedimenti!A57</f>
        <v>b.19</v>
      </c>
      <c r="F472" s="119" t="s">
        <v>3</v>
      </c>
      <c r="G472" s="392" t="s">
        <v>0</v>
      </c>
      <c r="H472" s="393"/>
      <c r="I472" s="120" t="str">
        <f>IF('Val B'!L58="--",'Val B'!AA58,'Val B'!L58)</f>
        <v>--</v>
      </c>
      <c r="J472" s="121" t="str">
        <f>IF('Val B'!P58="--",'Val B'!AK58,'Val B'!P58)</f>
        <v>--</v>
      </c>
      <c r="K472" s="125"/>
    </row>
    <row r="473" spans="1:11" ht="57.75" hidden="1" customHeight="1" outlineLevel="1" thickTop="1" x14ac:dyDescent="0.2">
      <c r="A473" s="129"/>
      <c r="B473" s="406" t="s">
        <v>629</v>
      </c>
      <c r="C473" s="407"/>
      <c r="D473" s="407"/>
      <c r="E473" s="164"/>
      <c r="F473" s="117" t="s">
        <v>630</v>
      </c>
      <c r="G473" s="389" t="s">
        <v>0</v>
      </c>
      <c r="H473" s="390"/>
      <c r="I473" s="390"/>
      <c r="J473" s="391"/>
      <c r="K473" s="125"/>
    </row>
    <row r="474" spans="1:11" ht="7.5" hidden="1" customHeight="1" outlineLevel="1" x14ac:dyDescent="0.2">
      <c r="A474" s="129"/>
      <c r="B474" s="122"/>
      <c r="C474" s="32"/>
      <c r="D474" s="32"/>
      <c r="E474" s="32"/>
      <c r="F474" s="32"/>
      <c r="G474" s="33"/>
      <c r="H474" s="34"/>
      <c r="I474" s="34"/>
      <c r="J474" s="123"/>
      <c r="K474" s="125"/>
    </row>
    <row r="475" spans="1:11" ht="67.5" hidden="1" outlineLevel="1" x14ac:dyDescent="0.2">
      <c r="A475" s="130"/>
      <c r="B475" s="19" t="s">
        <v>660</v>
      </c>
      <c r="C475" s="359" t="s">
        <v>1218</v>
      </c>
      <c r="D475" s="362" t="s">
        <v>1216</v>
      </c>
      <c r="E475" s="19" t="s">
        <v>70</v>
      </c>
      <c r="F475" s="19" t="s">
        <v>631</v>
      </c>
      <c r="G475" s="19" t="s">
        <v>66</v>
      </c>
      <c r="H475" s="19" t="s">
        <v>632</v>
      </c>
      <c r="I475" s="19" t="s">
        <v>633</v>
      </c>
      <c r="J475" s="19" t="s">
        <v>634</v>
      </c>
      <c r="K475" s="161"/>
    </row>
    <row r="476" spans="1:11" hidden="1" outlineLevel="1" x14ac:dyDescent="0.2">
      <c r="A476" s="130"/>
      <c r="B476" s="20" t="s">
        <v>8</v>
      </c>
      <c r="C476" s="361" t="s">
        <v>1215</v>
      </c>
      <c r="D476" s="360" t="s">
        <v>0</v>
      </c>
      <c r="E476" s="40" t="s">
        <v>8</v>
      </c>
      <c r="F476" s="21" t="s">
        <v>8</v>
      </c>
      <c r="G476" s="20"/>
      <c r="H476" s="44"/>
      <c r="I476" s="20"/>
      <c r="J476" s="20"/>
      <c r="K476" s="161"/>
    </row>
    <row r="477" spans="1:11" hidden="1" outlineLevel="1" x14ac:dyDescent="0.2">
      <c r="A477" s="130"/>
      <c r="B477" s="20" t="s">
        <v>8</v>
      </c>
      <c r="C477" s="361" t="s">
        <v>1215</v>
      </c>
      <c r="D477" s="360" t="s">
        <v>0</v>
      </c>
      <c r="E477" s="40" t="s">
        <v>8</v>
      </c>
      <c r="F477" s="21" t="s">
        <v>8</v>
      </c>
      <c r="G477" s="20"/>
      <c r="H477" s="44"/>
      <c r="I477" s="20"/>
      <c r="J477" s="20"/>
      <c r="K477" s="161"/>
    </row>
    <row r="478" spans="1:11" hidden="1" outlineLevel="1" x14ac:dyDescent="0.2">
      <c r="A478" s="130"/>
      <c r="B478" s="20" t="s">
        <v>8</v>
      </c>
      <c r="C478" s="361" t="s">
        <v>1215</v>
      </c>
      <c r="D478" s="360" t="s">
        <v>0</v>
      </c>
      <c r="E478" s="40" t="s">
        <v>8</v>
      </c>
      <c r="F478" s="21" t="s">
        <v>8</v>
      </c>
      <c r="G478" s="20"/>
      <c r="H478" s="44"/>
      <c r="I478" s="20"/>
      <c r="J478" s="20"/>
      <c r="K478" s="161"/>
    </row>
    <row r="479" spans="1:11" hidden="1" outlineLevel="1" x14ac:dyDescent="0.2">
      <c r="A479" s="130"/>
      <c r="B479" s="20" t="s">
        <v>8</v>
      </c>
      <c r="C479" s="361" t="s">
        <v>1215</v>
      </c>
      <c r="D479" s="360" t="s">
        <v>0</v>
      </c>
      <c r="E479" s="40" t="s">
        <v>8</v>
      </c>
      <c r="F479" s="21" t="s">
        <v>8</v>
      </c>
      <c r="G479" s="20"/>
      <c r="H479" s="44"/>
      <c r="I479" s="20"/>
      <c r="J479" s="20"/>
      <c r="K479" s="161"/>
    </row>
    <row r="480" spans="1:11" hidden="1" outlineLevel="1" x14ac:dyDescent="0.2">
      <c r="A480" s="130"/>
      <c r="B480" s="20" t="s">
        <v>8</v>
      </c>
      <c r="C480" s="361" t="s">
        <v>1215</v>
      </c>
      <c r="D480" s="360" t="s">
        <v>0</v>
      </c>
      <c r="E480" s="40" t="s">
        <v>8</v>
      </c>
      <c r="F480" s="21" t="s">
        <v>8</v>
      </c>
      <c r="G480" s="20"/>
      <c r="H480" s="44"/>
      <c r="I480" s="20"/>
      <c r="J480" s="20"/>
      <c r="K480" s="161"/>
    </row>
    <row r="481" spans="1:11" hidden="1" outlineLevel="1" x14ac:dyDescent="0.2">
      <c r="A481" s="130"/>
      <c r="B481" s="20" t="s">
        <v>8</v>
      </c>
      <c r="C481" s="361" t="s">
        <v>1215</v>
      </c>
      <c r="D481" s="360" t="s">
        <v>0</v>
      </c>
      <c r="E481" s="40" t="s">
        <v>8</v>
      </c>
      <c r="F481" s="21" t="s">
        <v>8</v>
      </c>
      <c r="G481" s="20"/>
      <c r="H481" s="44"/>
      <c r="I481" s="20"/>
      <c r="J481" s="20"/>
      <c r="K481" s="161"/>
    </row>
    <row r="482" spans="1:11" hidden="1" outlineLevel="1" x14ac:dyDescent="0.2">
      <c r="A482" s="130"/>
      <c r="B482" s="20" t="s">
        <v>8</v>
      </c>
      <c r="C482" s="361" t="s">
        <v>1215</v>
      </c>
      <c r="D482" s="360" t="s">
        <v>0</v>
      </c>
      <c r="E482" s="40" t="s">
        <v>8</v>
      </c>
      <c r="F482" s="21" t="s">
        <v>8</v>
      </c>
      <c r="G482" s="20"/>
      <c r="H482" s="44"/>
      <c r="I482" s="20"/>
      <c r="J482" s="20"/>
      <c r="K482" s="161"/>
    </row>
    <row r="483" spans="1:11" hidden="1" outlineLevel="1" x14ac:dyDescent="0.2">
      <c r="A483" s="130"/>
      <c r="B483" s="20" t="s">
        <v>8</v>
      </c>
      <c r="C483" s="361" t="s">
        <v>1215</v>
      </c>
      <c r="D483" s="360" t="s">
        <v>0</v>
      </c>
      <c r="E483" s="40" t="s">
        <v>8</v>
      </c>
      <c r="F483" s="21" t="s">
        <v>8</v>
      </c>
      <c r="G483" s="20"/>
      <c r="H483" s="44"/>
      <c r="I483" s="20"/>
      <c r="J483" s="20"/>
      <c r="K483" s="161"/>
    </row>
    <row r="484" spans="1:11" hidden="1" outlineLevel="1" x14ac:dyDescent="0.2">
      <c r="A484" s="130"/>
      <c r="B484" s="20" t="s">
        <v>8</v>
      </c>
      <c r="C484" s="361" t="s">
        <v>1215</v>
      </c>
      <c r="D484" s="360" t="s">
        <v>0</v>
      </c>
      <c r="E484" s="40" t="s">
        <v>8</v>
      </c>
      <c r="F484" s="21" t="s">
        <v>8</v>
      </c>
      <c r="G484" s="20"/>
      <c r="H484" s="44"/>
      <c r="I484" s="20"/>
      <c r="J484" s="20"/>
      <c r="K484" s="161"/>
    </row>
    <row r="485" spans="1:11" hidden="1" outlineLevel="1" x14ac:dyDescent="0.2">
      <c r="A485" s="130"/>
      <c r="B485" s="20" t="s">
        <v>8</v>
      </c>
      <c r="C485" s="361" t="s">
        <v>1215</v>
      </c>
      <c r="D485" s="360" t="s">
        <v>0</v>
      </c>
      <c r="E485" s="40" t="s">
        <v>8</v>
      </c>
      <c r="F485" s="21" t="s">
        <v>8</v>
      </c>
      <c r="G485" s="20"/>
      <c r="H485" s="44"/>
      <c r="I485" s="20"/>
      <c r="J485" s="20"/>
      <c r="K485" s="161"/>
    </row>
    <row r="486" spans="1:11" hidden="1" outlineLevel="1" x14ac:dyDescent="0.2">
      <c r="A486" s="130"/>
      <c r="B486" s="20" t="s">
        <v>8</v>
      </c>
      <c r="C486" s="361" t="s">
        <v>1215</v>
      </c>
      <c r="D486" s="360" t="s">
        <v>0</v>
      </c>
      <c r="E486" s="40" t="s">
        <v>8</v>
      </c>
      <c r="F486" s="21" t="s">
        <v>8</v>
      </c>
      <c r="G486" s="20"/>
      <c r="H486" s="44"/>
      <c r="I486" s="20"/>
      <c r="J486" s="20"/>
      <c r="K486" s="161"/>
    </row>
    <row r="487" spans="1:11" hidden="1" outlineLevel="1" x14ac:dyDescent="0.2">
      <c r="A487" s="130"/>
      <c r="B487" s="20" t="s">
        <v>8</v>
      </c>
      <c r="C487" s="361" t="s">
        <v>1215</v>
      </c>
      <c r="D487" s="360" t="s">
        <v>0</v>
      </c>
      <c r="E487" s="40" t="s">
        <v>8</v>
      </c>
      <c r="F487" s="21" t="s">
        <v>8</v>
      </c>
      <c r="G487" s="20"/>
      <c r="H487" s="44"/>
      <c r="I487" s="20"/>
      <c r="J487" s="20"/>
      <c r="K487" s="161"/>
    </row>
    <row r="488" spans="1:11" hidden="1" outlineLevel="1" x14ac:dyDescent="0.2">
      <c r="A488" s="130"/>
      <c r="B488" s="20" t="s">
        <v>8</v>
      </c>
      <c r="C488" s="361" t="s">
        <v>1215</v>
      </c>
      <c r="D488" s="360" t="s">
        <v>0</v>
      </c>
      <c r="E488" s="40" t="s">
        <v>8</v>
      </c>
      <c r="F488" s="21" t="s">
        <v>8</v>
      </c>
      <c r="G488" s="20"/>
      <c r="H488" s="44"/>
      <c r="I488" s="20"/>
      <c r="J488" s="20"/>
      <c r="K488" s="161"/>
    </row>
    <row r="489" spans="1:11" hidden="1" outlineLevel="1" x14ac:dyDescent="0.2">
      <c r="A489" s="130"/>
      <c r="B489" s="20" t="s">
        <v>8</v>
      </c>
      <c r="C489" s="361" t="s">
        <v>1215</v>
      </c>
      <c r="D489" s="360" t="s">
        <v>0</v>
      </c>
      <c r="E489" s="40" t="s">
        <v>8</v>
      </c>
      <c r="F489" s="21" t="s">
        <v>8</v>
      </c>
      <c r="G489" s="20"/>
      <c r="H489" s="44"/>
      <c r="I489" s="20"/>
      <c r="J489" s="20"/>
      <c r="K489" s="161"/>
    </row>
    <row r="490" spans="1:11" hidden="1" outlineLevel="1" x14ac:dyDescent="0.2">
      <c r="A490" s="130"/>
      <c r="B490" s="20" t="s">
        <v>8</v>
      </c>
      <c r="C490" s="361" t="s">
        <v>1215</v>
      </c>
      <c r="D490" s="360" t="s">
        <v>0</v>
      </c>
      <c r="E490" s="40" t="s">
        <v>8</v>
      </c>
      <c r="F490" s="21" t="s">
        <v>8</v>
      </c>
      <c r="G490" s="20"/>
      <c r="H490" s="44"/>
      <c r="I490" s="20"/>
      <c r="J490" s="20"/>
      <c r="K490" s="161"/>
    </row>
    <row r="491" spans="1:11" hidden="1" outlineLevel="1" x14ac:dyDescent="0.2">
      <c r="A491" s="130"/>
      <c r="B491" s="20" t="s">
        <v>8</v>
      </c>
      <c r="C491" s="361" t="s">
        <v>1215</v>
      </c>
      <c r="D491" s="360" t="s">
        <v>0</v>
      </c>
      <c r="E491" s="40" t="s">
        <v>8</v>
      </c>
      <c r="F491" s="21" t="s">
        <v>8</v>
      </c>
      <c r="G491" s="20"/>
      <c r="H491" s="44"/>
      <c r="I491" s="20"/>
      <c r="J491" s="20"/>
      <c r="K491" s="161"/>
    </row>
    <row r="492" spans="1:11" hidden="1" outlineLevel="1" x14ac:dyDescent="0.2">
      <c r="A492" s="130"/>
      <c r="B492" s="20" t="s">
        <v>8</v>
      </c>
      <c r="C492" s="361" t="s">
        <v>1215</v>
      </c>
      <c r="D492" s="360" t="s">
        <v>0</v>
      </c>
      <c r="E492" s="40" t="s">
        <v>8</v>
      </c>
      <c r="F492" s="21" t="s">
        <v>8</v>
      </c>
      <c r="G492" s="20"/>
      <c r="H492" s="44"/>
      <c r="I492" s="20"/>
      <c r="J492" s="20"/>
      <c r="K492" s="161"/>
    </row>
    <row r="493" spans="1:11" hidden="1" outlineLevel="1" x14ac:dyDescent="0.2">
      <c r="A493" s="130"/>
      <c r="B493" s="20" t="s">
        <v>8</v>
      </c>
      <c r="C493" s="361" t="s">
        <v>1215</v>
      </c>
      <c r="D493" s="360" t="s">
        <v>0</v>
      </c>
      <c r="E493" s="40" t="s">
        <v>8</v>
      </c>
      <c r="F493" s="21" t="s">
        <v>8</v>
      </c>
      <c r="G493" s="20"/>
      <c r="H493" s="44"/>
      <c r="I493" s="20"/>
      <c r="J493" s="20"/>
      <c r="K493" s="161"/>
    </row>
    <row r="494" spans="1:11" hidden="1" outlineLevel="1" x14ac:dyDescent="0.2">
      <c r="A494" s="130"/>
      <c r="B494" s="20" t="s">
        <v>8</v>
      </c>
      <c r="C494" s="361" t="s">
        <v>1215</v>
      </c>
      <c r="D494" s="360" t="s">
        <v>0</v>
      </c>
      <c r="E494" s="40" t="s">
        <v>8</v>
      </c>
      <c r="F494" s="21" t="s">
        <v>8</v>
      </c>
      <c r="G494" s="20"/>
      <c r="H494" s="44"/>
      <c r="I494" s="20"/>
      <c r="J494" s="20"/>
      <c r="K494" s="161"/>
    </row>
    <row r="495" spans="1:11" hidden="1" outlineLevel="1" x14ac:dyDescent="0.2">
      <c r="A495" s="130"/>
      <c r="B495" s="20" t="s">
        <v>8</v>
      </c>
      <c r="C495" s="361" t="s">
        <v>1215</v>
      </c>
      <c r="D495" s="360"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627</v>
      </c>
      <c r="J497" s="124" t="s">
        <v>628</v>
      </c>
      <c r="K497" s="125"/>
    </row>
    <row r="498" spans="1:11" ht="55.5" customHeight="1" thickBot="1" x14ac:dyDescent="0.25">
      <c r="A498" s="129">
        <v>20</v>
      </c>
      <c r="B498" s="408" t="s">
        <v>636</v>
      </c>
      <c r="C498" s="409"/>
      <c r="D498" s="410"/>
      <c r="E498" s="177" t="str">
        <f>Procedimenti!A58</f>
        <v>b.20</v>
      </c>
      <c r="F498" s="119" t="s">
        <v>3</v>
      </c>
      <c r="G498" s="392" t="s">
        <v>0</v>
      </c>
      <c r="H498" s="393"/>
      <c r="I498" s="120" t="str">
        <f>IF('Val B'!L61="--",'Val B'!AA61,'Val B'!L61)</f>
        <v>--</v>
      </c>
      <c r="J498" s="121" t="str">
        <f>IF('Val B'!P61="--",'Val B'!AK61,'Val B'!P61)</f>
        <v>--</v>
      </c>
      <c r="K498" s="125"/>
    </row>
    <row r="499" spans="1:11" ht="57.75" hidden="1" customHeight="1" outlineLevel="1" thickTop="1" x14ac:dyDescent="0.2">
      <c r="A499" s="129"/>
      <c r="B499" s="406" t="s">
        <v>629</v>
      </c>
      <c r="C499" s="407"/>
      <c r="D499" s="407"/>
      <c r="E499" s="164"/>
      <c r="F499" s="117" t="s">
        <v>630</v>
      </c>
      <c r="G499" s="389" t="s">
        <v>0</v>
      </c>
      <c r="H499" s="390"/>
      <c r="I499" s="390"/>
      <c r="J499" s="391"/>
      <c r="K499" s="125"/>
    </row>
    <row r="500" spans="1:11" ht="7.5" hidden="1" customHeight="1" outlineLevel="1" x14ac:dyDescent="0.2">
      <c r="A500" s="129"/>
      <c r="B500" s="122"/>
      <c r="C500" s="32"/>
      <c r="D500" s="32"/>
      <c r="E500" s="32"/>
      <c r="F500" s="32"/>
      <c r="G500" s="33"/>
      <c r="H500" s="34"/>
      <c r="I500" s="34"/>
      <c r="J500" s="123"/>
      <c r="K500" s="125"/>
    </row>
    <row r="501" spans="1:11" ht="67.5" hidden="1" outlineLevel="1" x14ac:dyDescent="0.2">
      <c r="A501" s="130"/>
      <c r="B501" s="19" t="s">
        <v>660</v>
      </c>
      <c r="C501" s="359" t="s">
        <v>1218</v>
      </c>
      <c r="D501" s="362" t="s">
        <v>1216</v>
      </c>
      <c r="E501" s="19" t="s">
        <v>70</v>
      </c>
      <c r="F501" s="19" t="s">
        <v>631</v>
      </c>
      <c r="G501" s="19" t="s">
        <v>66</v>
      </c>
      <c r="H501" s="19" t="s">
        <v>632</v>
      </c>
      <c r="I501" s="19" t="s">
        <v>633</v>
      </c>
      <c r="J501" s="19" t="s">
        <v>634</v>
      </c>
      <c r="K501" s="161"/>
    </row>
    <row r="502" spans="1:11" hidden="1" outlineLevel="1" x14ac:dyDescent="0.2">
      <c r="A502" s="130"/>
      <c r="B502" s="20" t="s">
        <v>8</v>
      </c>
      <c r="C502" s="361" t="s">
        <v>1215</v>
      </c>
      <c r="D502" s="360" t="s">
        <v>0</v>
      </c>
      <c r="E502" s="40" t="s">
        <v>8</v>
      </c>
      <c r="F502" s="21" t="s">
        <v>8</v>
      </c>
      <c r="G502" s="20"/>
      <c r="H502" s="44"/>
      <c r="I502" s="20"/>
      <c r="J502" s="20"/>
      <c r="K502" s="161"/>
    </row>
    <row r="503" spans="1:11" hidden="1" outlineLevel="1" x14ac:dyDescent="0.2">
      <c r="A503" s="130"/>
      <c r="B503" s="20" t="s">
        <v>8</v>
      </c>
      <c r="C503" s="361" t="s">
        <v>1215</v>
      </c>
      <c r="D503" s="360" t="s">
        <v>0</v>
      </c>
      <c r="E503" s="40" t="s">
        <v>8</v>
      </c>
      <c r="F503" s="21" t="s">
        <v>8</v>
      </c>
      <c r="G503" s="20"/>
      <c r="H503" s="44"/>
      <c r="I503" s="20"/>
      <c r="J503" s="20"/>
      <c r="K503" s="161"/>
    </row>
    <row r="504" spans="1:11" hidden="1" outlineLevel="1" x14ac:dyDescent="0.2">
      <c r="A504" s="130"/>
      <c r="B504" s="20" t="s">
        <v>8</v>
      </c>
      <c r="C504" s="361" t="s">
        <v>1215</v>
      </c>
      <c r="D504" s="360" t="s">
        <v>0</v>
      </c>
      <c r="E504" s="40" t="s">
        <v>8</v>
      </c>
      <c r="F504" s="21" t="s">
        <v>8</v>
      </c>
      <c r="G504" s="20"/>
      <c r="H504" s="44"/>
      <c r="I504" s="20"/>
      <c r="J504" s="20"/>
      <c r="K504" s="161"/>
    </row>
    <row r="505" spans="1:11" hidden="1" outlineLevel="1" x14ac:dyDescent="0.2">
      <c r="A505" s="130"/>
      <c r="B505" s="20" t="s">
        <v>8</v>
      </c>
      <c r="C505" s="361" t="s">
        <v>1215</v>
      </c>
      <c r="D505" s="360" t="s">
        <v>0</v>
      </c>
      <c r="E505" s="40" t="s">
        <v>8</v>
      </c>
      <c r="F505" s="21" t="s">
        <v>8</v>
      </c>
      <c r="G505" s="20"/>
      <c r="H505" s="44"/>
      <c r="I505" s="20"/>
      <c r="J505" s="20"/>
      <c r="K505" s="161"/>
    </row>
    <row r="506" spans="1:11" hidden="1" outlineLevel="1" x14ac:dyDescent="0.2">
      <c r="A506" s="130"/>
      <c r="B506" s="20" t="s">
        <v>8</v>
      </c>
      <c r="C506" s="361" t="s">
        <v>1215</v>
      </c>
      <c r="D506" s="360" t="s">
        <v>0</v>
      </c>
      <c r="E506" s="40" t="s">
        <v>8</v>
      </c>
      <c r="F506" s="21" t="s">
        <v>8</v>
      </c>
      <c r="G506" s="20"/>
      <c r="H506" s="44"/>
      <c r="I506" s="20"/>
      <c r="J506" s="20"/>
      <c r="K506" s="161"/>
    </row>
    <row r="507" spans="1:11" hidden="1" outlineLevel="1" x14ac:dyDescent="0.2">
      <c r="A507" s="130"/>
      <c r="B507" s="20" t="s">
        <v>8</v>
      </c>
      <c r="C507" s="361" t="s">
        <v>1215</v>
      </c>
      <c r="D507" s="360" t="s">
        <v>0</v>
      </c>
      <c r="E507" s="40" t="s">
        <v>8</v>
      </c>
      <c r="F507" s="21" t="s">
        <v>8</v>
      </c>
      <c r="G507" s="20"/>
      <c r="H507" s="44"/>
      <c r="I507" s="20"/>
      <c r="J507" s="20"/>
      <c r="K507" s="161"/>
    </row>
    <row r="508" spans="1:11" hidden="1" outlineLevel="1" x14ac:dyDescent="0.2">
      <c r="A508" s="130"/>
      <c r="B508" s="20" t="s">
        <v>8</v>
      </c>
      <c r="C508" s="361" t="s">
        <v>1215</v>
      </c>
      <c r="D508" s="360" t="s">
        <v>0</v>
      </c>
      <c r="E508" s="40" t="s">
        <v>8</v>
      </c>
      <c r="F508" s="21" t="s">
        <v>8</v>
      </c>
      <c r="G508" s="20"/>
      <c r="H508" s="44"/>
      <c r="I508" s="20"/>
      <c r="J508" s="20"/>
      <c r="K508" s="161"/>
    </row>
    <row r="509" spans="1:11" hidden="1" outlineLevel="1" x14ac:dyDescent="0.2">
      <c r="A509" s="130"/>
      <c r="B509" s="20" t="s">
        <v>8</v>
      </c>
      <c r="C509" s="361" t="s">
        <v>1215</v>
      </c>
      <c r="D509" s="360" t="s">
        <v>0</v>
      </c>
      <c r="E509" s="40" t="s">
        <v>8</v>
      </c>
      <c r="F509" s="21" t="s">
        <v>8</v>
      </c>
      <c r="G509" s="20"/>
      <c r="H509" s="44"/>
      <c r="I509" s="20"/>
      <c r="J509" s="20"/>
      <c r="K509" s="161"/>
    </row>
    <row r="510" spans="1:11" hidden="1" outlineLevel="1" x14ac:dyDescent="0.2">
      <c r="A510" s="130"/>
      <c r="B510" s="20" t="s">
        <v>8</v>
      </c>
      <c r="C510" s="361" t="s">
        <v>1215</v>
      </c>
      <c r="D510" s="360" t="s">
        <v>0</v>
      </c>
      <c r="E510" s="40" t="s">
        <v>8</v>
      </c>
      <c r="F510" s="21" t="s">
        <v>8</v>
      </c>
      <c r="G510" s="20"/>
      <c r="H510" s="44"/>
      <c r="I510" s="20"/>
      <c r="J510" s="20"/>
      <c r="K510" s="161"/>
    </row>
    <row r="511" spans="1:11" hidden="1" outlineLevel="1" x14ac:dyDescent="0.2">
      <c r="A511" s="130"/>
      <c r="B511" s="20" t="s">
        <v>8</v>
      </c>
      <c r="C511" s="361" t="s">
        <v>1215</v>
      </c>
      <c r="D511" s="360" t="s">
        <v>0</v>
      </c>
      <c r="E511" s="40" t="s">
        <v>8</v>
      </c>
      <c r="F511" s="21" t="s">
        <v>8</v>
      </c>
      <c r="G511" s="20"/>
      <c r="H511" s="44"/>
      <c r="I511" s="20"/>
      <c r="J511" s="20"/>
      <c r="K511" s="161"/>
    </row>
    <row r="512" spans="1:11" hidden="1" outlineLevel="1" x14ac:dyDescent="0.2">
      <c r="A512" s="130"/>
      <c r="B512" s="20" t="s">
        <v>8</v>
      </c>
      <c r="C512" s="361" t="s">
        <v>1215</v>
      </c>
      <c r="D512" s="360" t="s">
        <v>0</v>
      </c>
      <c r="E512" s="40" t="s">
        <v>8</v>
      </c>
      <c r="F512" s="21" t="s">
        <v>8</v>
      </c>
      <c r="G512" s="20"/>
      <c r="H512" s="44"/>
      <c r="I512" s="20"/>
      <c r="J512" s="20"/>
      <c r="K512" s="161"/>
    </row>
    <row r="513" spans="1:11" hidden="1" outlineLevel="1" x14ac:dyDescent="0.2">
      <c r="A513" s="130"/>
      <c r="B513" s="20" t="s">
        <v>8</v>
      </c>
      <c r="C513" s="361" t="s">
        <v>1215</v>
      </c>
      <c r="D513" s="360" t="s">
        <v>0</v>
      </c>
      <c r="E513" s="40" t="s">
        <v>8</v>
      </c>
      <c r="F513" s="21" t="s">
        <v>8</v>
      </c>
      <c r="G513" s="20"/>
      <c r="H513" s="44"/>
      <c r="I513" s="20"/>
      <c r="J513" s="20"/>
      <c r="K513" s="161"/>
    </row>
    <row r="514" spans="1:11" hidden="1" outlineLevel="1" x14ac:dyDescent="0.2">
      <c r="A514" s="130"/>
      <c r="B514" s="20" t="s">
        <v>8</v>
      </c>
      <c r="C514" s="361" t="s">
        <v>1215</v>
      </c>
      <c r="D514" s="360" t="s">
        <v>0</v>
      </c>
      <c r="E514" s="40" t="s">
        <v>8</v>
      </c>
      <c r="F514" s="21" t="s">
        <v>8</v>
      </c>
      <c r="G514" s="20"/>
      <c r="H514" s="44"/>
      <c r="I514" s="20"/>
      <c r="J514" s="20"/>
      <c r="K514" s="161"/>
    </row>
    <row r="515" spans="1:11" hidden="1" outlineLevel="1" x14ac:dyDescent="0.2">
      <c r="A515" s="130"/>
      <c r="B515" s="20" t="s">
        <v>8</v>
      </c>
      <c r="C515" s="361" t="s">
        <v>1215</v>
      </c>
      <c r="D515" s="360" t="s">
        <v>0</v>
      </c>
      <c r="E515" s="40" t="s">
        <v>8</v>
      </c>
      <c r="F515" s="21" t="s">
        <v>8</v>
      </c>
      <c r="G515" s="20"/>
      <c r="H515" s="44"/>
      <c r="I515" s="20"/>
      <c r="J515" s="20"/>
      <c r="K515" s="161"/>
    </row>
    <row r="516" spans="1:11" hidden="1" outlineLevel="1" x14ac:dyDescent="0.2">
      <c r="A516" s="130"/>
      <c r="B516" s="20" t="s">
        <v>8</v>
      </c>
      <c r="C516" s="361" t="s">
        <v>1215</v>
      </c>
      <c r="D516" s="360" t="s">
        <v>0</v>
      </c>
      <c r="E516" s="40" t="s">
        <v>8</v>
      </c>
      <c r="F516" s="21" t="s">
        <v>8</v>
      </c>
      <c r="G516" s="20"/>
      <c r="H516" s="44"/>
      <c r="I516" s="20"/>
      <c r="J516" s="20"/>
      <c r="K516" s="161"/>
    </row>
    <row r="517" spans="1:11" hidden="1" outlineLevel="1" x14ac:dyDescent="0.2">
      <c r="A517" s="130"/>
      <c r="B517" s="20" t="s">
        <v>8</v>
      </c>
      <c r="C517" s="361" t="s">
        <v>1215</v>
      </c>
      <c r="D517" s="360" t="s">
        <v>0</v>
      </c>
      <c r="E517" s="40" t="s">
        <v>8</v>
      </c>
      <c r="F517" s="21" t="s">
        <v>8</v>
      </c>
      <c r="G517" s="20"/>
      <c r="H517" s="44"/>
      <c r="I517" s="20"/>
      <c r="J517" s="20"/>
      <c r="K517" s="161"/>
    </row>
    <row r="518" spans="1:11" hidden="1" outlineLevel="1" x14ac:dyDescent="0.2">
      <c r="A518" s="130"/>
      <c r="B518" s="20" t="s">
        <v>8</v>
      </c>
      <c r="C518" s="361" t="s">
        <v>1215</v>
      </c>
      <c r="D518" s="360" t="s">
        <v>0</v>
      </c>
      <c r="E518" s="40" t="s">
        <v>8</v>
      </c>
      <c r="F518" s="21" t="s">
        <v>8</v>
      </c>
      <c r="G518" s="20"/>
      <c r="H518" s="44"/>
      <c r="I518" s="20"/>
      <c r="J518" s="20"/>
      <c r="K518" s="161"/>
    </row>
    <row r="519" spans="1:11" hidden="1" outlineLevel="1" x14ac:dyDescent="0.2">
      <c r="A519" s="130"/>
      <c r="B519" s="20" t="s">
        <v>8</v>
      </c>
      <c r="C519" s="361" t="s">
        <v>1215</v>
      </c>
      <c r="D519" s="360" t="s">
        <v>0</v>
      </c>
      <c r="E519" s="40" t="s">
        <v>8</v>
      </c>
      <c r="F519" s="21" t="s">
        <v>8</v>
      </c>
      <c r="G519" s="20"/>
      <c r="H519" s="44"/>
      <c r="I519" s="20"/>
      <c r="J519" s="20"/>
      <c r="K519" s="161"/>
    </row>
    <row r="520" spans="1:11" hidden="1" outlineLevel="1" x14ac:dyDescent="0.2">
      <c r="A520" s="130"/>
      <c r="B520" s="20" t="s">
        <v>8</v>
      </c>
      <c r="C520" s="361" t="s">
        <v>1215</v>
      </c>
      <c r="D520" s="360" t="s">
        <v>0</v>
      </c>
      <c r="E520" s="40" t="s">
        <v>8</v>
      </c>
      <c r="F520" s="21" t="s">
        <v>8</v>
      </c>
      <c r="G520" s="20"/>
      <c r="H520" s="44"/>
      <c r="I520" s="20"/>
      <c r="J520" s="20"/>
      <c r="K520" s="161"/>
    </row>
    <row r="521" spans="1:11" hidden="1" outlineLevel="1" x14ac:dyDescent="0.2">
      <c r="A521" s="130"/>
      <c r="B521" s="20" t="s">
        <v>8</v>
      </c>
      <c r="C521" s="361" t="s">
        <v>1215</v>
      </c>
      <c r="D521" s="360"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134:H134"/>
    <mergeCell ref="E1:J1"/>
    <mergeCell ref="G4:H4"/>
    <mergeCell ref="G5:J5"/>
    <mergeCell ref="G30:H30"/>
    <mergeCell ref="G31:J31"/>
    <mergeCell ref="G56:H56"/>
    <mergeCell ref="G57:J57"/>
    <mergeCell ref="G82:H82"/>
    <mergeCell ref="G83:J83"/>
    <mergeCell ref="G108:H108"/>
    <mergeCell ref="G109:J109"/>
    <mergeCell ref="G290:H290"/>
    <mergeCell ref="G135:J135"/>
    <mergeCell ref="G160:H160"/>
    <mergeCell ref="G161:J161"/>
    <mergeCell ref="G186:H186"/>
    <mergeCell ref="G187:J187"/>
    <mergeCell ref="G212:H212"/>
    <mergeCell ref="G213:J213"/>
    <mergeCell ref="G238:H238"/>
    <mergeCell ref="G239:J239"/>
    <mergeCell ref="G264:H264"/>
    <mergeCell ref="G265:J265"/>
    <mergeCell ref="G446:H446"/>
    <mergeCell ref="G291:J291"/>
    <mergeCell ref="G316:H316"/>
    <mergeCell ref="G317:J317"/>
    <mergeCell ref="G342:H342"/>
    <mergeCell ref="G343:J343"/>
    <mergeCell ref="G368:H368"/>
    <mergeCell ref="G369:J369"/>
    <mergeCell ref="G394:H394"/>
    <mergeCell ref="G395:J395"/>
    <mergeCell ref="G420:H420"/>
    <mergeCell ref="G421:J421"/>
    <mergeCell ref="G447:J447"/>
    <mergeCell ref="G472:H472"/>
    <mergeCell ref="G473:J473"/>
    <mergeCell ref="G498:H498"/>
    <mergeCell ref="G499:J499"/>
    <mergeCell ref="B4:D4"/>
    <mergeCell ref="B5:D5"/>
    <mergeCell ref="B30:D30"/>
    <mergeCell ref="B31:D31"/>
    <mergeCell ref="B56:D56"/>
    <mergeCell ref="B57:D57"/>
    <mergeCell ref="B82:D82"/>
    <mergeCell ref="B83:D83"/>
    <mergeCell ref="B108:D108"/>
    <mergeCell ref="B109:D109"/>
    <mergeCell ref="B134:D134"/>
    <mergeCell ref="B135:D135"/>
    <mergeCell ref="B160:D160"/>
    <mergeCell ref="B161:D161"/>
    <mergeCell ref="B186:D186"/>
    <mergeCell ref="B187:D187"/>
    <mergeCell ref="B212:D212"/>
    <mergeCell ref="B213:D213"/>
    <mergeCell ref="B238:D238"/>
    <mergeCell ref="B239:D239"/>
    <mergeCell ref="B264:D264"/>
    <mergeCell ref="B265:D265"/>
    <mergeCell ref="B290:D290"/>
    <mergeCell ref="B291:D291"/>
    <mergeCell ref="B316:D316"/>
    <mergeCell ref="B317:D317"/>
    <mergeCell ref="B342:D342"/>
    <mergeCell ref="B343:D343"/>
    <mergeCell ref="B368:D368"/>
    <mergeCell ref="B369:D369"/>
    <mergeCell ref="B394:D394"/>
    <mergeCell ref="B395:D395"/>
    <mergeCell ref="B420:D420"/>
    <mergeCell ref="B421:D421"/>
    <mergeCell ref="B446:D446"/>
    <mergeCell ref="B447:D447"/>
    <mergeCell ref="B472:D472"/>
    <mergeCell ref="B473:D473"/>
    <mergeCell ref="B498:D498"/>
    <mergeCell ref="B499:D499"/>
  </mergeCells>
  <conditionalFormatting sqref="F8:F27 F112:F131">
    <cfRule type="cellIs" dxfId="6831" priority="323" operator="equal">
      <formula>0</formula>
    </cfRule>
  </conditionalFormatting>
  <conditionalFormatting sqref="F8:F27 F112:F131">
    <cfRule type="cellIs" dxfId="6830" priority="320" operator="equal">
      <formula>0</formula>
    </cfRule>
    <cfRule type="expression" dxfId="6829" priority="321">
      <formula>"""$F$9+$G$9+$H$9=0"""</formula>
    </cfRule>
    <cfRule type="expression" dxfId="6828" priority="322">
      <formula>"$F$9=0"""</formula>
    </cfRule>
  </conditionalFormatting>
  <conditionalFormatting sqref="B8:B27">
    <cfRule type="colorScale" priority="324">
      <colorScale>
        <cfvo type="min"/>
        <cfvo type="percentile" val="50"/>
        <cfvo type="max"/>
        <color rgb="FFF8696B"/>
        <color rgb="FFFFEB84"/>
        <color rgb="FF63BE7B"/>
      </colorScale>
    </cfRule>
  </conditionalFormatting>
  <conditionalFormatting sqref="B34:B53">
    <cfRule type="colorScale" priority="319">
      <colorScale>
        <cfvo type="min"/>
        <cfvo type="percentile" val="50"/>
        <cfvo type="max"/>
        <color rgb="FFF8696B"/>
        <color rgb="FFFFEB84"/>
        <color rgb="FF63BE7B"/>
      </colorScale>
    </cfRule>
  </conditionalFormatting>
  <conditionalFormatting sqref="B112:B131">
    <cfRule type="colorScale" priority="304">
      <colorScale>
        <cfvo type="min"/>
        <cfvo type="percentile" val="50"/>
        <cfvo type="max"/>
        <color rgb="FFF8696B"/>
        <color rgb="FFFFEB84"/>
        <color rgb="FF63BE7B"/>
      </colorScale>
    </cfRule>
  </conditionalFormatting>
  <conditionalFormatting sqref="B138:B157">
    <cfRule type="colorScale" priority="299">
      <colorScale>
        <cfvo type="min"/>
        <cfvo type="percentile" val="50"/>
        <cfvo type="max"/>
        <color rgb="FFF8696B"/>
        <color rgb="FFFFEB84"/>
        <color rgb="FF63BE7B"/>
      </colorScale>
    </cfRule>
  </conditionalFormatting>
  <conditionalFormatting sqref="B164:B183">
    <cfRule type="colorScale" priority="294">
      <colorScale>
        <cfvo type="min"/>
        <cfvo type="percentile" val="50"/>
        <cfvo type="max"/>
        <color rgb="FFF8696B"/>
        <color rgb="FFFFEB84"/>
        <color rgb="FF63BE7B"/>
      </colorScale>
    </cfRule>
  </conditionalFormatting>
  <conditionalFormatting sqref="B190:B209">
    <cfRule type="colorScale" priority="289">
      <colorScale>
        <cfvo type="min"/>
        <cfvo type="percentile" val="50"/>
        <cfvo type="max"/>
        <color rgb="FFF8696B"/>
        <color rgb="FFFFEB84"/>
        <color rgb="FF63BE7B"/>
      </colorScale>
    </cfRule>
  </conditionalFormatting>
  <conditionalFormatting sqref="B216:B235">
    <cfRule type="colorScale" priority="284">
      <colorScale>
        <cfvo type="min"/>
        <cfvo type="percentile" val="50"/>
        <cfvo type="max"/>
        <color rgb="FFF8696B"/>
        <color rgb="FFFFEB84"/>
        <color rgb="FF63BE7B"/>
      </colorScale>
    </cfRule>
  </conditionalFormatting>
  <conditionalFormatting sqref="B242:B261">
    <cfRule type="colorScale" priority="279">
      <colorScale>
        <cfvo type="min"/>
        <cfvo type="percentile" val="50"/>
        <cfvo type="max"/>
        <color rgb="FFF8696B"/>
        <color rgb="FFFFEB84"/>
        <color rgb="FF63BE7B"/>
      </colorScale>
    </cfRule>
  </conditionalFormatting>
  <conditionalFormatting sqref="B268:B287">
    <cfRule type="colorScale" priority="274">
      <colorScale>
        <cfvo type="min"/>
        <cfvo type="percentile" val="50"/>
        <cfvo type="max"/>
        <color rgb="FFF8696B"/>
        <color rgb="FFFFEB84"/>
        <color rgb="FF63BE7B"/>
      </colorScale>
    </cfRule>
  </conditionalFormatting>
  <conditionalFormatting sqref="B294:B313">
    <cfRule type="colorScale" priority="269">
      <colorScale>
        <cfvo type="min"/>
        <cfvo type="percentile" val="50"/>
        <cfvo type="max"/>
        <color rgb="FFF8696B"/>
        <color rgb="FFFFEB84"/>
        <color rgb="FF63BE7B"/>
      </colorScale>
    </cfRule>
  </conditionalFormatting>
  <conditionalFormatting sqref="B320:B339">
    <cfRule type="colorScale" priority="264">
      <colorScale>
        <cfvo type="min"/>
        <cfvo type="percentile" val="50"/>
        <cfvo type="max"/>
        <color rgb="FFF8696B"/>
        <color rgb="FFFFEB84"/>
        <color rgb="FF63BE7B"/>
      </colorScale>
    </cfRule>
  </conditionalFormatting>
  <conditionalFormatting sqref="B346:B365">
    <cfRule type="colorScale" priority="259">
      <colorScale>
        <cfvo type="min"/>
        <cfvo type="percentile" val="50"/>
        <cfvo type="max"/>
        <color rgb="FFF8696B"/>
        <color rgb="FFFFEB84"/>
        <color rgb="FF63BE7B"/>
      </colorScale>
    </cfRule>
  </conditionalFormatting>
  <conditionalFormatting sqref="B372:B391">
    <cfRule type="colorScale" priority="254">
      <colorScale>
        <cfvo type="min"/>
        <cfvo type="percentile" val="50"/>
        <cfvo type="max"/>
        <color rgb="FFF8696B"/>
        <color rgb="FFFFEB84"/>
        <color rgb="FF63BE7B"/>
      </colorScale>
    </cfRule>
  </conditionalFormatting>
  <conditionalFormatting sqref="B398:B417">
    <cfRule type="colorScale" priority="249">
      <colorScale>
        <cfvo type="min"/>
        <cfvo type="percentile" val="50"/>
        <cfvo type="max"/>
        <color rgb="FFF8696B"/>
        <color rgb="FFFFEB84"/>
        <color rgb="FF63BE7B"/>
      </colorScale>
    </cfRule>
  </conditionalFormatting>
  <conditionalFormatting sqref="B424:B443">
    <cfRule type="colorScale" priority="244">
      <colorScale>
        <cfvo type="min"/>
        <cfvo type="percentile" val="50"/>
        <cfvo type="max"/>
        <color rgb="FFF8696B"/>
        <color rgb="FFFFEB84"/>
        <color rgb="FF63BE7B"/>
      </colorScale>
    </cfRule>
  </conditionalFormatting>
  <conditionalFormatting sqref="B450:B469">
    <cfRule type="colorScale" priority="239">
      <colorScale>
        <cfvo type="min"/>
        <cfvo type="percentile" val="50"/>
        <cfvo type="max"/>
        <color rgb="FFF8696B"/>
        <color rgb="FFFFEB84"/>
        <color rgb="FF63BE7B"/>
      </colorScale>
    </cfRule>
  </conditionalFormatting>
  <conditionalFormatting sqref="B476:B495">
    <cfRule type="colorScale" priority="234">
      <colorScale>
        <cfvo type="min"/>
        <cfvo type="percentile" val="50"/>
        <cfvo type="max"/>
        <color rgb="FFF8696B"/>
        <color rgb="FFFFEB84"/>
        <color rgb="FF63BE7B"/>
      </colorScale>
    </cfRule>
  </conditionalFormatting>
  <conditionalFormatting sqref="F138:F157">
    <cfRule type="cellIs" dxfId="6827" priority="108" operator="equal">
      <formula>0</formula>
    </cfRule>
  </conditionalFormatting>
  <conditionalFormatting sqref="F138:F157">
    <cfRule type="cellIs" dxfId="6826" priority="105" operator="equal">
      <formula>0</formula>
    </cfRule>
    <cfRule type="expression" dxfId="6825" priority="106">
      <formula>"""$F$9+$G$9+$H$9=0"""</formula>
    </cfRule>
    <cfRule type="expression" dxfId="6824" priority="107">
      <formula>"$F$9=0"""</formula>
    </cfRule>
  </conditionalFormatting>
  <conditionalFormatting sqref="B502:B521">
    <cfRule type="colorScale" priority="229">
      <colorScale>
        <cfvo type="min"/>
        <cfvo type="percentile" val="50"/>
        <cfvo type="max"/>
        <color rgb="FFF8696B"/>
        <color rgb="FFFFEB84"/>
        <color rgb="FF63BE7B"/>
      </colorScale>
    </cfRule>
  </conditionalFormatting>
  <conditionalFormatting sqref="F398:F417">
    <cfRule type="cellIs" dxfId="6823" priority="68" operator="equal">
      <formula>0</formula>
    </cfRule>
  </conditionalFormatting>
  <conditionalFormatting sqref="F398:F417">
    <cfRule type="cellIs" dxfId="6822" priority="65" operator="equal">
      <formula>0</formula>
    </cfRule>
    <cfRule type="expression" dxfId="6821" priority="66">
      <formula>"""$F$9+$G$9+$H$9=0"""</formula>
    </cfRule>
    <cfRule type="expression" dxfId="6820" priority="67">
      <formula>"$F$9=0"""</formula>
    </cfRule>
  </conditionalFormatting>
  <conditionalFormatting sqref="F424:F443">
    <cfRule type="cellIs" dxfId="6819" priority="64" operator="equal">
      <formula>0</formula>
    </cfRule>
  </conditionalFormatting>
  <conditionalFormatting sqref="F424:F443">
    <cfRule type="cellIs" dxfId="6818" priority="61" operator="equal">
      <formula>0</formula>
    </cfRule>
    <cfRule type="expression" dxfId="6817" priority="62">
      <formula>"""$F$9+$G$9+$H$9=0"""</formula>
    </cfRule>
    <cfRule type="expression" dxfId="6816" priority="63">
      <formula>"$F$9=0"""</formula>
    </cfRule>
  </conditionalFormatting>
  <conditionalFormatting sqref="F450:F469">
    <cfRule type="cellIs" dxfId="6815" priority="60" operator="equal">
      <formula>0</formula>
    </cfRule>
  </conditionalFormatting>
  <conditionalFormatting sqref="F450:F469">
    <cfRule type="cellIs" dxfId="6814" priority="57" operator="equal">
      <formula>0</formula>
    </cfRule>
    <cfRule type="expression" dxfId="6813" priority="58">
      <formula>"""$F$9+$G$9+$H$9=0"""</formula>
    </cfRule>
    <cfRule type="expression" dxfId="6812" priority="59">
      <formula>"$F$9=0"""</formula>
    </cfRule>
  </conditionalFormatting>
  <conditionalFormatting sqref="F476:F495">
    <cfRule type="cellIs" dxfId="6811" priority="56" operator="equal">
      <formula>0</formula>
    </cfRule>
  </conditionalFormatting>
  <conditionalFormatting sqref="F476:F495">
    <cfRule type="cellIs" dxfId="6810" priority="53" operator="equal">
      <formula>0</formula>
    </cfRule>
    <cfRule type="expression" dxfId="6809" priority="54">
      <formula>"""$F$9+$G$9+$H$9=0"""</formula>
    </cfRule>
    <cfRule type="expression" dxfId="6808" priority="55">
      <formula>"$F$9=0"""</formula>
    </cfRule>
  </conditionalFormatting>
  <conditionalFormatting sqref="F502:F521">
    <cfRule type="cellIs" dxfId="6807" priority="52" operator="equal">
      <formula>0</formula>
    </cfRule>
  </conditionalFormatting>
  <conditionalFormatting sqref="F502:F521">
    <cfRule type="cellIs" dxfId="6806" priority="49" operator="equal">
      <formula>0</formula>
    </cfRule>
    <cfRule type="expression" dxfId="6805" priority="50">
      <formula>"""$F$9+$G$9+$H$9=0"""</formula>
    </cfRule>
    <cfRule type="expression" dxfId="6804" priority="51">
      <formula>"$F$9=0"""</formula>
    </cfRule>
  </conditionalFormatting>
  <conditionalFormatting sqref="F164:F183">
    <cfRule type="cellIs" dxfId="6803" priority="104" operator="equal">
      <formula>0</formula>
    </cfRule>
  </conditionalFormatting>
  <conditionalFormatting sqref="F164:F183">
    <cfRule type="cellIs" dxfId="6802" priority="101" operator="equal">
      <formula>0</formula>
    </cfRule>
    <cfRule type="expression" dxfId="6801" priority="102">
      <formula>"""$F$9+$G$9+$H$9=0"""</formula>
    </cfRule>
    <cfRule type="expression" dxfId="6800" priority="103">
      <formula>"$F$9=0"""</formula>
    </cfRule>
  </conditionalFormatting>
  <conditionalFormatting sqref="F190:F209">
    <cfRule type="cellIs" dxfId="6799" priority="100" operator="equal">
      <formula>0</formula>
    </cfRule>
  </conditionalFormatting>
  <conditionalFormatting sqref="F190:F209">
    <cfRule type="cellIs" dxfId="6798" priority="97" operator="equal">
      <formula>0</formula>
    </cfRule>
    <cfRule type="expression" dxfId="6797" priority="98">
      <formula>"""$F$9+$G$9+$H$9=0"""</formula>
    </cfRule>
    <cfRule type="expression" dxfId="6796" priority="99">
      <formula>"$F$9=0"""</formula>
    </cfRule>
  </conditionalFormatting>
  <conditionalFormatting sqref="F216:F235">
    <cfRule type="cellIs" dxfId="6795" priority="96" operator="equal">
      <formula>0</formula>
    </cfRule>
  </conditionalFormatting>
  <conditionalFormatting sqref="F216:F235">
    <cfRule type="cellIs" dxfId="6794" priority="93" operator="equal">
      <formula>0</formula>
    </cfRule>
    <cfRule type="expression" dxfId="6793" priority="94">
      <formula>"""$F$9+$G$9+$H$9=0"""</formula>
    </cfRule>
    <cfRule type="expression" dxfId="6792" priority="95">
      <formula>"$F$9=0"""</formula>
    </cfRule>
  </conditionalFormatting>
  <conditionalFormatting sqref="F242:F261">
    <cfRule type="cellIs" dxfId="6791" priority="92" operator="equal">
      <formula>0</formula>
    </cfRule>
  </conditionalFormatting>
  <conditionalFormatting sqref="F242:F261">
    <cfRule type="cellIs" dxfId="6790" priority="89" operator="equal">
      <formula>0</formula>
    </cfRule>
    <cfRule type="expression" dxfId="6789" priority="90">
      <formula>"""$F$9+$G$9+$H$9=0"""</formula>
    </cfRule>
    <cfRule type="expression" dxfId="6788" priority="91">
      <formula>"$F$9=0"""</formula>
    </cfRule>
  </conditionalFormatting>
  <conditionalFormatting sqref="F34:F53">
    <cfRule type="cellIs" dxfId="6787" priority="124" operator="equal">
      <formula>0</formula>
    </cfRule>
  </conditionalFormatting>
  <conditionalFormatting sqref="F34:F53">
    <cfRule type="cellIs" dxfId="6786" priority="121" operator="equal">
      <formula>0</formula>
    </cfRule>
    <cfRule type="expression" dxfId="6785" priority="122">
      <formula>"""$F$9+$G$9+$H$9=0"""</formula>
    </cfRule>
    <cfRule type="expression" dxfId="6784" priority="123">
      <formula>"$F$9=0"""</formula>
    </cfRule>
  </conditionalFormatting>
  <conditionalFormatting sqref="F60:F79">
    <cfRule type="cellIs" dxfId="6783" priority="120" operator="equal">
      <formula>0</formula>
    </cfRule>
  </conditionalFormatting>
  <conditionalFormatting sqref="F60:F79">
    <cfRule type="cellIs" dxfId="6782" priority="117" operator="equal">
      <formula>0</formula>
    </cfRule>
    <cfRule type="expression" dxfId="6781" priority="118">
      <formula>"""$F$9+$G$9+$H$9=0"""</formula>
    </cfRule>
    <cfRule type="expression" dxfId="6780" priority="119">
      <formula>"$F$9=0"""</formula>
    </cfRule>
  </conditionalFormatting>
  <conditionalFormatting sqref="F86:F105">
    <cfRule type="cellIs" dxfId="6779" priority="116" operator="equal">
      <formula>0</formula>
    </cfRule>
  </conditionalFormatting>
  <conditionalFormatting sqref="F86:F105">
    <cfRule type="cellIs" dxfId="6778" priority="113" operator="equal">
      <formula>0</formula>
    </cfRule>
    <cfRule type="expression" dxfId="6777" priority="114">
      <formula>"""$F$9+$G$9+$H$9=0"""</formula>
    </cfRule>
    <cfRule type="expression" dxfId="6776" priority="115">
      <formula>"$F$9=0"""</formula>
    </cfRule>
  </conditionalFormatting>
  <conditionalFormatting sqref="F268:F287">
    <cfRule type="cellIs" dxfId="6775" priority="88" operator="equal">
      <formula>0</formula>
    </cfRule>
  </conditionalFormatting>
  <conditionalFormatting sqref="F268:F287">
    <cfRule type="cellIs" dxfId="6774" priority="85" operator="equal">
      <formula>0</formula>
    </cfRule>
    <cfRule type="expression" dxfId="6773" priority="86">
      <formula>"""$F$9+$G$9+$H$9=0"""</formula>
    </cfRule>
    <cfRule type="expression" dxfId="6772" priority="87">
      <formula>"$F$9=0"""</formula>
    </cfRule>
  </conditionalFormatting>
  <conditionalFormatting sqref="F294:F313">
    <cfRule type="cellIs" dxfId="6771" priority="84" operator="equal">
      <formula>0</formula>
    </cfRule>
  </conditionalFormatting>
  <conditionalFormatting sqref="F294:F313">
    <cfRule type="cellIs" dxfId="6770" priority="81" operator="equal">
      <formula>0</formula>
    </cfRule>
    <cfRule type="expression" dxfId="6769" priority="82">
      <formula>"""$F$9+$G$9+$H$9=0"""</formula>
    </cfRule>
    <cfRule type="expression" dxfId="6768" priority="83">
      <formula>"$F$9=0"""</formula>
    </cfRule>
  </conditionalFormatting>
  <conditionalFormatting sqref="F320:F339">
    <cfRule type="cellIs" dxfId="6767" priority="80" operator="equal">
      <formula>0</formula>
    </cfRule>
  </conditionalFormatting>
  <conditionalFormatting sqref="F320:F339">
    <cfRule type="cellIs" dxfId="6766" priority="77" operator="equal">
      <formula>0</formula>
    </cfRule>
    <cfRule type="expression" dxfId="6765" priority="78">
      <formula>"""$F$9+$G$9+$H$9=0"""</formula>
    </cfRule>
    <cfRule type="expression" dxfId="6764" priority="79">
      <formula>"$F$9=0"""</formula>
    </cfRule>
  </conditionalFormatting>
  <conditionalFormatting sqref="F346:F365">
    <cfRule type="cellIs" dxfId="6763" priority="76" operator="equal">
      <formula>0</formula>
    </cfRule>
  </conditionalFormatting>
  <conditionalFormatting sqref="F346:F365">
    <cfRule type="cellIs" dxfId="6762" priority="73" operator="equal">
      <formula>0</formula>
    </cfRule>
    <cfRule type="expression" dxfId="6761" priority="74">
      <formula>"""$F$9+$G$9+$H$9=0"""</formula>
    </cfRule>
    <cfRule type="expression" dxfId="6760" priority="75">
      <formula>"$F$9=0"""</formula>
    </cfRule>
  </conditionalFormatting>
  <conditionalFormatting sqref="F372:F391">
    <cfRule type="cellIs" dxfId="6759" priority="72" operator="equal">
      <formula>0</formula>
    </cfRule>
  </conditionalFormatting>
  <conditionalFormatting sqref="F372:F391">
    <cfRule type="cellIs" dxfId="6758" priority="69" operator="equal">
      <formula>0</formula>
    </cfRule>
    <cfRule type="expression" dxfId="6757" priority="70">
      <formula>"""$F$9+$G$9+$H$9=0"""</formula>
    </cfRule>
    <cfRule type="expression" dxfId="6756" priority="71">
      <formula>"$F$9=0"""</formula>
    </cfRule>
  </conditionalFormatting>
  <conditionalFormatting sqref="B4:B7">
    <cfRule type="expression" dxfId="6755" priority="20">
      <formula>$C4="Sì"</formula>
    </cfRule>
  </conditionalFormatting>
  <conditionalFormatting sqref="B30:B33">
    <cfRule type="expression" dxfId="6754" priority="19">
      <formula>$C30="Sì"</formula>
    </cfRule>
  </conditionalFormatting>
  <conditionalFormatting sqref="B498:B501">
    <cfRule type="expression" dxfId="6753" priority="1">
      <formula>$C498="Sì"</formula>
    </cfRule>
  </conditionalFormatting>
  <conditionalFormatting sqref="B56:B59">
    <cfRule type="expression" dxfId="6752" priority="18">
      <formula>$C56="Sì"</formula>
    </cfRule>
  </conditionalFormatting>
  <conditionalFormatting sqref="B82:B85">
    <cfRule type="expression" dxfId="6751" priority="17">
      <formula>$C82="Sì"</formula>
    </cfRule>
  </conditionalFormatting>
  <conditionalFormatting sqref="B108:B111">
    <cfRule type="expression" dxfId="6750" priority="16">
      <formula>$C108="Sì"</formula>
    </cfRule>
  </conditionalFormatting>
  <conditionalFormatting sqref="B134:B137">
    <cfRule type="expression" dxfId="6749" priority="15">
      <formula>$C134="Sì"</formula>
    </cfRule>
  </conditionalFormatting>
  <conditionalFormatting sqref="B160:B163">
    <cfRule type="expression" dxfId="6748" priority="14">
      <formula>$C160="Sì"</formula>
    </cfRule>
  </conditionalFormatting>
  <conditionalFormatting sqref="B186:B189">
    <cfRule type="expression" dxfId="6747" priority="13">
      <formula>$C186="Sì"</formula>
    </cfRule>
  </conditionalFormatting>
  <conditionalFormatting sqref="B212:B215">
    <cfRule type="expression" dxfId="6746" priority="12">
      <formula>$C212="Sì"</formula>
    </cfRule>
  </conditionalFormatting>
  <conditionalFormatting sqref="B238:B241">
    <cfRule type="expression" dxfId="6745" priority="11">
      <formula>$C238="Sì"</formula>
    </cfRule>
  </conditionalFormatting>
  <conditionalFormatting sqref="B264:B267">
    <cfRule type="expression" dxfId="6744" priority="10">
      <formula>$C264="Sì"</formula>
    </cfRule>
  </conditionalFormatting>
  <conditionalFormatting sqref="B290:B293">
    <cfRule type="expression" dxfId="6743" priority="9">
      <formula>$C290="Sì"</formula>
    </cfRule>
  </conditionalFormatting>
  <conditionalFormatting sqref="B316:B319">
    <cfRule type="expression" dxfId="6742" priority="8">
      <formula>$C316="Sì"</formula>
    </cfRule>
  </conditionalFormatting>
  <conditionalFormatting sqref="B342:B345">
    <cfRule type="expression" dxfId="6741" priority="7">
      <formula>$C342="Sì"</formula>
    </cfRule>
  </conditionalFormatting>
  <conditionalFormatting sqref="B368:B371">
    <cfRule type="expression" dxfId="6740" priority="6">
      <formula>$C368="Sì"</formula>
    </cfRule>
  </conditionalFormatting>
  <conditionalFormatting sqref="B394:B397">
    <cfRule type="expression" dxfId="6739" priority="5">
      <formula>$C394="Sì"</formula>
    </cfRule>
  </conditionalFormatting>
  <conditionalFormatting sqref="B420:B423">
    <cfRule type="expression" dxfId="6738" priority="4">
      <formula>$C420="Sì"</formula>
    </cfRule>
  </conditionalFormatting>
  <conditionalFormatting sqref="B446:B449">
    <cfRule type="expression" dxfId="6737" priority="3">
      <formula>$C446="Sì"</formula>
    </cfRule>
  </conditionalFormatting>
  <conditionalFormatting sqref="B472:B475">
    <cfRule type="expression" dxfId="6736" priority="2">
      <formula>$C472="Sì"</formula>
    </cfRule>
  </conditionalFormatting>
  <conditionalFormatting sqref="B60:B79">
    <cfRule type="colorScale" priority="5009">
      <colorScale>
        <cfvo type="min"/>
        <cfvo type="percentile" val="50"/>
        <cfvo type="max"/>
        <color rgb="FFF8696B"/>
        <color rgb="FFFFEB84"/>
        <color rgb="FF63BE7B"/>
      </colorScale>
    </cfRule>
  </conditionalFormatting>
  <conditionalFormatting sqref="B86:B105">
    <cfRule type="colorScale" priority="5010">
      <colorScale>
        <cfvo type="min"/>
        <cfvo type="percentile" val="50"/>
        <cfvo type="max"/>
        <color rgb="FFF8696B"/>
        <color rgb="FFFFEB84"/>
        <color rgb="FF63BE7B"/>
      </colorScale>
    </cfRule>
  </conditionalFormatting>
  <dataValidations count="1">
    <dataValidation type="list" allowBlank="1" showInputMessage="1" showErrorMessage="1" sqref="C502:C521 C8:C27 C34:C53 C60:C79 C86:C105 C138:C157 C164:C183 C190:C209 C216:C235 C242:C261 C268:C287 C294:C313 C320:C339 C346:C365 C372:C391 C398:C417 C424:C443 C450:C469 C476:C495 C112:C131" xr:uid="{FF1CC4B1-B661-4712-9E7D-7110A99EA50B}">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9D40DC9D-3469-48F7-BC6F-EEB35911761E}">
          <x14:formula1>
            <xm:f>'db rischi'!$A$4:$A$204</xm:f>
          </x14:formula1>
          <xm:sqref>E502:E521 E86:E105 E8:E27 E34:E53 E60:E79 E138:E157 E164:E183 E190:E209 E216:E235 E242:E261 E268:E287 E294:E313 E320:E339 E346:E365 E372:E391 E398:E417 E424:E443 E450:E469 E476:E495 E112:E131</xm:sqref>
        </x14:dataValidation>
        <x14:dataValidation type="list" allowBlank="1" showInputMessage="1" showErrorMessage="1" xr:uid="{12793AE8-7D6F-4E9F-9E14-82F081CE94B0}">
          <x14:formula1>
            <xm:f>'db Anomalie'!$A$4:$A$224</xm:f>
          </x14:formula1>
          <xm:sqref>B476:B495 B60:B79 B450:B469 B424:B443 B398:B417 B372:B391 B346:B365 B320:B339 B294:B313 B268:B287 B242:B261 B216:B235 B190:B209 B164:B183 B138:B157 B86:B105 B34:B53 B8:B27 B502:B521 B112:B131</xm:sqref>
        </x14:dataValidation>
        <x14:dataValidation type="list" allowBlank="1" showInputMessage="1" showErrorMessage="1" xr:uid="{800C3534-D167-4F36-A30B-925EB2A0BCFC}">
          <x14:formula1>
            <xm:f>'db misure specifiche'!$B$5:$B$1003</xm:f>
          </x14:formula1>
          <xm:sqref>F60:F79 F34:F53 F268:F287 F86:F105 F138:F157 F164:F183 F190:F209 F216:F235 F502:F521 F242:F261 F294:F313 F320:F339 F346:F365 F372:F391 F398:F417 F424:F443 F450:F469 F476:F495 F8:F27 F112:F131</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95C43-A178-4F4F-B798-4BD032A74C72}">
  <sheetPr codeName="Foglio15">
    <tabColor rgb="FF92D050"/>
  </sheetPr>
  <dimension ref="A1:AL63"/>
  <sheetViews>
    <sheetView zoomScaleNormal="100" workbookViewId="0">
      <pane ySplit="3" topLeftCell="A4" activePane="bottomLeft" state="frozen"/>
      <selection activeCell="C4" sqref="C4:F4"/>
      <selection pane="bottomLeft" activeCell="N10" sqref="N10"/>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698</v>
      </c>
      <c r="B1" s="140"/>
      <c r="C1" s="140"/>
      <c r="D1" s="141"/>
      <c r="E1" s="141"/>
      <c r="F1" s="140"/>
      <c r="G1" s="142" t="s">
        <v>596</v>
      </c>
      <c r="H1" s="140"/>
      <c r="I1" s="143"/>
      <c r="J1" s="143"/>
      <c r="K1" s="143"/>
      <c r="L1" s="280" t="s">
        <v>1077</v>
      </c>
      <c r="M1" s="140"/>
      <c r="N1" s="280" t="s">
        <v>1077</v>
      </c>
      <c r="O1" s="140"/>
      <c r="P1" s="140"/>
      <c r="Q1" s="398" t="s">
        <v>596</v>
      </c>
      <c r="R1" s="142" t="s">
        <v>597</v>
      </c>
      <c r="S1" s="142"/>
      <c r="T1" s="142"/>
      <c r="U1" s="142"/>
      <c r="V1" s="140"/>
      <c r="W1" s="140"/>
      <c r="X1" s="140"/>
      <c r="Y1" s="140"/>
      <c r="Z1" s="140"/>
      <c r="AA1" s="280" t="s">
        <v>1077</v>
      </c>
      <c r="AB1" s="140"/>
      <c r="AC1" s="140"/>
      <c r="AD1" s="140"/>
      <c r="AE1" s="140"/>
      <c r="AF1" s="140"/>
      <c r="AG1" s="140"/>
      <c r="AH1" s="140"/>
      <c r="AI1" s="280" t="s">
        <v>1077</v>
      </c>
      <c r="AJ1" s="140"/>
      <c r="AK1" s="140"/>
      <c r="AL1" s="400" t="s">
        <v>597</v>
      </c>
    </row>
    <row r="2" spans="1:38" ht="61.5" customHeight="1" x14ac:dyDescent="0.2">
      <c r="A2" s="144"/>
      <c r="B2" s="402" t="str">
        <f>Procedimenti!A5</f>
        <v>b) procedure di scelta del contraente per l'affidamento di lavori, forniture e servizi secondo le disposizioni di cui al codice dei contratti pubblici (AREA B del PTPCT)</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21" x14ac:dyDescent="0.2">
      <c r="A4" s="145">
        <f>'SR B'!A4</f>
        <v>1</v>
      </c>
      <c r="B4" s="19" t="s">
        <v>635</v>
      </c>
      <c r="C4" s="395" t="str">
        <f>'SR B'!E4</f>
        <v>b.1 Programmazione (contratti pubblici)</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str">
        <f>'SR B'!E30</f>
        <v>b.2 Progettazione della gara (contratti pubblici)</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str">
        <f>'SR B'!E56</f>
        <v>b.3 Selezione del contraente (contratti pubblici)</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str">
        <f>'SR B'!E82</f>
        <v>b.4 Verifica dell'aggiudicazione e stipula del contratto (contratti pubblici)</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str">
        <f>'SR B'!E108</f>
        <v>b.5 Esecuzione del contratto (contratti pubblici)</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str">
        <f>'SR B'!E134</f>
        <v>b.6</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str">
        <f>'SR B'!E160</f>
        <v>b.7</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str">
        <f>'SR B'!E186</f>
        <v>b.8</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str">
        <f>'SR B'!E212</f>
        <v>b.9</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str">
        <f>'SR B'!E238</f>
        <v>b.10</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str">
        <f>'SR B'!E264</f>
        <v>b.11</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str">
        <f>'SR B'!E290</f>
        <v>b.12</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str">
        <f>'SR B'!E316</f>
        <v>b.13</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str">
        <f>'SR B'!E342</f>
        <v>b.14</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str">
        <f>'SR B'!E368</f>
        <v>b.15</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str">
        <f>'SR B'!E394</f>
        <v>b.16</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str">
        <f>'SR B'!E420</f>
        <v>b.17</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str">
        <f>'SR B'!E446</f>
        <v>b.18</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str">
        <f>'SR B'!E472</f>
        <v>b.19</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str">
        <f>'SR B'!E498</f>
        <v>b.20</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6735" priority="716" operator="equal">
      <formula>"Valore vuoto"</formula>
    </cfRule>
  </conditionalFormatting>
  <conditionalFormatting sqref="I4:K4">
    <cfRule type="containsBlanks" dxfId="6734" priority="715">
      <formula>LEN(TRIM(I4))=0</formula>
    </cfRule>
  </conditionalFormatting>
  <conditionalFormatting sqref="V4:Y4">
    <cfRule type="expression" dxfId="6733" priority="710">
      <formula>V4="Alto"</formula>
    </cfRule>
    <cfRule type="expression" dxfId="6732" priority="711">
      <formula>V4="Medio alto"</formula>
    </cfRule>
    <cfRule type="expression" dxfId="6731" priority="712">
      <formula>V4="Medio"</formula>
    </cfRule>
    <cfRule type="expression" dxfId="6730" priority="713">
      <formula>V4="Basso"</formula>
    </cfRule>
  </conditionalFormatting>
  <conditionalFormatting sqref="AH4">
    <cfRule type="expression" dxfId="6729" priority="704">
      <formula>AH4="Alto"</formula>
    </cfRule>
    <cfRule type="expression" dxfId="6728" priority="705">
      <formula>AH4="Medio alto"</formula>
    </cfRule>
    <cfRule type="expression" dxfId="6727" priority="706">
      <formula>AH4="Medio"</formula>
    </cfRule>
    <cfRule type="expression" dxfId="6726" priority="707">
      <formula>AH4="Basso"</formula>
    </cfRule>
  </conditionalFormatting>
  <conditionalFormatting sqref="AJ4">
    <cfRule type="expression" dxfId="6725" priority="700">
      <formula>AJ4="Alto"</formula>
    </cfRule>
    <cfRule type="expression" dxfId="6724" priority="701">
      <formula>AJ4="Medio alto"</formula>
    </cfRule>
    <cfRule type="expression" dxfId="6723" priority="702">
      <formula>AJ4="Medio"</formula>
    </cfRule>
    <cfRule type="expression" dxfId="6722" priority="703">
      <formula>AJ4="Basso"</formula>
    </cfRule>
  </conditionalFormatting>
  <conditionalFormatting sqref="AK4">
    <cfRule type="expression" dxfId="6721" priority="698">
      <formula>Z4=0</formula>
    </cfRule>
    <cfRule type="expression" dxfId="6720" priority="699">
      <formula>AH4=0</formula>
    </cfRule>
  </conditionalFormatting>
  <conditionalFormatting sqref="O4">
    <cfRule type="expression" dxfId="6719" priority="694">
      <formula>O4="Alto"</formula>
    </cfRule>
    <cfRule type="expression" dxfId="6718" priority="695">
      <formula>O4="Medio alto"</formula>
    </cfRule>
    <cfRule type="expression" dxfId="6717" priority="696">
      <formula>O4="Medio"</formula>
    </cfRule>
    <cfRule type="expression" dxfId="6716" priority="697">
      <formula>O4="Basso"</formula>
    </cfRule>
  </conditionalFormatting>
  <conditionalFormatting sqref="AE4:AG4">
    <cfRule type="expression" dxfId="6715" priority="690">
      <formula>AE4="Alto"</formula>
    </cfRule>
    <cfRule type="expression" dxfId="6714" priority="691">
      <formula>AE4="Medio alto"</formula>
    </cfRule>
    <cfRule type="expression" dxfId="6713" priority="692">
      <formula>AE4="Medio"</formula>
    </cfRule>
    <cfRule type="expression" dxfId="6712" priority="693">
      <formula>AE4="Basso"</formula>
    </cfRule>
  </conditionalFormatting>
  <conditionalFormatting sqref="P4">
    <cfRule type="expression" dxfId="6711" priority="720">
      <formula>I4=0</formula>
    </cfRule>
    <cfRule type="expression" dxfId="6710" priority="721">
      <formula>M4=0</formula>
    </cfRule>
  </conditionalFormatting>
  <conditionalFormatting sqref="M4">
    <cfRule type="cellIs" dxfId="6709" priority="665" operator="equal">
      <formula>"Valore vuoto"</formula>
    </cfRule>
  </conditionalFormatting>
  <conditionalFormatting sqref="M4">
    <cfRule type="containsBlanks" dxfId="6708" priority="664">
      <formula>LEN(TRIM(M4))=0</formula>
    </cfRule>
  </conditionalFormatting>
  <conditionalFormatting sqref="AK7">
    <cfRule type="expression" dxfId="6707" priority="659">
      <formula>Z7=0</formula>
    </cfRule>
    <cfRule type="expression" dxfId="6706" priority="660">
      <formula>AH7=0</formula>
    </cfRule>
  </conditionalFormatting>
  <conditionalFormatting sqref="P7">
    <cfRule type="expression" dxfId="6705" priority="662">
      <formula>I7=0</formula>
    </cfRule>
    <cfRule type="expression" dxfId="6704" priority="663">
      <formula>M7=0</formula>
    </cfRule>
  </conditionalFormatting>
  <conditionalFormatting sqref="M19">
    <cfRule type="cellIs" dxfId="6703" priority="503" operator="equal">
      <formula>"Valore vuoto"</formula>
    </cfRule>
  </conditionalFormatting>
  <conditionalFormatting sqref="M19">
    <cfRule type="containsBlanks" dxfId="6702" priority="502">
      <formula>LEN(TRIM(M19))=0</formula>
    </cfRule>
  </conditionalFormatting>
  <conditionalFormatting sqref="AK10">
    <cfRule type="expression" dxfId="6701" priority="654">
      <formula>Z10=0</formula>
    </cfRule>
    <cfRule type="expression" dxfId="6700" priority="655">
      <formula>AH10=0</formula>
    </cfRule>
  </conditionalFormatting>
  <conditionalFormatting sqref="P10">
    <cfRule type="expression" dxfId="6699" priority="657">
      <formula>I10=0</formula>
    </cfRule>
    <cfRule type="expression" dxfId="6698" priority="658">
      <formula>M10=0</formula>
    </cfRule>
  </conditionalFormatting>
  <conditionalFormatting sqref="I25:K25">
    <cfRule type="cellIs" dxfId="6697" priority="487" operator="equal">
      <formula>"Valore vuoto"</formula>
    </cfRule>
  </conditionalFormatting>
  <conditionalFormatting sqref="I25:K25">
    <cfRule type="containsBlanks" dxfId="6696" priority="486">
      <formula>LEN(TRIM(I25))=0</formula>
    </cfRule>
  </conditionalFormatting>
  <conditionalFormatting sqref="AK13">
    <cfRule type="expression" dxfId="6695" priority="649">
      <formula>Z13=0</formula>
    </cfRule>
    <cfRule type="expression" dxfId="6694" priority="650">
      <formula>AH13=0</formula>
    </cfRule>
  </conditionalFormatting>
  <conditionalFormatting sqref="P13">
    <cfRule type="expression" dxfId="6693" priority="652">
      <formula>I13=0</formula>
    </cfRule>
    <cfRule type="expression" dxfId="6692" priority="653">
      <formula>M13=0</formula>
    </cfRule>
  </conditionalFormatting>
  <conditionalFormatting sqref="AK16">
    <cfRule type="expression" dxfId="6691" priority="644">
      <formula>Z16=0</formula>
    </cfRule>
    <cfRule type="expression" dxfId="6690" priority="645">
      <formula>AH16=0</formula>
    </cfRule>
  </conditionalFormatting>
  <conditionalFormatting sqref="O31">
    <cfRule type="expression" dxfId="6689" priority="460">
      <formula>O31="Alto"</formula>
    </cfRule>
    <cfRule type="expression" dxfId="6688" priority="461">
      <formula>O31="Medio alto"</formula>
    </cfRule>
    <cfRule type="expression" dxfId="6687" priority="462">
      <formula>O31="Medio"</formula>
    </cfRule>
    <cfRule type="expression" dxfId="6686" priority="463">
      <formula>O31="Basso"</formula>
    </cfRule>
  </conditionalFormatting>
  <conditionalFormatting sqref="P16">
    <cfRule type="expression" dxfId="6685" priority="647">
      <formula>I16=0</formula>
    </cfRule>
    <cfRule type="expression" dxfId="6684" priority="648">
      <formula>M16=0</formula>
    </cfRule>
  </conditionalFormatting>
  <conditionalFormatting sqref="AK19">
    <cfRule type="expression" dxfId="6683" priority="638">
      <formula>Z19=0</formula>
    </cfRule>
    <cfRule type="expression" dxfId="6682" priority="639">
      <formula>AH19=0</formula>
    </cfRule>
  </conditionalFormatting>
  <conditionalFormatting sqref="P19">
    <cfRule type="expression" dxfId="6681" priority="642">
      <formula>I19=0</formula>
    </cfRule>
    <cfRule type="expression" dxfId="6680" priority="643">
      <formula>M19=0</formula>
    </cfRule>
  </conditionalFormatting>
  <conditionalFormatting sqref="AK22">
    <cfRule type="expression" dxfId="6679" priority="630">
      <formula>Z22=0</formula>
    </cfRule>
    <cfRule type="expression" dxfId="6678" priority="631">
      <formula>AH22=0</formula>
    </cfRule>
  </conditionalFormatting>
  <conditionalFormatting sqref="P22">
    <cfRule type="expression" dxfId="6677" priority="633">
      <formula>I22=0</formula>
    </cfRule>
    <cfRule type="expression" dxfId="6676" priority="634">
      <formula>M22=0</formula>
    </cfRule>
  </conditionalFormatting>
  <conditionalFormatting sqref="AK25">
    <cfRule type="expression" dxfId="6675" priority="625">
      <formula>Z25=0</formula>
    </cfRule>
    <cfRule type="expression" dxfId="6674" priority="626">
      <formula>AH25=0</formula>
    </cfRule>
  </conditionalFormatting>
  <conditionalFormatting sqref="P25">
    <cfRule type="expression" dxfId="6673" priority="628">
      <formula>I25=0</formula>
    </cfRule>
    <cfRule type="expression" dxfId="6672" priority="629">
      <formula>M25=0</formula>
    </cfRule>
  </conditionalFormatting>
  <conditionalFormatting sqref="AK28">
    <cfRule type="expression" dxfId="6671" priority="620">
      <formula>Z28=0</formula>
    </cfRule>
    <cfRule type="expression" dxfId="6670" priority="621">
      <formula>AH28=0</formula>
    </cfRule>
  </conditionalFormatting>
  <conditionalFormatting sqref="P28">
    <cfRule type="expression" dxfId="6669" priority="623">
      <formula>I28=0</formula>
    </cfRule>
    <cfRule type="expression" dxfId="6668" priority="624">
      <formula>M28=0</formula>
    </cfRule>
  </conditionalFormatting>
  <conditionalFormatting sqref="AK31">
    <cfRule type="expression" dxfId="6667" priority="615">
      <formula>Z31=0</formula>
    </cfRule>
    <cfRule type="expression" dxfId="6666" priority="616">
      <formula>AH31=0</formula>
    </cfRule>
  </conditionalFormatting>
  <conditionalFormatting sqref="P31">
    <cfRule type="expression" dxfId="6665" priority="618">
      <formula>I31=0</formula>
    </cfRule>
    <cfRule type="expression" dxfId="6664" priority="619">
      <formula>M31=0</formula>
    </cfRule>
  </conditionalFormatting>
  <conditionalFormatting sqref="M55">
    <cfRule type="cellIs" dxfId="6663" priority="371" operator="equal">
      <formula>"Valore vuoto"</formula>
    </cfRule>
  </conditionalFormatting>
  <conditionalFormatting sqref="M55">
    <cfRule type="containsBlanks" dxfId="6662" priority="370">
      <formula>LEN(TRIM(M55))=0</formula>
    </cfRule>
  </conditionalFormatting>
  <conditionalFormatting sqref="AK34">
    <cfRule type="expression" dxfId="6661" priority="609">
      <formula>Z34=0</formula>
    </cfRule>
    <cfRule type="expression" dxfId="6660" priority="610">
      <formula>AH34=0</formula>
    </cfRule>
  </conditionalFormatting>
  <conditionalFormatting sqref="P34">
    <cfRule type="expression" dxfId="6659" priority="613">
      <formula>I34=0</formula>
    </cfRule>
    <cfRule type="expression" dxfId="6658" priority="614">
      <formula>M34=0</formula>
    </cfRule>
  </conditionalFormatting>
  <conditionalFormatting sqref="AK37">
    <cfRule type="expression" dxfId="6657" priority="601">
      <formula>Z37=0</formula>
    </cfRule>
    <cfRule type="expression" dxfId="6656" priority="602">
      <formula>AH37=0</formula>
    </cfRule>
  </conditionalFormatting>
  <conditionalFormatting sqref="P37">
    <cfRule type="expression" dxfId="6655" priority="604">
      <formula>I37=0</formula>
    </cfRule>
    <cfRule type="expression" dxfId="6654" priority="605">
      <formula>M37=0</formula>
    </cfRule>
  </conditionalFormatting>
  <conditionalFormatting sqref="AK40">
    <cfRule type="expression" dxfId="6653" priority="596">
      <formula>Z40=0</formula>
    </cfRule>
    <cfRule type="expression" dxfId="6652" priority="597">
      <formula>AH40=0</formula>
    </cfRule>
  </conditionalFormatting>
  <conditionalFormatting sqref="P40">
    <cfRule type="expression" dxfId="6651" priority="599">
      <formula>I40=0</formula>
    </cfRule>
    <cfRule type="expression" dxfId="6650" priority="600">
      <formula>M40=0</formula>
    </cfRule>
  </conditionalFormatting>
  <conditionalFormatting sqref="AK43">
    <cfRule type="expression" dxfId="6649" priority="591">
      <formula>Z43=0</formula>
    </cfRule>
    <cfRule type="expression" dxfId="6648" priority="592">
      <formula>AH43=0</formula>
    </cfRule>
  </conditionalFormatting>
  <conditionalFormatting sqref="P43">
    <cfRule type="expression" dxfId="6647" priority="594">
      <formula>I43=0</formula>
    </cfRule>
    <cfRule type="expression" dxfId="6646" priority="595">
      <formula>M43=0</formula>
    </cfRule>
  </conditionalFormatting>
  <conditionalFormatting sqref="AK46">
    <cfRule type="expression" dxfId="6645" priority="586">
      <formula>Z46=0</formula>
    </cfRule>
    <cfRule type="expression" dxfId="6644" priority="587">
      <formula>AH46=0</formula>
    </cfRule>
  </conditionalFormatting>
  <conditionalFormatting sqref="P46">
    <cfRule type="expression" dxfId="6643" priority="589">
      <formula>I46=0</formula>
    </cfRule>
    <cfRule type="expression" dxfId="6642" priority="590">
      <formula>M46=0</formula>
    </cfRule>
  </conditionalFormatting>
  <conditionalFormatting sqref="AK49">
    <cfRule type="expression" dxfId="6641" priority="580">
      <formula>Z49=0</formula>
    </cfRule>
    <cfRule type="expression" dxfId="6640" priority="581">
      <formula>AH49=0</formula>
    </cfRule>
  </conditionalFormatting>
  <conditionalFormatting sqref="P49">
    <cfRule type="expression" dxfId="6639" priority="584">
      <formula>I49=0</formula>
    </cfRule>
    <cfRule type="expression" dxfId="6638" priority="585">
      <formula>M49=0</formula>
    </cfRule>
  </conditionalFormatting>
  <conditionalFormatting sqref="AK52">
    <cfRule type="expression" dxfId="6637" priority="572">
      <formula>Z52=0</formula>
    </cfRule>
    <cfRule type="expression" dxfId="6636" priority="573">
      <formula>AH52=0</formula>
    </cfRule>
  </conditionalFormatting>
  <conditionalFormatting sqref="P52">
    <cfRule type="expression" dxfId="6635" priority="575">
      <formula>I52=0</formula>
    </cfRule>
    <cfRule type="expression" dxfId="6634" priority="576">
      <formula>M52=0</formula>
    </cfRule>
  </conditionalFormatting>
  <conditionalFormatting sqref="AK55">
    <cfRule type="expression" dxfId="6633" priority="567">
      <formula>Z55=0</formula>
    </cfRule>
    <cfRule type="expression" dxfId="6632" priority="568">
      <formula>AH55=0</formula>
    </cfRule>
  </conditionalFormatting>
  <conditionalFormatting sqref="P55">
    <cfRule type="expression" dxfId="6631" priority="570">
      <formula>I55=0</formula>
    </cfRule>
    <cfRule type="expression" dxfId="6630" priority="571">
      <formula>M55=0</formula>
    </cfRule>
  </conditionalFormatting>
  <conditionalFormatting sqref="AK58">
    <cfRule type="expression" dxfId="6629" priority="562">
      <formula>Z58=0</formula>
    </cfRule>
    <cfRule type="expression" dxfId="6628" priority="563">
      <formula>AH58=0</formula>
    </cfRule>
  </conditionalFormatting>
  <conditionalFormatting sqref="P58">
    <cfRule type="expression" dxfId="6627" priority="565">
      <formula>I58=0</formula>
    </cfRule>
    <cfRule type="expression" dxfId="6626" priority="566">
      <formula>M58=0</formula>
    </cfRule>
  </conditionalFormatting>
  <conditionalFormatting sqref="AK61">
    <cfRule type="expression" dxfId="6625" priority="557">
      <formula>Z61=0</formula>
    </cfRule>
    <cfRule type="expression" dxfId="6624" priority="558">
      <formula>AH61=0</formula>
    </cfRule>
  </conditionalFormatting>
  <conditionalFormatting sqref="P61">
    <cfRule type="expression" dxfId="6623" priority="560">
      <formula>I61=0</formula>
    </cfRule>
    <cfRule type="expression" dxfId="6622" priority="561">
      <formula>M61=0</formula>
    </cfRule>
  </conditionalFormatting>
  <conditionalFormatting sqref="G4">
    <cfRule type="cellIs" dxfId="6621" priority="556" operator="notEqual">
      <formula>0</formula>
    </cfRule>
  </conditionalFormatting>
  <conditionalFormatting sqref="H4">
    <cfRule type="cellIs" dxfId="6620" priority="555" operator="notEqual">
      <formula>0</formula>
    </cfRule>
  </conditionalFormatting>
  <conditionalFormatting sqref="N4">
    <cfRule type="cellIs" dxfId="6619" priority="554" operator="notEqual">
      <formula>0</formula>
    </cfRule>
  </conditionalFormatting>
  <conditionalFormatting sqref="AE55:AG55">
    <cfRule type="expression" dxfId="6618" priority="46">
      <formula>AE55="Alto"</formula>
    </cfRule>
    <cfRule type="expression" dxfId="6617" priority="47">
      <formula>AE55="Medio alto"</formula>
    </cfRule>
    <cfRule type="expression" dxfId="6616" priority="48">
      <formula>AE55="Medio"</formula>
    </cfRule>
    <cfRule type="expression" dxfId="6615" priority="49">
      <formula>AE55="Basso"</formula>
    </cfRule>
  </conditionalFormatting>
  <conditionalFormatting sqref="I7:K7">
    <cfRule type="cellIs" dxfId="6614" priority="553" operator="equal">
      <formula>"Valore vuoto"</formula>
    </cfRule>
  </conditionalFormatting>
  <conditionalFormatting sqref="I7:K7">
    <cfRule type="containsBlanks" dxfId="6613" priority="552">
      <formula>LEN(TRIM(I7))=0</formula>
    </cfRule>
  </conditionalFormatting>
  <conditionalFormatting sqref="O7">
    <cfRule type="expression" dxfId="6612" priority="548">
      <formula>O7="Alto"</formula>
    </cfRule>
    <cfRule type="expression" dxfId="6611" priority="549">
      <formula>O7="Medio alto"</formula>
    </cfRule>
    <cfRule type="expression" dxfId="6610" priority="550">
      <formula>O7="Medio"</formula>
    </cfRule>
    <cfRule type="expression" dxfId="6609" priority="551">
      <formula>O7="Basso"</formula>
    </cfRule>
  </conditionalFormatting>
  <conditionalFormatting sqref="M7">
    <cfRule type="cellIs" dxfId="6608" priority="547" operator="equal">
      <formula>"Valore vuoto"</formula>
    </cfRule>
  </conditionalFormatting>
  <conditionalFormatting sqref="M7">
    <cfRule type="containsBlanks" dxfId="6607" priority="546">
      <formula>LEN(TRIM(M7))=0</formula>
    </cfRule>
  </conditionalFormatting>
  <conditionalFormatting sqref="G7">
    <cfRule type="cellIs" dxfId="6606" priority="545" operator="notEqual">
      <formula>0</formula>
    </cfRule>
  </conditionalFormatting>
  <conditionalFormatting sqref="H7">
    <cfRule type="cellIs" dxfId="6605" priority="544" operator="notEqual">
      <formula>0</formula>
    </cfRule>
  </conditionalFormatting>
  <conditionalFormatting sqref="N7">
    <cfRule type="cellIs" dxfId="6604" priority="543" operator="notEqual">
      <formula>0</formula>
    </cfRule>
  </conditionalFormatting>
  <conditionalFormatting sqref="I10:K10">
    <cfRule type="cellIs" dxfId="6603" priority="542" operator="equal">
      <formula>"Valore vuoto"</formula>
    </cfRule>
  </conditionalFormatting>
  <conditionalFormatting sqref="I10:K10">
    <cfRule type="containsBlanks" dxfId="6602" priority="541">
      <formula>LEN(TRIM(I10))=0</formula>
    </cfRule>
  </conditionalFormatting>
  <conditionalFormatting sqref="O10">
    <cfRule type="expression" dxfId="6601" priority="537">
      <formula>O10="Alto"</formula>
    </cfRule>
    <cfRule type="expression" dxfId="6600" priority="538">
      <formula>O10="Medio alto"</formula>
    </cfRule>
    <cfRule type="expression" dxfId="6599" priority="539">
      <formula>O10="Medio"</formula>
    </cfRule>
    <cfRule type="expression" dxfId="6598" priority="540">
      <formula>O10="Basso"</formula>
    </cfRule>
  </conditionalFormatting>
  <conditionalFormatting sqref="M10">
    <cfRule type="cellIs" dxfId="6597" priority="536" operator="equal">
      <formula>"Valore vuoto"</formula>
    </cfRule>
  </conditionalFormatting>
  <conditionalFormatting sqref="M10">
    <cfRule type="containsBlanks" dxfId="6596" priority="535">
      <formula>LEN(TRIM(M10))=0</formula>
    </cfRule>
  </conditionalFormatting>
  <conditionalFormatting sqref="G10">
    <cfRule type="cellIs" dxfId="6595" priority="534" operator="notEqual">
      <formula>0</formula>
    </cfRule>
  </conditionalFormatting>
  <conditionalFormatting sqref="H10">
    <cfRule type="cellIs" dxfId="6594" priority="533" operator="notEqual">
      <formula>0</formula>
    </cfRule>
  </conditionalFormatting>
  <conditionalFormatting sqref="N10">
    <cfRule type="cellIs" dxfId="6593" priority="532" operator="notEqual">
      <formula>0</formula>
    </cfRule>
  </conditionalFormatting>
  <conditionalFormatting sqref="I13:K13">
    <cfRule type="cellIs" dxfId="6592" priority="531" operator="equal">
      <formula>"Valore vuoto"</formula>
    </cfRule>
  </conditionalFormatting>
  <conditionalFormatting sqref="I13:K13">
    <cfRule type="containsBlanks" dxfId="6591" priority="530">
      <formula>LEN(TRIM(I13))=0</formula>
    </cfRule>
  </conditionalFormatting>
  <conditionalFormatting sqref="O13">
    <cfRule type="expression" dxfId="6590" priority="526">
      <formula>O13="Alto"</formula>
    </cfRule>
    <cfRule type="expression" dxfId="6589" priority="527">
      <formula>O13="Medio alto"</formula>
    </cfRule>
    <cfRule type="expression" dxfId="6588" priority="528">
      <formula>O13="Medio"</formula>
    </cfRule>
    <cfRule type="expression" dxfId="6587" priority="529">
      <formula>O13="Basso"</formula>
    </cfRule>
  </conditionalFormatting>
  <conditionalFormatting sqref="M13">
    <cfRule type="cellIs" dxfId="6586" priority="525" operator="equal">
      <formula>"Valore vuoto"</formula>
    </cfRule>
  </conditionalFormatting>
  <conditionalFormatting sqref="M13">
    <cfRule type="containsBlanks" dxfId="6585" priority="524">
      <formula>LEN(TRIM(M13))=0</formula>
    </cfRule>
  </conditionalFormatting>
  <conditionalFormatting sqref="G13">
    <cfRule type="cellIs" dxfId="6584" priority="523" operator="notEqual">
      <formula>0</formula>
    </cfRule>
  </conditionalFormatting>
  <conditionalFormatting sqref="H13">
    <cfRule type="cellIs" dxfId="6583" priority="522" operator="notEqual">
      <formula>0</formula>
    </cfRule>
  </conditionalFormatting>
  <conditionalFormatting sqref="N13">
    <cfRule type="cellIs" dxfId="6582" priority="521" operator="notEqual">
      <formula>0</formula>
    </cfRule>
  </conditionalFormatting>
  <conditionalFormatting sqref="I16:K16">
    <cfRule type="cellIs" dxfId="6581" priority="520" operator="equal">
      <formula>"Valore vuoto"</formula>
    </cfRule>
  </conditionalFormatting>
  <conditionalFormatting sqref="I16:K16">
    <cfRule type="containsBlanks" dxfId="6580" priority="519">
      <formula>LEN(TRIM(I16))=0</formula>
    </cfRule>
  </conditionalFormatting>
  <conditionalFormatting sqref="O16">
    <cfRule type="expression" dxfId="6579" priority="515">
      <formula>O16="Alto"</formula>
    </cfRule>
    <cfRule type="expression" dxfId="6578" priority="516">
      <formula>O16="Medio alto"</formula>
    </cfRule>
    <cfRule type="expression" dxfId="6577" priority="517">
      <formula>O16="Medio"</formula>
    </cfRule>
    <cfRule type="expression" dxfId="6576" priority="518">
      <formula>O16="Basso"</formula>
    </cfRule>
  </conditionalFormatting>
  <conditionalFormatting sqref="M16">
    <cfRule type="cellIs" dxfId="6575" priority="514" operator="equal">
      <formula>"Valore vuoto"</formula>
    </cfRule>
  </conditionalFormatting>
  <conditionalFormatting sqref="M16">
    <cfRule type="containsBlanks" dxfId="6574" priority="513">
      <formula>LEN(TRIM(M16))=0</formula>
    </cfRule>
  </conditionalFormatting>
  <conditionalFormatting sqref="G16">
    <cfRule type="cellIs" dxfId="6573" priority="512" operator="notEqual">
      <formula>0</formula>
    </cfRule>
  </conditionalFormatting>
  <conditionalFormatting sqref="H16">
    <cfRule type="cellIs" dxfId="6572" priority="511" operator="notEqual">
      <formula>0</formula>
    </cfRule>
  </conditionalFormatting>
  <conditionalFormatting sqref="N16">
    <cfRule type="cellIs" dxfId="6571" priority="510" operator="notEqual">
      <formula>0</formula>
    </cfRule>
  </conditionalFormatting>
  <conditionalFormatting sqref="I19:K19">
    <cfRule type="cellIs" dxfId="6570" priority="509" operator="equal">
      <formula>"Valore vuoto"</formula>
    </cfRule>
  </conditionalFormatting>
  <conditionalFormatting sqref="I19:K19">
    <cfRule type="containsBlanks" dxfId="6569" priority="508">
      <formula>LEN(TRIM(I19))=0</formula>
    </cfRule>
  </conditionalFormatting>
  <conditionalFormatting sqref="O19">
    <cfRule type="expression" dxfId="6568" priority="504">
      <formula>O19="Alto"</formula>
    </cfRule>
    <cfRule type="expression" dxfId="6567" priority="505">
      <formula>O19="Medio alto"</formula>
    </cfRule>
    <cfRule type="expression" dxfId="6566" priority="506">
      <formula>O19="Medio"</formula>
    </cfRule>
    <cfRule type="expression" dxfId="6565" priority="507">
      <formula>O19="Basso"</formula>
    </cfRule>
  </conditionalFormatting>
  <conditionalFormatting sqref="G19">
    <cfRule type="cellIs" dxfId="6564" priority="501" operator="notEqual">
      <formula>0</formula>
    </cfRule>
  </conditionalFormatting>
  <conditionalFormatting sqref="H19">
    <cfRule type="cellIs" dxfId="6563" priority="500" operator="notEqual">
      <formula>0</formula>
    </cfRule>
  </conditionalFormatting>
  <conditionalFormatting sqref="N19">
    <cfRule type="cellIs" dxfId="6562" priority="499" operator="notEqual">
      <formula>0</formula>
    </cfRule>
  </conditionalFormatting>
  <conditionalFormatting sqref="I22:K22">
    <cfRule type="cellIs" dxfId="6561" priority="498" operator="equal">
      <formula>"Valore vuoto"</formula>
    </cfRule>
  </conditionalFormatting>
  <conditionalFormatting sqref="I22:K22">
    <cfRule type="containsBlanks" dxfId="6560" priority="497">
      <formula>LEN(TRIM(I22))=0</formula>
    </cfRule>
  </conditionalFormatting>
  <conditionalFormatting sqref="O22">
    <cfRule type="expression" dxfId="6559" priority="493">
      <formula>O22="Alto"</formula>
    </cfRule>
    <cfRule type="expression" dxfId="6558" priority="494">
      <formula>O22="Medio alto"</formula>
    </cfRule>
    <cfRule type="expression" dxfId="6557" priority="495">
      <formula>O22="Medio"</formula>
    </cfRule>
    <cfRule type="expression" dxfId="6556" priority="496">
      <formula>O22="Basso"</formula>
    </cfRule>
  </conditionalFormatting>
  <conditionalFormatting sqref="M22">
    <cfRule type="cellIs" dxfId="6555" priority="492" operator="equal">
      <formula>"Valore vuoto"</formula>
    </cfRule>
  </conditionalFormatting>
  <conditionalFormatting sqref="M22">
    <cfRule type="containsBlanks" dxfId="6554" priority="491">
      <formula>LEN(TRIM(M22))=0</formula>
    </cfRule>
  </conditionalFormatting>
  <conditionalFormatting sqref="G22">
    <cfRule type="cellIs" dxfId="6553" priority="490" operator="notEqual">
      <formula>0</formula>
    </cfRule>
  </conditionalFormatting>
  <conditionalFormatting sqref="H22">
    <cfRule type="cellIs" dxfId="6552" priority="489" operator="notEqual">
      <formula>0</formula>
    </cfRule>
  </conditionalFormatting>
  <conditionalFormatting sqref="N22">
    <cfRule type="cellIs" dxfId="6551" priority="488" operator="notEqual">
      <formula>0</formula>
    </cfRule>
  </conditionalFormatting>
  <conditionalFormatting sqref="O25">
    <cfRule type="expression" dxfId="6550" priority="482">
      <formula>O25="Alto"</formula>
    </cfRule>
    <cfRule type="expression" dxfId="6549" priority="483">
      <formula>O25="Medio alto"</formula>
    </cfRule>
    <cfRule type="expression" dxfId="6548" priority="484">
      <formula>O25="Medio"</formula>
    </cfRule>
    <cfRule type="expression" dxfId="6547" priority="485">
      <formula>O25="Basso"</formula>
    </cfRule>
  </conditionalFormatting>
  <conditionalFormatting sqref="M25">
    <cfRule type="cellIs" dxfId="6546" priority="481" operator="equal">
      <formula>"Valore vuoto"</formula>
    </cfRule>
  </conditionalFormatting>
  <conditionalFormatting sqref="M25">
    <cfRule type="containsBlanks" dxfId="6545" priority="480">
      <formula>LEN(TRIM(M25))=0</formula>
    </cfRule>
  </conditionalFormatting>
  <conditionalFormatting sqref="G25">
    <cfRule type="cellIs" dxfId="6544" priority="479" operator="notEqual">
      <formula>0</formula>
    </cfRule>
  </conditionalFormatting>
  <conditionalFormatting sqref="H25">
    <cfRule type="cellIs" dxfId="6543" priority="478" operator="notEqual">
      <formula>0</formula>
    </cfRule>
  </conditionalFormatting>
  <conditionalFormatting sqref="N25">
    <cfRule type="cellIs" dxfId="6542" priority="477" operator="notEqual">
      <formula>0</formula>
    </cfRule>
  </conditionalFormatting>
  <conditionalFormatting sqref="I28:K28">
    <cfRule type="cellIs" dxfId="6541" priority="476" operator="equal">
      <formula>"Valore vuoto"</formula>
    </cfRule>
  </conditionalFormatting>
  <conditionalFormatting sqref="I28:K28">
    <cfRule type="containsBlanks" dxfId="6540" priority="475">
      <formula>LEN(TRIM(I28))=0</formula>
    </cfRule>
  </conditionalFormatting>
  <conditionalFormatting sqref="O28">
    <cfRule type="expression" dxfId="6539" priority="471">
      <formula>O28="Alto"</formula>
    </cfRule>
    <cfRule type="expression" dxfId="6538" priority="472">
      <formula>O28="Medio alto"</formula>
    </cfRule>
    <cfRule type="expression" dxfId="6537" priority="473">
      <formula>O28="Medio"</formula>
    </cfRule>
    <cfRule type="expression" dxfId="6536" priority="474">
      <formula>O28="Basso"</formula>
    </cfRule>
  </conditionalFormatting>
  <conditionalFormatting sqref="M28">
    <cfRule type="cellIs" dxfId="6535" priority="470" operator="equal">
      <formula>"Valore vuoto"</formula>
    </cfRule>
  </conditionalFormatting>
  <conditionalFormatting sqref="M28">
    <cfRule type="containsBlanks" dxfId="6534" priority="469">
      <formula>LEN(TRIM(M28))=0</formula>
    </cfRule>
  </conditionalFormatting>
  <conditionalFormatting sqref="G28">
    <cfRule type="cellIs" dxfId="6533" priority="468" operator="notEqual">
      <formula>0</formula>
    </cfRule>
  </conditionalFormatting>
  <conditionalFormatting sqref="H28">
    <cfRule type="cellIs" dxfId="6532" priority="467" operator="notEqual">
      <formula>0</formula>
    </cfRule>
  </conditionalFormatting>
  <conditionalFormatting sqref="N28">
    <cfRule type="cellIs" dxfId="6531" priority="466" operator="notEqual">
      <formula>0</formula>
    </cfRule>
  </conditionalFormatting>
  <conditionalFormatting sqref="I31:K31">
    <cfRule type="cellIs" dxfId="6530" priority="465" operator="equal">
      <formula>"Valore vuoto"</formula>
    </cfRule>
  </conditionalFormatting>
  <conditionalFormatting sqref="I31:K31">
    <cfRule type="containsBlanks" dxfId="6529" priority="464">
      <formula>LEN(TRIM(I31))=0</formula>
    </cfRule>
  </conditionalFormatting>
  <conditionalFormatting sqref="M31">
    <cfRule type="cellIs" dxfId="6528" priority="459" operator="equal">
      <formula>"Valore vuoto"</formula>
    </cfRule>
  </conditionalFormatting>
  <conditionalFormatting sqref="M31">
    <cfRule type="containsBlanks" dxfId="6527" priority="458">
      <formula>LEN(TRIM(M31))=0</formula>
    </cfRule>
  </conditionalFormatting>
  <conditionalFormatting sqref="G31">
    <cfRule type="cellIs" dxfId="6526" priority="457" operator="notEqual">
      <formula>0</formula>
    </cfRule>
  </conditionalFormatting>
  <conditionalFormatting sqref="H31">
    <cfRule type="cellIs" dxfId="6525" priority="456" operator="notEqual">
      <formula>0</formula>
    </cfRule>
  </conditionalFormatting>
  <conditionalFormatting sqref="N31">
    <cfRule type="cellIs" dxfId="6524" priority="455" operator="notEqual">
      <formula>0</formula>
    </cfRule>
  </conditionalFormatting>
  <conditionalFormatting sqref="I34:K34">
    <cfRule type="cellIs" dxfId="6523" priority="454" operator="equal">
      <formula>"Valore vuoto"</formula>
    </cfRule>
  </conditionalFormatting>
  <conditionalFormatting sqref="I34:K34">
    <cfRule type="containsBlanks" dxfId="6522" priority="453">
      <formula>LEN(TRIM(I34))=0</formula>
    </cfRule>
  </conditionalFormatting>
  <conditionalFormatting sqref="O34">
    <cfRule type="expression" dxfId="6521" priority="449">
      <formula>O34="Alto"</formula>
    </cfRule>
    <cfRule type="expression" dxfId="6520" priority="450">
      <formula>O34="Medio alto"</formula>
    </cfRule>
    <cfRule type="expression" dxfId="6519" priority="451">
      <formula>O34="Medio"</formula>
    </cfRule>
    <cfRule type="expression" dxfId="6518" priority="452">
      <formula>O34="Basso"</formula>
    </cfRule>
  </conditionalFormatting>
  <conditionalFormatting sqref="M34">
    <cfRule type="cellIs" dxfId="6517" priority="448" operator="equal">
      <formula>"Valore vuoto"</formula>
    </cfRule>
  </conditionalFormatting>
  <conditionalFormatting sqref="M34">
    <cfRule type="containsBlanks" dxfId="6516" priority="447">
      <formula>LEN(TRIM(M34))=0</formula>
    </cfRule>
  </conditionalFormatting>
  <conditionalFormatting sqref="G34">
    <cfRule type="cellIs" dxfId="6515" priority="446" operator="notEqual">
      <formula>0</formula>
    </cfRule>
  </conditionalFormatting>
  <conditionalFormatting sqref="H34">
    <cfRule type="cellIs" dxfId="6514" priority="445" operator="notEqual">
      <formula>0</formula>
    </cfRule>
  </conditionalFormatting>
  <conditionalFormatting sqref="N34">
    <cfRule type="cellIs" dxfId="6513" priority="444" operator="notEqual">
      <formula>0</formula>
    </cfRule>
  </conditionalFormatting>
  <conditionalFormatting sqref="I37:K37">
    <cfRule type="cellIs" dxfId="6512" priority="443" operator="equal">
      <formula>"Valore vuoto"</formula>
    </cfRule>
  </conditionalFormatting>
  <conditionalFormatting sqref="I37:K37">
    <cfRule type="containsBlanks" dxfId="6511" priority="442">
      <formula>LEN(TRIM(I37))=0</formula>
    </cfRule>
  </conditionalFormatting>
  <conditionalFormatting sqref="O37">
    <cfRule type="expression" dxfId="6510" priority="438">
      <formula>O37="Alto"</formula>
    </cfRule>
    <cfRule type="expression" dxfId="6509" priority="439">
      <formula>O37="Medio alto"</formula>
    </cfRule>
    <cfRule type="expression" dxfId="6508" priority="440">
      <formula>O37="Medio"</formula>
    </cfRule>
    <cfRule type="expression" dxfId="6507" priority="441">
      <formula>O37="Basso"</formula>
    </cfRule>
  </conditionalFormatting>
  <conditionalFormatting sqref="M37">
    <cfRule type="cellIs" dxfId="6506" priority="437" operator="equal">
      <formula>"Valore vuoto"</formula>
    </cfRule>
  </conditionalFormatting>
  <conditionalFormatting sqref="M37">
    <cfRule type="containsBlanks" dxfId="6505" priority="436">
      <formula>LEN(TRIM(M37))=0</formula>
    </cfRule>
  </conditionalFormatting>
  <conditionalFormatting sqref="G37">
    <cfRule type="cellIs" dxfId="6504" priority="435" operator="notEqual">
      <formula>0</formula>
    </cfRule>
  </conditionalFormatting>
  <conditionalFormatting sqref="H37">
    <cfRule type="cellIs" dxfId="6503" priority="434" operator="notEqual">
      <formula>0</formula>
    </cfRule>
  </conditionalFormatting>
  <conditionalFormatting sqref="N37">
    <cfRule type="cellIs" dxfId="6502" priority="433" operator="notEqual">
      <formula>0</formula>
    </cfRule>
  </conditionalFormatting>
  <conditionalFormatting sqref="I40:K40">
    <cfRule type="cellIs" dxfId="6501" priority="432" operator="equal">
      <formula>"Valore vuoto"</formula>
    </cfRule>
  </conditionalFormatting>
  <conditionalFormatting sqref="I40:K40">
    <cfRule type="containsBlanks" dxfId="6500" priority="431">
      <formula>LEN(TRIM(I40))=0</formula>
    </cfRule>
  </conditionalFormatting>
  <conditionalFormatting sqref="O40">
    <cfRule type="expression" dxfId="6499" priority="427">
      <formula>O40="Alto"</formula>
    </cfRule>
    <cfRule type="expression" dxfId="6498" priority="428">
      <formula>O40="Medio alto"</formula>
    </cfRule>
    <cfRule type="expression" dxfId="6497" priority="429">
      <formula>O40="Medio"</formula>
    </cfRule>
    <cfRule type="expression" dxfId="6496" priority="430">
      <formula>O40="Basso"</formula>
    </cfRule>
  </conditionalFormatting>
  <conditionalFormatting sqref="M40">
    <cfRule type="cellIs" dxfId="6495" priority="426" operator="equal">
      <formula>"Valore vuoto"</formula>
    </cfRule>
  </conditionalFormatting>
  <conditionalFormatting sqref="M40">
    <cfRule type="containsBlanks" dxfId="6494" priority="425">
      <formula>LEN(TRIM(M40))=0</formula>
    </cfRule>
  </conditionalFormatting>
  <conditionalFormatting sqref="G40">
    <cfRule type="cellIs" dxfId="6493" priority="424" operator="notEqual">
      <formula>0</formula>
    </cfRule>
  </conditionalFormatting>
  <conditionalFormatting sqref="H40">
    <cfRule type="cellIs" dxfId="6492" priority="423" operator="notEqual">
      <formula>0</formula>
    </cfRule>
  </conditionalFormatting>
  <conditionalFormatting sqref="N40">
    <cfRule type="cellIs" dxfId="6491" priority="422" operator="notEqual">
      <formula>0</formula>
    </cfRule>
  </conditionalFormatting>
  <conditionalFormatting sqref="I43:K43">
    <cfRule type="cellIs" dxfId="6490" priority="421" operator="equal">
      <formula>"Valore vuoto"</formula>
    </cfRule>
  </conditionalFormatting>
  <conditionalFormatting sqref="I43:K43">
    <cfRule type="containsBlanks" dxfId="6489" priority="420">
      <formula>LEN(TRIM(I43))=0</formula>
    </cfRule>
  </conditionalFormatting>
  <conditionalFormatting sqref="O43">
    <cfRule type="expression" dxfId="6488" priority="416">
      <formula>O43="Alto"</formula>
    </cfRule>
    <cfRule type="expression" dxfId="6487" priority="417">
      <formula>O43="Medio alto"</formula>
    </cfRule>
    <cfRule type="expression" dxfId="6486" priority="418">
      <formula>O43="Medio"</formula>
    </cfRule>
    <cfRule type="expression" dxfId="6485" priority="419">
      <formula>O43="Basso"</formula>
    </cfRule>
  </conditionalFormatting>
  <conditionalFormatting sqref="M43">
    <cfRule type="cellIs" dxfId="6484" priority="415" operator="equal">
      <formula>"Valore vuoto"</formula>
    </cfRule>
  </conditionalFormatting>
  <conditionalFormatting sqref="M43">
    <cfRule type="containsBlanks" dxfId="6483" priority="414">
      <formula>LEN(TRIM(M43))=0</formula>
    </cfRule>
  </conditionalFormatting>
  <conditionalFormatting sqref="G43">
    <cfRule type="cellIs" dxfId="6482" priority="413" operator="notEqual">
      <formula>0</formula>
    </cfRule>
  </conditionalFormatting>
  <conditionalFormatting sqref="H43">
    <cfRule type="cellIs" dxfId="6481" priority="412" operator="notEqual">
      <formula>0</formula>
    </cfRule>
  </conditionalFormatting>
  <conditionalFormatting sqref="N43">
    <cfRule type="cellIs" dxfId="6480" priority="411" operator="notEqual">
      <formula>0</formula>
    </cfRule>
  </conditionalFormatting>
  <conditionalFormatting sqref="I46:K46">
    <cfRule type="cellIs" dxfId="6479" priority="410" operator="equal">
      <formula>"Valore vuoto"</formula>
    </cfRule>
  </conditionalFormatting>
  <conditionalFormatting sqref="I46:K46">
    <cfRule type="containsBlanks" dxfId="6478" priority="409">
      <formula>LEN(TRIM(I46))=0</formula>
    </cfRule>
  </conditionalFormatting>
  <conditionalFormatting sqref="O46">
    <cfRule type="expression" dxfId="6477" priority="405">
      <formula>O46="Alto"</formula>
    </cfRule>
    <cfRule type="expression" dxfId="6476" priority="406">
      <formula>O46="Medio alto"</formula>
    </cfRule>
    <cfRule type="expression" dxfId="6475" priority="407">
      <formula>O46="Medio"</formula>
    </cfRule>
    <cfRule type="expression" dxfId="6474" priority="408">
      <formula>O46="Basso"</formula>
    </cfRule>
  </conditionalFormatting>
  <conditionalFormatting sqref="M46">
    <cfRule type="cellIs" dxfId="6473" priority="404" operator="equal">
      <formula>"Valore vuoto"</formula>
    </cfRule>
  </conditionalFormatting>
  <conditionalFormatting sqref="M46">
    <cfRule type="containsBlanks" dxfId="6472" priority="403">
      <formula>LEN(TRIM(M46))=0</formula>
    </cfRule>
  </conditionalFormatting>
  <conditionalFormatting sqref="G46">
    <cfRule type="cellIs" dxfId="6471" priority="402" operator="notEqual">
      <formula>0</formula>
    </cfRule>
  </conditionalFormatting>
  <conditionalFormatting sqref="H46">
    <cfRule type="cellIs" dxfId="6470" priority="401" operator="notEqual">
      <formula>0</formula>
    </cfRule>
  </conditionalFormatting>
  <conditionalFormatting sqref="N46">
    <cfRule type="cellIs" dxfId="6469" priority="400" operator="notEqual">
      <formula>0</formula>
    </cfRule>
  </conditionalFormatting>
  <conditionalFormatting sqref="I49:K49">
    <cfRule type="cellIs" dxfId="6468" priority="399" operator="equal">
      <formula>"Valore vuoto"</formula>
    </cfRule>
  </conditionalFormatting>
  <conditionalFormatting sqref="I49:K49">
    <cfRule type="containsBlanks" dxfId="6467" priority="398">
      <formula>LEN(TRIM(I49))=0</formula>
    </cfRule>
  </conditionalFormatting>
  <conditionalFormatting sqref="O49">
    <cfRule type="expression" dxfId="6466" priority="394">
      <formula>O49="Alto"</formula>
    </cfRule>
    <cfRule type="expression" dxfId="6465" priority="395">
      <formula>O49="Medio alto"</formula>
    </cfRule>
    <cfRule type="expression" dxfId="6464" priority="396">
      <formula>O49="Medio"</formula>
    </cfRule>
    <cfRule type="expression" dxfId="6463" priority="397">
      <formula>O49="Basso"</formula>
    </cfRule>
  </conditionalFormatting>
  <conditionalFormatting sqref="M49">
    <cfRule type="cellIs" dxfId="6462" priority="393" operator="equal">
      <formula>"Valore vuoto"</formula>
    </cfRule>
  </conditionalFormatting>
  <conditionalFormatting sqref="M49">
    <cfRule type="containsBlanks" dxfId="6461" priority="392">
      <formula>LEN(TRIM(M49))=0</formula>
    </cfRule>
  </conditionalFormatting>
  <conditionalFormatting sqref="G49">
    <cfRule type="cellIs" dxfId="6460" priority="391" operator="notEqual">
      <formula>0</formula>
    </cfRule>
  </conditionalFormatting>
  <conditionalFormatting sqref="H49">
    <cfRule type="cellIs" dxfId="6459" priority="390" operator="notEqual">
      <formula>0</formula>
    </cfRule>
  </conditionalFormatting>
  <conditionalFormatting sqref="N49">
    <cfRule type="cellIs" dxfId="6458" priority="389" operator="notEqual">
      <formula>0</formula>
    </cfRule>
  </conditionalFormatting>
  <conditionalFormatting sqref="I52:K52">
    <cfRule type="cellIs" dxfId="6457" priority="388" operator="equal">
      <formula>"Valore vuoto"</formula>
    </cfRule>
  </conditionalFormatting>
  <conditionalFormatting sqref="I52:K52">
    <cfRule type="containsBlanks" dxfId="6456" priority="387">
      <formula>LEN(TRIM(I52))=0</formula>
    </cfRule>
  </conditionalFormatting>
  <conditionalFormatting sqref="O52">
    <cfRule type="expression" dxfId="6455" priority="383">
      <formula>O52="Alto"</formula>
    </cfRule>
    <cfRule type="expression" dxfId="6454" priority="384">
      <formula>O52="Medio alto"</formula>
    </cfRule>
    <cfRule type="expression" dxfId="6453" priority="385">
      <formula>O52="Medio"</formula>
    </cfRule>
    <cfRule type="expression" dxfId="6452" priority="386">
      <formula>O52="Basso"</formula>
    </cfRule>
  </conditionalFormatting>
  <conditionalFormatting sqref="M52">
    <cfRule type="cellIs" dxfId="6451" priority="382" operator="equal">
      <formula>"Valore vuoto"</formula>
    </cfRule>
  </conditionalFormatting>
  <conditionalFormatting sqref="M52">
    <cfRule type="containsBlanks" dxfId="6450" priority="381">
      <formula>LEN(TRIM(M52))=0</formula>
    </cfRule>
  </conditionalFormatting>
  <conditionalFormatting sqref="G52">
    <cfRule type="cellIs" dxfId="6449" priority="380" operator="notEqual">
      <formula>0</formula>
    </cfRule>
  </conditionalFormatting>
  <conditionalFormatting sqref="H52">
    <cfRule type="cellIs" dxfId="6448" priority="379" operator="notEqual">
      <formula>0</formula>
    </cfRule>
  </conditionalFormatting>
  <conditionalFormatting sqref="N52">
    <cfRule type="cellIs" dxfId="6447" priority="378" operator="notEqual">
      <formula>0</formula>
    </cfRule>
  </conditionalFormatting>
  <conditionalFormatting sqref="I55:K55">
    <cfRule type="cellIs" dxfId="6446" priority="377" operator="equal">
      <formula>"Valore vuoto"</formula>
    </cfRule>
  </conditionalFormatting>
  <conditionalFormatting sqref="I55:K55">
    <cfRule type="containsBlanks" dxfId="6445" priority="376">
      <formula>LEN(TRIM(I55))=0</formula>
    </cfRule>
  </conditionalFormatting>
  <conditionalFormatting sqref="O55">
    <cfRule type="expression" dxfId="6444" priority="372">
      <formula>O55="Alto"</formula>
    </cfRule>
    <cfRule type="expression" dxfId="6443" priority="373">
      <formula>O55="Medio alto"</formula>
    </cfRule>
    <cfRule type="expression" dxfId="6442" priority="374">
      <formula>O55="Medio"</formula>
    </cfRule>
    <cfRule type="expression" dxfId="6441" priority="375">
      <formula>O55="Basso"</formula>
    </cfRule>
  </conditionalFormatting>
  <conditionalFormatting sqref="G55">
    <cfRule type="cellIs" dxfId="6440" priority="369" operator="notEqual">
      <formula>0</formula>
    </cfRule>
  </conditionalFormatting>
  <conditionalFormatting sqref="H55">
    <cfRule type="cellIs" dxfId="6439" priority="368" operator="notEqual">
      <formula>0</formula>
    </cfRule>
  </conditionalFormatting>
  <conditionalFormatting sqref="N55">
    <cfRule type="cellIs" dxfId="6438" priority="367" operator="notEqual">
      <formula>0</formula>
    </cfRule>
  </conditionalFormatting>
  <conditionalFormatting sqref="O58">
    <cfRule type="expression" dxfId="6437" priority="363">
      <formula>O58="Alto"</formula>
    </cfRule>
    <cfRule type="expression" dxfId="6436" priority="364">
      <formula>O58="Medio alto"</formula>
    </cfRule>
    <cfRule type="expression" dxfId="6435" priority="365">
      <formula>O58="Medio"</formula>
    </cfRule>
    <cfRule type="expression" dxfId="6434" priority="366">
      <formula>O58="Basso"</formula>
    </cfRule>
  </conditionalFormatting>
  <conditionalFormatting sqref="I61:K61">
    <cfRule type="cellIs" dxfId="6433" priority="362" operator="equal">
      <formula>"Valore vuoto"</formula>
    </cfRule>
  </conditionalFormatting>
  <conditionalFormatting sqref="I61:K61">
    <cfRule type="containsBlanks" dxfId="6432" priority="361">
      <formula>LEN(TRIM(I61))=0</formula>
    </cfRule>
  </conditionalFormatting>
  <conditionalFormatting sqref="O61">
    <cfRule type="expression" dxfId="6431" priority="357">
      <formula>O61="Alto"</formula>
    </cfRule>
    <cfRule type="expression" dxfId="6430" priority="358">
      <formula>O61="Medio alto"</formula>
    </cfRule>
    <cfRule type="expression" dxfId="6429" priority="359">
      <formula>O61="Medio"</formula>
    </cfRule>
    <cfRule type="expression" dxfId="6428" priority="360">
      <formula>O61="Basso"</formula>
    </cfRule>
  </conditionalFormatting>
  <conditionalFormatting sqref="M61">
    <cfRule type="cellIs" dxfId="6427" priority="356" operator="equal">
      <formula>"Valore vuoto"</formula>
    </cfRule>
  </conditionalFormatting>
  <conditionalFormatting sqref="M61">
    <cfRule type="containsBlanks" dxfId="6426" priority="355">
      <formula>LEN(TRIM(M61))=0</formula>
    </cfRule>
  </conditionalFormatting>
  <conditionalFormatting sqref="G61">
    <cfRule type="cellIs" dxfId="6425" priority="354" operator="notEqual">
      <formula>0</formula>
    </cfRule>
  </conditionalFormatting>
  <conditionalFormatting sqref="H61">
    <cfRule type="cellIs" dxfId="6424" priority="353" operator="notEqual">
      <formula>0</formula>
    </cfRule>
  </conditionalFormatting>
  <conditionalFormatting sqref="N61">
    <cfRule type="cellIs" dxfId="6423" priority="352" operator="notEqual">
      <formula>0</formula>
    </cfRule>
  </conditionalFormatting>
  <conditionalFormatting sqref="R4:U4">
    <cfRule type="cellIs" dxfId="6422" priority="351" operator="notEqual">
      <formula>0</formula>
    </cfRule>
  </conditionalFormatting>
  <conditionalFormatting sqref="AB4:AD4">
    <cfRule type="cellIs" dxfId="6421" priority="350" operator="notEqual">
      <formula>0</formula>
    </cfRule>
  </conditionalFormatting>
  <conditionalFormatting sqref="V7:Y7">
    <cfRule type="expression" dxfId="6420" priority="346">
      <formula>V7="Alto"</formula>
    </cfRule>
    <cfRule type="expression" dxfId="6419" priority="347">
      <formula>V7="Medio alto"</formula>
    </cfRule>
    <cfRule type="expression" dxfId="6418" priority="348">
      <formula>V7="Medio"</formula>
    </cfRule>
    <cfRule type="expression" dxfId="6417" priority="349">
      <formula>V7="Basso"</formula>
    </cfRule>
  </conditionalFormatting>
  <conditionalFormatting sqref="AH7">
    <cfRule type="expression" dxfId="6416" priority="342">
      <formula>AH7="Alto"</formula>
    </cfRule>
    <cfRule type="expression" dxfId="6415" priority="343">
      <formula>AH7="Medio alto"</formula>
    </cfRule>
    <cfRule type="expression" dxfId="6414" priority="344">
      <formula>AH7="Medio"</formula>
    </cfRule>
    <cfRule type="expression" dxfId="6413" priority="345">
      <formula>AH7="Basso"</formula>
    </cfRule>
  </conditionalFormatting>
  <conditionalFormatting sqref="AJ7">
    <cfRule type="expression" dxfId="6412" priority="338">
      <formula>AJ7="Alto"</formula>
    </cfRule>
    <cfRule type="expression" dxfId="6411" priority="339">
      <formula>AJ7="Medio alto"</formula>
    </cfRule>
    <cfRule type="expression" dxfId="6410" priority="340">
      <formula>AJ7="Medio"</formula>
    </cfRule>
    <cfRule type="expression" dxfId="6409" priority="341">
      <formula>AJ7="Basso"</formula>
    </cfRule>
  </conditionalFormatting>
  <conditionalFormatting sqref="AE7:AG7">
    <cfRule type="expression" dxfId="6408" priority="334">
      <formula>AE7="Alto"</formula>
    </cfRule>
    <cfRule type="expression" dxfId="6407" priority="335">
      <formula>AE7="Medio alto"</formula>
    </cfRule>
    <cfRule type="expression" dxfId="6406" priority="336">
      <formula>AE7="Medio"</formula>
    </cfRule>
    <cfRule type="expression" dxfId="6405" priority="337">
      <formula>AE7="Basso"</formula>
    </cfRule>
  </conditionalFormatting>
  <conditionalFormatting sqref="R7:U7">
    <cfRule type="cellIs" dxfId="6404" priority="333" operator="notEqual">
      <formula>0</formula>
    </cfRule>
  </conditionalFormatting>
  <conditionalFormatting sqref="AB7:AD7">
    <cfRule type="cellIs" dxfId="6403" priority="332" operator="notEqual">
      <formula>0</formula>
    </cfRule>
  </conditionalFormatting>
  <conditionalFormatting sqref="V10:Y10">
    <cfRule type="expression" dxfId="6402" priority="328">
      <formula>V10="Alto"</formula>
    </cfRule>
    <cfRule type="expression" dxfId="6401" priority="329">
      <formula>V10="Medio alto"</formula>
    </cfRule>
    <cfRule type="expression" dxfId="6400" priority="330">
      <formula>V10="Medio"</formula>
    </cfRule>
    <cfRule type="expression" dxfId="6399" priority="331">
      <formula>V10="Basso"</formula>
    </cfRule>
  </conditionalFormatting>
  <conditionalFormatting sqref="AH10">
    <cfRule type="expression" dxfId="6398" priority="324">
      <formula>AH10="Alto"</formula>
    </cfRule>
    <cfRule type="expression" dxfId="6397" priority="325">
      <formula>AH10="Medio alto"</formula>
    </cfRule>
    <cfRule type="expression" dxfId="6396" priority="326">
      <formula>AH10="Medio"</formula>
    </cfRule>
    <cfRule type="expression" dxfId="6395" priority="327">
      <formula>AH10="Basso"</formula>
    </cfRule>
  </conditionalFormatting>
  <conditionalFormatting sqref="AJ10">
    <cfRule type="expression" dxfId="6394" priority="320">
      <formula>AJ10="Alto"</formula>
    </cfRule>
    <cfRule type="expression" dxfId="6393" priority="321">
      <formula>AJ10="Medio alto"</formula>
    </cfRule>
    <cfRule type="expression" dxfId="6392" priority="322">
      <formula>AJ10="Medio"</formula>
    </cfRule>
    <cfRule type="expression" dxfId="6391" priority="323">
      <formula>AJ10="Basso"</formula>
    </cfRule>
  </conditionalFormatting>
  <conditionalFormatting sqref="AE10:AG10">
    <cfRule type="expression" dxfId="6390" priority="316">
      <formula>AE10="Alto"</formula>
    </cfRule>
    <cfRule type="expression" dxfId="6389" priority="317">
      <formula>AE10="Medio alto"</formula>
    </cfRule>
    <cfRule type="expression" dxfId="6388" priority="318">
      <formula>AE10="Medio"</formula>
    </cfRule>
    <cfRule type="expression" dxfId="6387" priority="319">
      <formula>AE10="Basso"</formula>
    </cfRule>
  </conditionalFormatting>
  <conditionalFormatting sqref="R10:U10">
    <cfRule type="cellIs" dxfId="6386" priority="315" operator="notEqual">
      <formula>0</formula>
    </cfRule>
  </conditionalFormatting>
  <conditionalFormatting sqref="AB10:AD10">
    <cfRule type="cellIs" dxfId="6385" priority="314" operator="notEqual">
      <formula>0</formula>
    </cfRule>
  </conditionalFormatting>
  <conditionalFormatting sqref="V13:Y13">
    <cfRule type="expression" dxfId="6384" priority="310">
      <formula>V13="Alto"</formula>
    </cfRule>
    <cfRule type="expression" dxfId="6383" priority="311">
      <formula>V13="Medio alto"</formula>
    </cfRule>
    <cfRule type="expression" dxfId="6382" priority="312">
      <formula>V13="Medio"</formula>
    </cfRule>
    <cfRule type="expression" dxfId="6381" priority="313">
      <formula>V13="Basso"</formula>
    </cfRule>
  </conditionalFormatting>
  <conditionalFormatting sqref="AH13">
    <cfRule type="expression" dxfId="6380" priority="306">
      <formula>AH13="Alto"</formula>
    </cfRule>
    <cfRule type="expression" dxfId="6379" priority="307">
      <formula>AH13="Medio alto"</formula>
    </cfRule>
    <cfRule type="expression" dxfId="6378" priority="308">
      <formula>AH13="Medio"</formula>
    </cfRule>
    <cfRule type="expression" dxfId="6377" priority="309">
      <formula>AH13="Basso"</formula>
    </cfRule>
  </conditionalFormatting>
  <conditionalFormatting sqref="AJ13">
    <cfRule type="expression" dxfId="6376" priority="302">
      <formula>AJ13="Alto"</formula>
    </cfRule>
    <cfRule type="expression" dxfId="6375" priority="303">
      <formula>AJ13="Medio alto"</formula>
    </cfRule>
    <cfRule type="expression" dxfId="6374" priority="304">
      <formula>AJ13="Medio"</formula>
    </cfRule>
    <cfRule type="expression" dxfId="6373" priority="305">
      <formula>AJ13="Basso"</formula>
    </cfRule>
  </conditionalFormatting>
  <conditionalFormatting sqref="AE13:AG13">
    <cfRule type="expression" dxfId="6372" priority="298">
      <formula>AE13="Alto"</formula>
    </cfRule>
    <cfRule type="expression" dxfId="6371" priority="299">
      <formula>AE13="Medio alto"</formula>
    </cfRule>
    <cfRule type="expression" dxfId="6370" priority="300">
      <formula>AE13="Medio"</formula>
    </cfRule>
    <cfRule type="expression" dxfId="6369" priority="301">
      <formula>AE13="Basso"</formula>
    </cfRule>
  </conditionalFormatting>
  <conditionalFormatting sqref="R13:U13">
    <cfRule type="cellIs" dxfId="6368" priority="297" operator="notEqual">
      <formula>0</formula>
    </cfRule>
  </conditionalFormatting>
  <conditionalFormatting sqref="AB13:AD13">
    <cfRule type="cellIs" dxfId="6367" priority="296" operator="notEqual">
      <formula>0</formula>
    </cfRule>
  </conditionalFormatting>
  <conditionalFormatting sqref="V16:Y16">
    <cfRule type="expression" dxfId="6366" priority="292">
      <formula>V16="Alto"</formula>
    </cfRule>
    <cfRule type="expression" dxfId="6365" priority="293">
      <formula>V16="Medio alto"</formula>
    </cfRule>
    <cfRule type="expression" dxfId="6364" priority="294">
      <formula>V16="Medio"</formula>
    </cfRule>
    <cfRule type="expression" dxfId="6363" priority="295">
      <formula>V16="Basso"</formula>
    </cfRule>
  </conditionalFormatting>
  <conditionalFormatting sqref="AH16">
    <cfRule type="expression" dxfId="6362" priority="288">
      <formula>AH16="Alto"</formula>
    </cfRule>
    <cfRule type="expression" dxfId="6361" priority="289">
      <formula>AH16="Medio alto"</formula>
    </cfRule>
    <cfRule type="expression" dxfId="6360" priority="290">
      <formula>AH16="Medio"</formula>
    </cfRule>
    <cfRule type="expression" dxfId="6359" priority="291">
      <formula>AH16="Basso"</formula>
    </cfRule>
  </conditionalFormatting>
  <conditionalFormatting sqref="AJ16">
    <cfRule type="expression" dxfId="6358" priority="284">
      <formula>AJ16="Alto"</formula>
    </cfRule>
    <cfRule type="expression" dxfId="6357" priority="285">
      <formula>AJ16="Medio alto"</formula>
    </cfRule>
    <cfRule type="expression" dxfId="6356" priority="286">
      <formula>AJ16="Medio"</formula>
    </cfRule>
    <cfRule type="expression" dxfId="6355" priority="287">
      <formula>AJ16="Basso"</formula>
    </cfRule>
  </conditionalFormatting>
  <conditionalFormatting sqref="AE16:AG16">
    <cfRule type="expression" dxfId="6354" priority="280">
      <formula>AE16="Alto"</formula>
    </cfRule>
    <cfRule type="expression" dxfId="6353" priority="281">
      <formula>AE16="Medio alto"</formula>
    </cfRule>
    <cfRule type="expression" dxfId="6352" priority="282">
      <formula>AE16="Medio"</formula>
    </cfRule>
    <cfRule type="expression" dxfId="6351" priority="283">
      <formula>AE16="Basso"</formula>
    </cfRule>
  </conditionalFormatting>
  <conditionalFormatting sqref="R16:U16">
    <cfRule type="cellIs" dxfId="6350" priority="279" operator="notEqual">
      <formula>0</formula>
    </cfRule>
  </conditionalFormatting>
  <conditionalFormatting sqref="AB16:AD16">
    <cfRule type="cellIs" dxfId="6349" priority="278" operator="notEqual">
      <formula>0</formula>
    </cfRule>
  </conditionalFormatting>
  <conditionalFormatting sqref="V19:Y19">
    <cfRule type="expression" dxfId="6348" priority="274">
      <formula>V19="Alto"</formula>
    </cfRule>
    <cfRule type="expression" dxfId="6347" priority="275">
      <formula>V19="Medio alto"</formula>
    </cfRule>
    <cfRule type="expression" dxfId="6346" priority="276">
      <formula>V19="Medio"</formula>
    </cfRule>
    <cfRule type="expression" dxfId="6345" priority="277">
      <formula>V19="Basso"</formula>
    </cfRule>
  </conditionalFormatting>
  <conditionalFormatting sqref="AH19">
    <cfRule type="expression" dxfId="6344" priority="270">
      <formula>AH19="Alto"</formula>
    </cfRule>
    <cfRule type="expression" dxfId="6343" priority="271">
      <formula>AH19="Medio alto"</formula>
    </cfRule>
    <cfRule type="expression" dxfId="6342" priority="272">
      <formula>AH19="Medio"</formula>
    </cfRule>
    <cfRule type="expression" dxfId="6341" priority="273">
      <formula>AH19="Basso"</formula>
    </cfRule>
  </conditionalFormatting>
  <conditionalFormatting sqref="AJ19">
    <cfRule type="expression" dxfId="6340" priority="266">
      <formula>AJ19="Alto"</formula>
    </cfRule>
    <cfRule type="expression" dxfId="6339" priority="267">
      <formula>AJ19="Medio alto"</formula>
    </cfRule>
    <cfRule type="expression" dxfId="6338" priority="268">
      <formula>AJ19="Medio"</formula>
    </cfRule>
    <cfRule type="expression" dxfId="6337" priority="269">
      <formula>AJ19="Basso"</formula>
    </cfRule>
  </conditionalFormatting>
  <conditionalFormatting sqref="AE19:AG19">
    <cfRule type="expression" dxfId="6336" priority="262">
      <formula>AE19="Alto"</formula>
    </cfRule>
    <cfRule type="expression" dxfId="6335" priority="263">
      <formula>AE19="Medio alto"</formula>
    </cfRule>
    <cfRule type="expression" dxfId="6334" priority="264">
      <formula>AE19="Medio"</formula>
    </cfRule>
    <cfRule type="expression" dxfId="6333" priority="265">
      <formula>AE19="Basso"</formula>
    </cfRule>
  </conditionalFormatting>
  <conditionalFormatting sqref="R19:U19">
    <cfRule type="cellIs" dxfId="6332" priority="261" operator="notEqual">
      <formula>0</formula>
    </cfRule>
  </conditionalFormatting>
  <conditionalFormatting sqref="AB19:AD19">
    <cfRule type="cellIs" dxfId="6331" priority="260" operator="notEqual">
      <formula>0</formula>
    </cfRule>
  </conditionalFormatting>
  <conditionalFormatting sqref="V22:Y22">
    <cfRule type="expression" dxfId="6330" priority="256">
      <formula>V22="Alto"</formula>
    </cfRule>
    <cfRule type="expression" dxfId="6329" priority="257">
      <formula>V22="Medio alto"</formula>
    </cfRule>
    <cfRule type="expression" dxfId="6328" priority="258">
      <formula>V22="Medio"</formula>
    </cfRule>
    <cfRule type="expression" dxfId="6327" priority="259">
      <formula>V22="Basso"</formula>
    </cfRule>
  </conditionalFormatting>
  <conditionalFormatting sqref="AH22">
    <cfRule type="expression" dxfId="6326" priority="252">
      <formula>AH22="Alto"</formula>
    </cfRule>
    <cfRule type="expression" dxfId="6325" priority="253">
      <formula>AH22="Medio alto"</formula>
    </cfRule>
    <cfRule type="expression" dxfId="6324" priority="254">
      <formula>AH22="Medio"</formula>
    </cfRule>
    <cfRule type="expression" dxfId="6323" priority="255">
      <formula>AH22="Basso"</formula>
    </cfRule>
  </conditionalFormatting>
  <conditionalFormatting sqref="AJ22">
    <cfRule type="expression" dxfId="6322" priority="248">
      <formula>AJ22="Alto"</formula>
    </cfRule>
    <cfRule type="expression" dxfId="6321" priority="249">
      <formula>AJ22="Medio alto"</formula>
    </cfRule>
    <cfRule type="expression" dxfId="6320" priority="250">
      <formula>AJ22="Medio"</formula>
    </cfRule>
    <cfRule type="expression" dxfId="6319" priority="251">
      <formula>AJ22="Basso"</formula>
    </cfRule>
  </conditionalFormatting>
  <conditionalFormatting sqref="AE22:AG22">
    <cfRule type="expression" dxfId="6318" priority="244">
      <formula>AE22="Alto"</formula>
    </cfRule>
    <cfRule type="expression" dxfId="6317" priority="245">
      <formula>AE22="Medio alto"</formula>
    </cfRule>
    <cfRule type="expression" dxfId="6316" priority="246">
      <formula>AE22="Medio"</formula>
    </cfRule>
    <cfRule type="expression" dxfId="6315" priority="247">
      <formula>AE22="Basso"</formula>
    </cfRule>
  </conditionalFormatting>
  <conditionalFormatting sqref="R22:U22">
    <cfRule type="cellIs" dxfId="6314" priority="243" operator="notEqual">
      <formula>0</formula>
    </cfRule>
  </conditionalFormatting>
  <conditionalFormatting sqref="AB22:AD22">
    <cfRule type="cellIs" dxfId="6313" priority="242" operator="notEqual">
      <formula>0</formula>
    </cfRule>
  </conditionalFormatting>
  <conditionalFormatting sqref="V25:Y25">
    <cfRule type="expression" dxfId="6312" priority="238">
      <formula>V25="Alto"</formula>
    </cfRule>
    <cfRule type="expression" dxfId="6311" priority="239">
      <formula>V25="Medio alto"</formula>
    </cfRule>
    <cfRule type="expression" dxfId="6310" priority="240">
      <formula>V25="Medio"</formula>
    </cfRule>
    <cfRule type="expression" dxfId="6309" priority="241">
      <formula>V25="Basso"</formula>
    </cfRule>
  </conditionalFormatting>
  <conditionalFormatting sqref="AH25">
    <cfRule type="expression" dxfId="6308" priority="234">
      <formula>AH25="Alto"</formula>
    </cfRule>
    <cfRule type="expression" dxfId="6307" priority="235">
      <formula>AH25="Medio alto"</formula>
    </cfRule>
    <cfRule type="expression" dxfId="6306" priority="236">
      <formula>AH25="Medio"</formula>
    </cfRule>
    <cfRule type="expression" dxfId="6305" priority="237">
      <formula>AH25="Basso"</formula>
    </cfRule>
  </conditionalFormatting>
  <conditionalFormatting sqref="AJ25">
    <cfRule type="expression" dxfId="6304" priority="230">
      <formula>AJ25="Alto"</formula>
    </cfRule>
    <cfRule type="expression" dxfId="6303" priority="231">
      <formula>AJ25="Medio alto"</formula>
    </cfRule>
    <cfRule type="expression" dxfId="6302" priority="232">
      <formula>AJ25="Medio"</formula>
    </cfRule>
    <cfRule type="expression" dxfId="6301" priority="233">
      <formula>AJ25="Basso"</formula>
    </cfRule>
  </conditionalFormatting>
  <conditionalFormatting sqref="AE25:AG25">
    <cfRule type="expression" dxfId="6300" priority="226">
      <formula>AE25="Alto"</formula>
    </cfRule>
    <cfRule type="expression" dxfId="6299" priority="227">
      <formula>AE25="Medio alto"</formula>
    </cfRule>
    <cfRule type="expression" dxfId="6298" priority="228">
      <formula>AE25="Medio"</formula>
    </cfRule>
    <cfRule type="expression" dxfId="6297" priority="229">
      <formula>AE25="Basso"</formula>
    </cfRule>
  </conditionalFormatting>
  <conditionalFormatting sqref="R25:U25">
    <cfRule type="cellIs" dxfId="6296" priority="225" operator="notEqual">
      <formula>0</formula>
    </cfRule>
  </conditionalFormatting>
  <conditionalFormatting sqref="AB25:AD25">
    <cfRule type="cellIs" dxfId="6295" priority="224" operator="notEqual">
      <formula>0</formula>
    </cfRule>
  </conditionalFormatting>
  <conditionalFormatting sqref="V28:Y28">
    <cfRule type="expression" dxfId="6294" priority="220">
      <formula>V28="Alto"</formula>
    </cfRule>
    <cfRule type="expression" dxfId="6293" priority="221">
      <formula>V28="Medio alto"</formula>
    </cfRule>
    <cfRule type="expression" dxfId="6292" priority="222">
      <formula>V28="Medio"</formula>
    </cfRule>
    <cfRule type="expression" dxfId="6291" priority="223">
      <formula>V28="Basso"</formula>
    </cfRule>
  </conditionalFormatting>
  <conditionalFormatting sqref="AH28">
    <cfRule type="expression" dxfId="6290" priority="216">
      <formula>AH28="Alto"</formula>
    </cfRule>
    <cfRule type="expression" dxfId="6289" priority="217">
      <formula>AH28="Medio alto"</formula>
    </cfRule>
    <cfRule type="expression" dxfId="6288" priority="218">
      <formula>AH28="Medio"</formula>
    </cfRule>
    <cfRule type="expression" dxfId="6287" priority="219">
      <formula>AH28="Basso"</formula>
    </cfRule>
  </conditionalFormatting>
  <conditionalFormatting sqref="AJ28">
    <cfRule type="expression" dxfId="6286" priority="212">
      <formula>AJ28="Alto"</formula>
    </cfRule>
    <cfRule type="expression" dxfId="6285" priority="213">
      <formula>AJ28="Medio alto"</formula>
    </cfRule>
    <cfRule type="expression" dxfId="6284" priority="214">
      <formula>AJ28="Medio"</formula>
    </cfRule>
    <cfRule type="expression" dxfId="6283" priority="215">
      <formula>AJ28="Basso"</formula>
    </cfRule>
  </conditionalFormatting>
  <conditionalFormatting sqref="AE28:AG28">
    <cfRule type="expression" dxfId="6282" priority="208">
      <formula>AE28="Alto"</formula>
    </cfRule>
    <cfRule type="expression" dxfId="6281" priority="209">
      <formula>AE28="Medio alto"</formula>
    </cfRule>
    <cfRule type="expression" dxfId="6280" priority="210">
      <formula>AE28="Medio"</formula>
    </cfRule>
    <cfRule type="expression" dxfId="6279" priority="211">
      <formula>AE28="Basso"</formula>
    </cfRule>
  </conditionalFormatting>
  <conditionalFormatting sqref="R28:U28">
    <cfRule type="cellIs" dxfId="6278" priority="207" operator="notEqual">
      <formula>0</formula>
    </cfRule>
  </conditionalFormatting>
  <conditionalFormatting sqref="AB28:AD28">
    <cfRule type="cellIs" dxfId="6277" priority="206" operator="notEqual">
      <formula>0</formula>
    </cfRule>
  </conditionalFormatting>
  <conditionalFormatting sqref="V31:Y31">
    <cfRule type="expression" dxfId="6276" priority="202">
      <formula>V31="Alto"</formula>
    </cfRule>
    <cfRule type="expression" dxfId="6275" priority="203">
      <formula>V31="Medio alto"</formula>
    </cfRule>
    <cfRule type="expression" dxfId="6274" priority="204">
      <formula>V31="Medio"</formula>
    </cfRule>
    <cfRule type="expression" dxfId="6273" priority="205">
      <formula>V31="Basso"</formula>
    </cfRule>
  </conditionalFormatting>
  <conditionalFormatting sqref="AH31">
    <cfRule type="expression" dxfId="6272" priority="198">
      <formula>AH31="Alto"</formula>
    </cfRule>
    <cfRule type="expression" dxfId="6271" priority="199">
      <formula>AH31="Medio alto"</formula>
    </cfRule>
    <cfRule type="expression" dxfId="6270" priority="200">
      <formula>AH31="Medio"</formula>
    </cfRule>
    <cfRule type="expression" dxfId="6269" priority="201">
      <formula>AH31="Basso"</formula>
    </cfRule>
  </conditionalFormatting>
  <conditionalFormatting sqref="AJ31">
    <cfRule type="expression" dxfId="6268" priority="194">
      <formula>AJ31="Alto"</formula>
    </cfRule>
    <cfRule type="expression" dxfId="6267" priority="195">
      <formula>AJ31="Medio alto"</formula>
    </cfRule>
    <cfRule type="expression" dxfId="6266" priority="196">
      <formula>AJ31="Medio"</formula>
    </cfRule>
    <cfRule type="expression" dxfId="6265" priority="197">
      <formula>AJ31="Basso"</formula>
    </cfRule>
  </conditionalFormatting>
  <conditionalFormatting sqref="AE31:AG31">
    <cfRule type="expression" dxfId="6264" priority="190">
      <formula>AE31="Alto"</formula>
    </cfRule>
    <cfRule type="expression" dxfId="6263" priority="191">
      <formula>AE31="Medio alto"</formula>
    </cfRule>
    <cfRule type="expression" dxfId="6262" priority="192">
      <formula>AE31="Medio"</formula>
    </cfRule>
    <cfRule type="expression" dxfId="6261" priority="193">
      <formula>AE31="Basso"</formula>
    </cfRule>
  </conditionalFormatting>
  <conditionalFormatting sqref="R31:U31">
    <cfRule type="cellIs" dxfId="6260" priority="189" operator="notEqual">
      <formula>0</formula>
    </cfRule>
  </conditionalFormatting>
  <conditionalFormatting sqref="AB31:AD31">
    <cfRule type="cellIs" dxfId="6259" priority="188" operator="notEqual">
      <formula>0</formula>
    </cfRule>
  </conditionalFormatting>
  <conditionalFormatting sqref="V34:Y34">
    <cfRule type="expression" dxfId="6258" priority="184">
      <formula>V34="Alto"</formula>
    </cfRule>
    <cfRule type="expression" dxfId="6257" priority="185">
      <formula>V34="Medio alto"</formula>
    </cfRule>
    <cfRule type="expression" dxfId="6256" priority="186">
      <formula>V34="Medio"</formula>
    </cfRule>
    <cfRule type="expression" dxfId="6255" priority="187">
      <formula>V34="Basso"</formula>
    </cfRule>
  </conditionalFormatting>
  <conditionalFormatting sqref="AH34">
    <cfRule type="expression" dxfId="6254" priority="180">
      <formula>AH34="Alto"</formula>
    </cfRule>
    <cfRule type="expression" dxfId="6253" priority="181">
      <formula>AH34="Medio alto"</formula>
    </cfRule>
    <cfRule type="expression" dxfId="6252" priority="182">
      <formula>AH34="Medio"</formula>
    </cfRule>
    <cfRule type="expression" dxfId="6251" priority="183">
      <formula>AH34="Basso"</formula>
    </cfRule>
  </conditionalFormatting>
  <conditionalFormatting sqref="AJ34">
    <cfRule type="expression" dxfId="6250" priority="176">
      <formula>AJ34="Alto"</formula>
    </cfRule>
    <cfRule type="expression" dxfId="6249" priority="177">
      <formula>AJ34="Medio alto"</formula>
    </cfRule>
    <cfRule type="expression" dxfId="6248" priority="178">
      <formula>AJ34="Medio"</formula>
    </cfRule>
    <cfRule type="expression" dxfId="6247" priority="179">
      <formula>AJ34="Basso"</formula>
    </cfRule>
  </conditionalFormatting>
  <conditionalFormatting sqref="AE34:AG34">
    <cfRule type="expression" dxfId="6246" priority="172">
      <formula>AE34="Alto"</formula>
    </cfRule>
    <cfRule type="expression" dxfId="6245" priority="173">
      <formula>AE34="Medio alto"</formula>
    </cfRule>
    <cfRule type="expression" dxfId="6244" priority="174">
      <formula>AE34="Medio"</formula>
    </cfRule>
    <cfRule type="expression" dxfId="6243" priority="175">
      <formula>AE34="Basso"</formula>
    </cfRule>
  </conditionalFormatting>
  <conditionalFormatting sqref="R34:U34">
    <cfRule type="cellIs" dxfId="6242" priority="171" operator="notEqual">
      <formula>0</formula>
    </cfRule>
  </conditionalFormatting>
  <conditionalFormatting sqref="AB34:AD34">
    <cfRule type="cellIs" dxfId="6241" priority="170" operator="notEqual">
      <formula>0</formula>
    </cfRule>
  </conditionalFormatting>
  <conditionalFormatting sqref="V37:Y37">
    <cfRule type="expression" dxfId="6240" priority="166">
      <formula>V37="Alto"</formula>
    </cfRule>
    <cfRule type="expression" dxfId="6239" priority="167">
      <formula>V37="Medio alto"</formula>
    </cfRule>
    <cfRule type="expression" dxfId="6238" priority="168">
      <formula>V37="Medio"</formula>
    </cfRule>
    <cfRule type="expression" dxfId="6237" priority="169">
      <formula>V37="Basso"</formula>
    </cfRule>
  </conditionalFormatting>
  <conditionalFormatting sqref="AH37">
    <cfRule type="expression" dxfId="6236" priority="162">
      <formula>AH37="Alto"</formula>
    </cfRule>
    <cfRule type="expression" dxfId="6235" priority="163">
      <formula>AH37="Medio alto"</formula>
    </cfRule>
    <cfRule type="expression" dxfId="6234" priority="164">
      <formula>AH37="Medio"</formula>
    </cfRule>
    <cfRule type="expression" dxfId="6233" priority="165">
      <formula>AH37="Basso"</formula>
    </cfRule>
  </conditionalFormatting>
  <conditionalFormatting sqref="AJ37">
    <cfRule type="expression" dxfId="6232" priority="158">
      <formula>AJ37="Alto"</formula>
    </cfRule>
    <cfRule type="expression" dxfId="6231" priority="159">
      <formula>AJ37="Medio alto"</formula>
    </cfRule>
    <cfRule type="expression" dxfId="6230" priority="160">
      <formula>AJ37="Medio"</formula>
    </cfRule>
    <cfRule type="expression" dxfId="6229" priority="161">
      <formula>AJ37="Basso"</formula>
    </cfRule>
  </conditionalFormatting>
  <conditionalFormatting sqref="AE37:AG37">
    <cfRule type="expression" dxfId="6228" priority="154">
      <formula>AE37="Alto"</formula>
    </cfRule>
    <cfRule type="expression" dxfId="6227" priority="155">
      <formula>AE37="Medio alto"</formula>
    </cfRule>
    <cfRule type="expression" dxfId="6226" priority="156">
      <formula>AE37="Medio"</formula>
    </cfRule>
    <cfRule type="expression" dxfId="6225" priority="157">
      <formula>AE37="Basso"</formula>
    </cfRule>
  </conditionalFormatting>
  <conditionalFormatting sqref="R37:U37">
    <cfRule type="cellIs" dxfId="6224" priority="153" operator="notEqual">
      <formula>0</formula>
    </cfRule>
  </conditionalFormatting>
  <conditionalFormatting sqref="AB37:AD37">
    <cfRule type="cellIs" dxfId="6223" priority="152" operator="notEqual">
      <formula>0</formula>
    </cfRule>
  </conditionalFormatting>
  <conditionalFormatting sqref="V40:Y40">
    <cfRule type="expression" dxfId="6222" priority="148">
      <formula>V40="Alto"</formula>
    </cfRule>
    <cfRule type="expression" dxfId="6221" priority="149">
      <formula>V40="Medio alto"</formula>
    </cfRule>
    <cfRule type="expression" dxfId="6220" priority="150">
      <formula>V40="Medio"</formula>
    </cfRule>
    <cfRule type="expression" dxfId="6219" priority="151">
      <formula>V40="Basso"</formula>
    </cfRule>
  </conditionalFormatting>
  <conditionalFormatting sqref="AH40">
    <cfRule type="expression" dxfId="6218" priority="144">
      <formula>AH40="Alto"</formula>
    </cfRule>
    <cfRule type="expression" dxfId="6217" priority="145">
      <formula>AH40="Medio alto"</formula>
    </cfRule>
    <cfRule type="expression" dxfId="6216" priority="146">
      <formula>AH40="Medio"</formula>
    </cfRule>
    <cfRule type="expression" dxfId="6215" priority="147">
      <formula>AH40="Basso"</formula>
    </cfRule>
  </conditionalFormatting>
  <conditionalFormatting sqref="AJ40">
    <cfRule type="expression" dxfId="6214" priority="140">
      <formula>AJ40="Alto"</formula>
    </cfRule>
    <cfRule type="expression" dxfId="6213" priority="141">
      <formula>AJ40="Medio alto"</formula>
    </cfRule>
    <cfRule type="expression" dxfId="6212" priority="142">
      <formula>AJ40="Medio"</formula>
    </cfRule>
    <cfRule type="expression" dxfId="6211" priority="143">
      <formula>AJ40="Basso"</formula>
    </cfRule>
  </conditionalFormatting>
  <conditionalFormatting sqref="AE40:AG40">
    <cfRule type="expression" dxfId="6210" priority="136">
      <formula>AE40="Alto"</formula>
    </cfRule>
    <cfRule type="expression" dxfId="6209" priority="137">
      <formula>AE40="Medio alto"</formula>
    </cfRule>
    <cfRule type="expression" dxfId="6208" priority="138">
      <formula>AE40="Medio"</formula>
    </cfRule>
    <cfRule type="expression" dxfId="6207" priority="139">
      <formula>AE40="Basso"</formula>
    </cfRule>
  </conditionalFormatting>
  <conditionalFormatting sqref="R40:U40">
    <cfRule type="cellIs" dxfId="6206" priority="135" operator="notEqual">
      <formula>0</formula>
    </cfRule>
  </conditionalFormatting>
  <conditionalFormatting sqref="AB40:AD40">
    <cfRule type="cellIs" dxfId="6205" priority="134" operator="notEqual">
      <formula>0</formula>
    </cfRule>
  </conditionalFormatting>
  <conditionalFormatting sqref="V43:Y43">
    <cfRule type="expression" dxfId="6204" priority="130">
      <formula>V43="Alto"</formula>
    </cfRule>
    <cfRule type="expression" dxfId="6203" priority="131">
      <formula>V43="Medio alto"</formula>
    </cfRule>
    <cfRule type="expression" dxfId="6202" priority="132">
      <formula>V43="Medio"</formula>
    </cfRule>
    <cfRule type="expression" dxfId="6201" priority="133">
      <formula>V43="Basso"</formula>
    </cfRule>
  </conditionalFormatting>
  <conditionalFormatting sqref="AH43">
    <cfRule type="expression" dxfId="6200" priority="126">
      <formula>AH43="Alto"</formula>
    </cfRule>
    <cfRule type="expression" dxfId="6199" priority="127">
      <formula>AH43="Medio alto"</formula>
    </cfRule>
    <cfRule type="expression" dxfId="6198" priority="128">
      <formula>AH43="Medio"</formula>
    </cfRule>
    <cfRule type="expression" dxfId="6197" priority="129">
      <formula>AH43="Basso"</formula>
    </cfRule>
  </conditionalFormatting>
  <conditionalFormatting sqref="AJ43">
    <cfRule type="expression" dxfId="6196" priority="122">
      <formula>AJ43="Alto"</formula>
    </cfRule>
    <cfRule type="expression" dxfId="6195" priority="123">
      <formula>AJ43="Medio alto"</formula>
    </cfRule>
    <cfRule type="expression" dxfId="6194" priority="124">
      <formula>AJ43="Medio"</formula>
    </cfRule>
    <cfRule type="expression" dxfId="6193" priority="125">
      <formula>AJ43="Basso"</formula>
    </cfRule>
  </conditionalFormatting>
  <conditionalFormatting sqref="AE43:AG43">
    <cfRule type="expression" dxfId="6192" priority="118">
      <formula>AE43="Alto"</formula>
    </cfRule>
    <cfRule type="expression" dxfId="6191" priority="119">
      <formula>AE43="Medio alto"</formula>
    </cfRule>
    <cfRule type="expression" dxfId="6190" priority="120">
      <formula>AE43="Medio"</formula>
    </cfRule>
    <cfRule type="expression" dxfId="6189" priority="121">
      <formula>AE43="Basso"</formula>
    </cfRule>
  </conditionalFormatting>
  <conditionalFormatting sqref="R43:U43">
    <cfRule type="cellIs" dxfId="6188" priority="117" operator="notEqual">
      <formula>0</formula>
    </cfRule>
  </conditionalFormatting>
  <conditionalFormatting sqref="AB43:AD43">
    <cfRule type="cellIs" dxfId="6187" priority="116" operator="notEqual">
      <formula>0</formula>
    </cfRule>
  </conditionalFormatting>
  <conditionalFormatting sqref="V46:Y46">
    <cfRule type="expression" dxfId="6186" priority="112">
      <formula>V46="Alto"</formula>
    </cfRule>
    <cfRule type="expression" dxfId="6185" priority="113">
      <formula>V46="Medio alto"</formula>
    </cfRule>
    <cfRule type="expression" dxfId="6184" priority="114">
      <formula>V46="Medio"</formula>
    </cfRule>
    <cfRule type="expression" dxfId="6183" priority="115">
      <formula>V46="Basso"</formula>
    </cfRule>
  </conditionalFormatting>
  <conditionalFormatting sqref="AH46">
    <cfRule type="expression" dxfId="6182" priority="108">
      <formula>AH46="Alto"</formula>
    </cfRule>
    <cfRule type="expression" dxfId="6181" priority="109">
      <formula>AH46="Medio alto"</formula>
    </cfRule>
    <cfRule type="expression" dxfId="6180" priority="110">
      <formula>AH46="Medio"</formula>
    </cfRule>
    <cfRule type="expression" dxfId="6179" priority="111">
      <formula>AH46="Basso"</formula>
    </cfRule>
  </conditionalFormatting>
  <conditionalFormatting sqref="AJ46">
    <cfRule type="expression" dxfId="6178" priority="104">
      <formula>AJ46="Alto"</formula>
    </cfRule>
    <cfRule type="expression" dxfId="6177" priority="105">
      <formula>AJ46="Medio alto"</formula>
    </cfRule>
    <cfRule type="expression" dxfId="6176" priority="106">
      <formula>AJ46="Medio"</formula>
    </cfRule>
    <cfRule type="expression" dxfId="6175" priority="107">
      <formula>AJ46="Basso"</formula>
    </cfRule>
  </conditionalFormatting>
  <conditionalFormatting sqref="AE46:AG46">
    <cfRule type="expression" dxfId="6174" priority="100">
      <formula>AE46="Alto"</formula>
    </cfRule>
    <cfRule type="expression" dxfId="6173" priority="101">
      <formula>AE46="Medio alto"</formula>
    </cfRule>
    <cfRule type="expression" dxfId="6172" priority="102">
      <formula>AE46="Medio"</formula>
    </cfRule>
    <cfRule type="expression" dxfId="6171" priority="103">
      <formula>AE46="Basso"</formula>
    </cfRule>
  </conditionalFormatting>
  <conditionalFormatting sqref="R46:U46">
    <cfRule type="cellIs" dxfId="6170" priority="99" operator="notEqual">
      <formula>0</formula>
    </cfRule>
  </conditionalFormatting>
  <conditionalFormatting sqref="AB46:AD46">
    <cfRule type="cellIs" dxfId="6169" priority="98" operator="notEqual">
      <formula>0</formula>
    </cfRule>
  </conditionalFormatting>
  <conditionalFormatting sqref="V49:Y49">
    <cfRule type="expression" dxfId="6168" priority="94">
      <formula>V49="Alto"</formula>
    </cfRule>
    <cfRule type="expression" dxfId="6167" priority="95">
      <formula>V49="Medio alto"</formula>
    </cfRule>
    <cfRule type="expression" dxfId="6166" priority="96">
      <formula>V49="Medio"</formula>
    </cfRule>
    <cfRule type="expression" dxfId="6165" priority="97">
      <formula>V49="Basso"</formula>
    </cfRule>
  </conditionalFormatting>
  <conditionalFormatting sqref="AH49">
    <cfRule type="expression" dxfId="6164" priority="90">
      <formula>AH49="Alto"</formula>
    </cfRule>
    <cfRule type="expression" dxfId="6163" priority="91">
      <formula>AH49="Medio alto"</formula>
    </cfRule>
    <cfRule type="expression" dxfId="6162" priority="92">
      <formula>AH49="Medio"</formula>
    </cfRule>
    <cfRule type="expression" dxfId="6161" priority="93">
      <formula>AH49="Basso"</formula>
    </cfRule>
  </conditionalFormatting>
  <conditionalFormatting sqref="AJ49">
    <cfRule type="expression" dxfId="6160" priority="86">
      <formula>AJ49="Alto"</formula>
    </cfRule>
    <cfRule type="expression" dxfId="6159" priority="87">
      <formula>AJ49="Medio alto"</formula>
    </cfRule>
    <cfRule type="expression" dxfId="6158" priority="88">
      <formula>AJ49="Medio"</formula>
    </cfRule>
    <cfRule type="expression" dxfId="6157" priority="89">
      <formula>AJ49="Basso"</formula>
    </cfRule>
  </conditionalFormatting>
  <conditionalFormatting sqref="AE49:AG49">
    <cfRule type="expression" dxfId="6156" priority="82">
      <formula>AE49="Alto"</formula>
    </cfRule>
    <cfRule type="expression" dxfId="6155" priority="83">
      <formula>AE49="Medio alto"</formula>
    </cfRule>
    <cfRule type="expression" dxfId="6154" priority="84">
      <formula>AE49="Medio"</formula>
    </cfRule>
    <cfRule type="expression" dxfId="6153" priority="85">
      <formula>AE49="Basso"</formula>
    </cfRule>
  </conditionalFormatting>
  <conditionalFormatting sqref="R49:U49">
    <cfRule type="cellIs" dxfId="6152" priority="81" operator="notEqual">
      <formula>0</formula>
    </cfRule>
  </conditionalFormatting>
  <conditionalFormatting sqref="AB49:AD49">
    <cfRule type="cellIs" dxfId="6151" priority="80" operator="notEqual">
      <formula>0</formula>
    </cfRule>
  </conditionalFormatting>
  <conditionalFormatting sqref="V52:Y52">
    <cfRule type="expression" dxfId="6150" priority="76">
      <formula>V52="Alto"</formula>
    </cfRule>
    <cfRule type="expression" dxfId="6149" priority="77">
      <formula>V52="Medio alto"</formula>
    </cfRule>
    <cfRule type="expression" dxfId="6148" priority="78">
      <formula>V52="Medio"</formula>
    </cfRule>
    <cfRule type="expression" dxfId="6147" priority="79">
      <formula>V52="Basso"</formula>
    </cfRule>
  </conditionalFormatting>
  <conditionalFormatting sqref="AH52">
    <cfRule type="expression" dxfId="6146" priority="72">
      <formula>AH52="Alto"</formula>
    </cfRule>
    <cfRule type="expression" dxfId="6145" priority="73">
      <formula>AH52="Medio alto"</formula>
    </cfRule>
    <cfRule type="expression" dxfId="6144" priority="74">
      <formula>AH52="Medio"</formula>
    </cfRule>
    <cfRule type="expression" dxfId="6143" priority="75">
      <formula>AH52="Basso"</formula>
    </cfRule>
  </conditionalFormatting>
  <conditionalFormatting sqref="AJ52">
    <cfRule type="expression" dxfId="6142" priority="68">
      <formula>AJ52="Alto"</formula>
    </cfRule>
    <cfRule type="expression" dxfId="6141" priority="69">
      <formula>AJ52="Medio alto"</formula>
    </cfRule>
    <cfRule type="expression" dxfId="6140" priority="70">
      <formula>AJ52="Medio"</formula>
    </cfRule>
    <cfRule type="expression" dxfId="6139" priority="71">
      <formula>AJ52="Basso"</formula>
    </cfRule>
  </conditionalFormatting>
  <conditionalFormatting sqref="AE52:AG52">
    <cfRule type="expression" dxfId="6138" priority="64">
      <formula>AE52="Alto"</formula>
    </cfRule>
    <cfRule type="expression" dxfId="6137" priority="65">
      <formula>AE52="Medio alto"</formula>
    </cfRule>
    <cfRule type="expression" dxfId="6136" priority="66">
      <formula>AE52="Medio"</formula>
    </cfRule>
    <cfRule type="expression" dxfId="6135" priority="67">
      <formula>AE52="Basso"</formula>
    </cfRule>
  </conditionalFormatting>
  <conditionalFormatting sqref="R52:U52">
    <cfRule type="cellIs" dxfId="6134" priority="63" operator="notEqual">
      <formula>0</formula>
    </cfRule>
  </conditionalFormatting>
  <conditionalFormatting sqref="AB52:AD52">
    <cfRule type="cellIs" dxfId="6133" priority="62" operator="notEqual">
      <formula>0</formula>
    </cfRule>
  </conditionalFormatting>
  <conditionalFormatting sqref="V55:Y55">
    <cfRule type="expression" dxfId="6132" priority="58">
      <formula>V55="Alto"</formula>
    </cfRule>
    <cfRule type="expression" dxfId="6131" priority="59">
      <formula>V55="Medio alto"</formula>
    </cfRule>
    <cfRule type="expression" dxfId="6130" priority="60">
      <formula>V55="Medio"</formula>
    </cfRule>
    <cfRule type="expression" dxfId="6129" priority="61">
      <formula>V55="Basso"</formula>
    </cfRule>
  </conditionalFormatting>
  <conditionalFormatting sqref="AH55">
    <cfRule type="expression" dxfId="6128" priority="54">
      <formula>AH55="Alto"</formula>
    </cfRule>
    <cfRule type="expression" dxfId="6127" priority="55">
      <formula>AH55="Medio alto"</formula>
    </cfRule>
    <cfRule type="expression" dxfId="6126" priority="56">
      <formula>AH55="Medio"</formula>
    </cfRule>
    <cfRule type="expression" dxfId="6125" priority="57">
      <formula>AH55="Basso"</formula>
    </cfRule>
  </conditionalFormatting>
  <conditionalFormatting sqref="AJ55">
    <cfRule type="expression" dxfId="6124" priority="50">
      <formula>AJ55="Alto"</formula>
    </cfRule>
    <cfRule type="expression" dxfId="6123" priority="51">
      <formula>AJ55="Medio alto"</formula>
    </cfRule>
    <cfRule type="expression" dxfId="6122" priority="52">
      <formula>AJ55="Medio"</formula>
    </cfRule>
    <cfRule type="expression" dxfId="6121" priority="53">
      <formula>AJ55="Basso"</formula>
    </cfRule>
  </conditionalFormatting>
  <conditionalFormatting sqref="R55:U55">
    <cfRule type="cellIs" dxfId="6120" priority="45" operator="notEqual">
      <formula>0</formula>
    </cfRule>
  </conditionalFormatting>
  <conditionalFormatting sqref="AB55:AD55">
    <cfRule type="cellIs" dxfId="6119" priority="44" operator="notEqual">
      <formula>0</formula>
    </cfRule>
  </conditionalFormatting>
  <conditionalFormatting sqref="V58:Y58">
    <cfRule type="expression" dxfId="6118" priority="40">
      <formula>V58="Alto"</formula>
    </cfRule>
    <cfRule type="expression" dxfId="6117" priority="41">
      <formula>V58="Medio alto"</formula>
    </cfRule>
    <cfRule type="expression" dxfId="6116" priority="42">
      <formula>V58="Medio"</formula>
    </cfRule>
    <cfRule type="expression" dxfId="6115" priority="43">
      <formula>V58="Basso"</formula>
    </cfRule>
  </conditionalFormatting>
  <conditionalFormatting sqref="AH58">
    <cfRule type="expression" dxfId="6114" priority="36">
      <formula>AH58="Alto"</formula>
    </cfRule>
    <cfRule type="expression" dxfId="6113" priority="37">
      <formula>AH58="Medio alto"</formula>
    </cfRule>
    <cfRule type="expression" dxfId="6112" priority="38">
      <formula>AH58="Medio"</formula>
    </cfRule>
    <cfRule type="expression" dxfId="6111" priority="39">
      <formula>AH58="Basso"</formula>
    </cfRule>
  </conditionalFormatting>
  <conditionalFormatting sqref="AJ58">
    <cfRule type="expression" dxfId="6110" priority="32">
      <formula>AJ58="Alto"</formula>
    </cfRule>
    <cfRule type="expression" dxfId="6109" priority="33">
      <formula>AJ58="Medio alto"</formula>
    </cfRule>
    <cfRule type="expression" dxfId="6108" priority="34">
      <formula>AJ58="Medio"</formula>
    </cfRule>
    <cfRule type="expression" dxfId="6107" priority="35">
      <formula>AJ58="Basso"</formula>
    </cfRule>
  </conditionalFormatting>
  <conditionalFormatting sqref="AE58:AG58">
    <cfRule type="expression" dxfId="6106" priority="28">
      <formula>AE58="Alto"</formula>
    </cfRule>
    <cfRule type="expression" dxfId="6105" priority="29">
      <formula>AE58="Medio alto"</formula>
    </cfRule>
    <cfRule type="expression" dxfId="6104" priority="30">
      <formula>AE58="Medio"</formula>
    </cfRule>
    <cfRule type="expression" dxfId="6103" priority="31">
      <formula>AE58="Basso"</formula>
    </cfRule>
  </conditionalFormatting>
  <conditionalFormatting sqref="R58:U58">
    <cfRule type="cellIs" dxfId="6102" priority="27" operator="notEqual">
      <formula>0</formula>
    </cfRule>
  </conditionalFormatting>
  <conditionalFormatting sqref="AB58:AD58">
    <cfRule type="cellIs" dxfId="6101" priority="26" operator="notEqual">
      <formula>0</formula>
    </cfRule>
  </conditionalFormatting>
  <conditionalFormatting sqref="V61:Y61">
    <cfRule type="expression" dxfId="6100" priority="22">
      <formula>V61="Alto"</formula>
    </cfRule>
    <cfRule type="expression" dxfId="6099" priority="23">
      <formula>V61="Medio alto"</formula>
    </cfRule>
    <cfRule type="expression" dxfId="6098" priority="24">
      <formula>V61="Medio"</formula>
    </cfRule>
    <cfRule type="expression" dxfId="6097" priority="25">
      <formula>V61="Basso"</formula>
    </cfRule>
  </conditionalFormatting>
  <conditionalFormatting sqref="AH61">
    <cfRule type="expression" dxfId="6096" priority="18">
      <formula>AH61="Alto"</formula>
    </cfRule>
    <cfRule type="expression" dxfId="6095" priority="19">
      <formula>AH61="Medio alto"</formula>
    </cfRule>
    <cfRule type="expression" dxfId="6094" priority="20">
      <formula>AH61="Medio"</formula>
    </cfRule>
    <cfRule type="expression" dxfId="6093" priority="21">
      <formula>AH61="Basso"</formula>
    </cfRule>
  </conditionalFormatting>
  <conditionalFormatting sqref="AJ61">
    <cfRule type="expression" dxfId="6092" priority="14">
      <formula>AJ61="Alto"</formula>
    </cfRule>
    <cfRule type="expression" dxfId="6091" priority="15">
      <formula>AJ61="Medio alto"</formula>
    </cfRule>
    <cfRule type="expression" dxfId="6090" priority="16">
      <formula>AJ61="Medio"</formula>
    </cfRule>
    <cfRule type="expression" dxfId="6089" priority="17">
      <formula>AJ61="Basso"</formula>
    </cfRule>
  </conditionalFormatting>
  <conditionalFormatting sqref="AE61:AG61">
    <cfRule type="expression" dxfId="6088" priority="10">
      <formula>AE61="Alto"</formula>
    </cfRule>
    <cfRule type="expression" dxfId="6087" priority="11">
      <formula>AE61="Medio alto"</formula>
    </cfRule>
    <cfRule type="expression" dxfId="6086" priority="12">
      <formula>AE61="Medio"</formula>
    </cfRule>
    <cfRule type="expression" dxfId="6085" priority="13">
      <formula>AE61="Basso"</formula>
    </cfRule>
  </conditionalFormatting>
  <conditionalFormatting sqref="R61:U61">
    <cfRule type="cellIs" dxfId="6084" priority="9" operator="notEqual">
      <formula>0</formula>
    </cfRule>
  </conditionalFormatting>
  <conditionalFormatting sqref="AB61:AD61">
    <cfRule type="cellIs" dxfId="6083" priority="8" operator="notEqual">
      <formula>0</formula>
    </cfRule>
  </conditionalFormatting>
  <conditionalFormatting sqref="I58:K58">
    <cfRule type="cellIs" dxfId="6082" priority="7" operator="equal">
      <formula>"Valore vuoto"</formula>
    </cfRule>
  </conditionalFormatting>
  <conditionalFormatting sqref="I58:K58">
    <cfRule type="containsBlanks" dxfId="6081" priority="6">
      <formula>LEN(TRIM(I58))=0</formula>
    </cfRule>
  </conditionalFormatting>
  <conditionalFormatting sqref="M58">
    <cfRule type="cellIs" dxfId="6080" priority="5" operator="equal">
      <formula>"Valore vuoto"</formula>
    </cfRule>
  </conditionalFormatting>
  <conditionalFormatting sqref="M58">
    <cfRule type="containsBlanks" dxfId="6079" priority="4">
      <formula>LEN(TRIM(M58))=0</formula>
    </cfRule>
  </conditionalFormatting>
  <conditionalFormatting sqref="G58">
    <cfRule type="cellIs" dxfId="6078" priority="3" operator="notEqual">
      <formula>0</formula>
    </cfRule>
  </conditionalFormatting>
  <conditionalFormatting sqref="H58">
    <cfRule type="cellIs" dxfId="6077" priority="2" operator="notEqual">
      <formula>0</formula>
    </cfRule>
  </conditionalFormatting>
  <conditionalFormatting sqref="N58">
    <cfRule type="cellIs" dxfId="6076" priority="1" operator="notEqual">
      <formula>0</formula>
    </cfRule>
  </conditionalFormatting>
  <dataValidations count="2">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CCAC6CDE-F976-4688-B631-E43AE7C8C03D}">
      <formula1>"Bassa, Medio-Bassa, Media, Medio-Alta, Alta"</formula1>
    </dataValidation>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8DE3AFE2-4AAF-4AB0-8055-8FEFAFEBBCBC}">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E49F5E20-74F3-45F7-9BD8-F4FB2F9F742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8E234C64-8770-4E78-A09C-BD7B1D18DB4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90AE002F-1A4F-44F6-8AEA-45CA7CAA4F4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4D48FF33-2A1B-49BA-8280-947CC03279C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764E2049-6312-4EDC-9922-DC99F3BEA1B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455DF8D1-8FF6-4520-A0C1-FC281525D2B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173FD2C9-50DF-4B31-9D2D-302031492CA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9B0420F8-D23B-42BC-AB27-2495679D4E4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186480EA-9196-40C9-9856-61F99D9AE20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B5489CF0-4210-4E69-8AA6-798CC509F3D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ECEE8857-47CE-4CA3-A5A5-D9E739665CB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877C31CE-6483-4A67-AA10-3D17FA0AD64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0BF6CA52-8840-473D-BB34-13361B0C71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8AEAD151-73F3-42DB-9C34-BA3DB029F82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4916B0E0-B7B3-42BF-9DC0-42EA5CDBC2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1D98D61A-2DEC-466C-8FA6-E1B535BB41E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DA222DE7-E7BE-431D-A046-4604DBB1161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DE9007A4-3BCA-4FF5-B255-161D89795B1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25ECAB6D-479A-412D-9187-BE35C27B46C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7704C5EF-37A2-45F8-9A75-19B31DD71D5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AE54BE49-E235-4E38-B9FD-3F7968E86B8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0D4E5B47-BA83-4A9F-B4CC-4CCD3072016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54FD7C43-6A13-4A33-855A-BBB24AC3B83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9327E1B6-FCC7-4A0B-BA25-0D22E223D2F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D7F77AED-3E7A-4E9F-88D9-596E4007F22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2DC42CEB-0859-448B-9E53-6E3B61032FA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6E2491EA-1B2A-48C7-B665-FB97C3CC37B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05457E0A-E9AF-4890-B23F-90A00E91476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695236A0-D89B-45C9-AF37-1D508767E20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E77275C2-F71A-4F6E-8D67-BF14B5D46A7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66EEFBA9-3F06-437E-A516-165FC86A45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A812955A-7F1B-451C-B83F-DBD3118A3B5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34A6744F-DE10-4162-A084-16B782F809D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EB0EF02A-70E2-4A82-9E31-CEE90FDD86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CA49AE97-B8DF-4B5C-B66D-13B744A01D2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80ABAB29-DB15-4F45-8AF9-540B3DE7D80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AAF281A6-AF6B-4722-AAA8-749A78C32D7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143B224A-2358-4A3D-A284-9132FDB4FBA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58DA71B8-75F6-4B9F-AD9B-978AE87F369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C9601A87-EB1A-486A-819D-5D840D9278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4337095E-D18F-4619-A67D-672AA49A44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F9E141C0-CAB7-4D7E-982B-33FE76F799F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7B1F7A25-A544-4D9F-88CC-FF07C16D0B6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B030DCA3-1FB9-42AC-B2C9-18FA3F4C86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F56603C9-7B39-4FE3-BA98-6AF40EE41A8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14D3DC57-BCA1-42A1-A1D2-2AF604DA6BE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12ADBEBE-FAF9-4868-8FBC-A0064FCC0D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ED076F11-9BD5-4F29-BA8C-67B073157E9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126FAF24-A048-4BBA-B8E1-871F231074C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3B162CAC-1899-4A8B-A263-A333A6486C1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37AC8715-8121-439D-8B7B-68778FAA49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D77D9BDE-4AFA-4FBC-8CC4-435D3A4B80F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F1AB1427-A784-4A8F-8549-C06E8B3D3B8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E07C905A-8F06-4993-A434-ED9FAE436DD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BCB47DFB-BA10-4347-AF88-13ED26314D1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ECB52083-6C0B-4266-91D9-C2BD5B0D503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215FA380-CD5D-4684-B3EE-5E73E59F5F3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C4C5B414-9C99-4CCE-8CE3-1E86076CA96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B2BD8A37-0762-47AB-A8DA-9D3B7B1E14F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121DBD50-C229-4DE3-BECD-AD0A48B63BA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E37F9619-ADFE-4BA3-A266-43FC159E871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0A05E-FCED-42DF-ACB4-0AD9A7C34BA6}">
  <sheetPr codeName="Foglio16">
    <tabColor rgb="FF00B050"/>
    <pageSetUpPr fitToPage="1"/>
  </sheetPr>
  <dimension ref="A1:K522"/>
  <sheetViews>
    <sheetView zoomScaleNormal="100" workbookViewId="0">
      <pane ySplit="2" topLeftCell="A3" activePane="bottomLeft" state="frozen"/>
      <selection activeCell="C4" sqref="C4:F4"/>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5703125" style="17" customWidth="1" outlineLevel="1"/>
    <col min="4" max="4" width="22.28515625" style="17" customWidth="1" outlineLevel="1"/>
    <col min="5" max="5" width="42.4257812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60.75" customHeight="1" x14ac:dyDescent="0.2">
      <c r="A1" s="226" t="s">
        <v>699</v>
      </c>
      <c r="B1" s="126"/>
      <c r="C1" s="126"/>
      <c r="D1" s="126"/>
      <c r="E1" s="394" t="str">
        <f>Procedimenti!A6</f>
        <v>c) procedimenti di concessione ed erogazione di sovvenzioni, contributi, sussidi, ausili finanziari, nonche' attribuzioni di vantaggi economici di qualunque genere a persone fisiche ed enti pubblici e privati (AREA D del PTPCT)</v>
      </c>
      <c r="F1" s="394"/>
      <c r="G1" s="394"/>
      <c r="H1" s="394"/>
      <c r="I1" s="394"/>
      <c r="J1" s="394"/>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627</v>
      </c>
      <c r="J3" s="124" t="s">
        <v>628</v>
      </c>
      <c r="K3" s="125"/>
    </row>
    <row r="4" spans="1:11" ht="91.5" customHeight="1" thickBot="1" x14ac:dyDescent="0.25">
      <c r="A4" s="129">
        <v>1</v>
      </c>
      <c r="B4" s="408" t="s">
        <v>636</v>
      </c>
      <c r="C4" s="409"/>
      <c r="D4" s="410"/>
      <c r="E4" s="177" t="str">
        <f>Procedimenti!A61</f>
        <v>c.1</v>
      </c>
      <c r="F4" s="119" t="s">
        <v>3</v>
      </c>
      <c r="G4" s="414" t="s">
        <v>0</v>
      </c>
      <c r="H4" s="415"/>
      <c r="I4" s="120" t="str">
        <f>IF('Val C'!L4="--",'Val C'!AA4,'Val C'!L4)</f>
        <v>--</v>
      </c>
      <c r="J4" s="121" t="str">
        <f>IF('Val C'!P4="--",'Val C'!AK4,'Val C'!P4)</f>
        <v>--</v>
      </c>
      <c r="K4" s="125"/>
    </row>
    <row r="5" spans="1:11" ht="57.75" customHeight="1" outlineLevel="1" thickTop="1" x14ac:dyDescent="0.2">
      <c r="A5" s="129"/>
      <c r="B5" s="406" t="s">
        <v>629</v>
      </c>
      <c r="C5" s="407"/>
      <c r="D5" s="407"/>
      <c r="E5" s="164" t="s">
        <v>0</v>
      </c>
      <c r="F5" s="117" t="s">
        <v>630</v>
      </c>
      <c r="G5" s="416" t="s">
        <v>0</v>
      </c>
      <c r="H5" s="390"/>
      <c r="I5" s="390"/>
      <c r="J5" s="391"/>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660</v>
      </c>
      <c r="C7" s="359" t="s">
        <v>1218</v>
      </c>
      <c r="D7" s="362" t="s">
        <v>1216</v>
      </c>
      <c r="E7" s="19" t="s">
        <v>70</v>
      </c>
      <c r="F7" s="19" t="s">
        <v>631</v>
      </c>
      <c r="G7" s="19" t="s">
        <v>66</v>
      </c>
      <c r="H7" s="19" t="s">
        <v>632</v>
      </c>
      <c r="I7" s="19" t="s">
        <v>633</v>
      </c>
      <c r="J7" s="19" t="s">
        <v>634</v>
      </c>
      <c r="K7" s="161"/>
    </row>
    <row r="8" spans="1:11" outlineLevel="1" x14ac:dyDescent="0.2">
      <c r="A8" s="130"/>
      <c r="B8" s="20" t="s">
        <v>8</v>
      </c>
      <c r="C8" s="361" t="s">
        <v>1215</v>
      </c>
      <c r="D8" s="360" t="s">
        <v>0</v>
      </c>
      <c r="E8" s="40" t="s">
        <v>8</v>
      </c>
      <c r="F8" s="21" t="s">
        <v>8</v>
      </c>
      <c r="G8" s="20"/>
      <c r="H8" s="44"/>
      <c r="I8" s="20"/>
      <c r="J8" s="20"/>
      <c r="K8" s="161"/>
    </row>
    <row r="9" spans="1:11" outlineLevel="1" x14ac:dyDescent="0.2">
      <c r="A9" s="130"/>
      <c r="B9" s="20" t="s">
        <v>8</v>
      </c>
      <c r="C9" s="361" t="s">
        <v>1215</v>
      </c>
      <c r="D9" s="360" t="s">
        <v>0</v>
      </c>
      <c r="E9" s="40" t="s">
        <v>8</v>
      </c>
      <c r="F9" s="21" t="s">
        <v>8</v>
      </c>
      <c r="G9" s="20"/>
      <c r="H9" s="44"/>
      <c r="I9" s="20"/>
      <c r="J9" s="20"/>
      <c r="K9" s="161"/>
    </row>
    <row r="10" spans="1:11" outlineLevel="1" x14ac:dyDescent="0.2">
      <c r="A10" s="130"/>
      <c r="B10" s="20" t="s">
        <v>8</v>
      </c>
      <c r="C10" s="361" t="s">
        <v>1215</v>
      </c>
      <c r="D10" s="360" t="s">
        <v>0</v>
      </c>
      <c r="E10" s="40" t="s">
        <v>8</v>
      </c>
      <c r="F10" s="21" t="s">
        <v>8</v>
      </c>
      <c r="G10" s="20"/>
      <c r="H10" s="44"/>
      <c r="I10" s="20"/>
      <c r="J10" s="20"/>
      <c r="K10" s="161"/>
    </row>
    <row r="11" spans="1:11" outlineLevel="1" x14ac:dyDescent="0.2">
      <c r="A11" s="130"/>
      <c r="B11" s="20" t="s">
        <v>8</v>
      </c>
      <c r="C11" s="361" t="s">
        <v>1215</v>
      </c>
      <c r="D11" s="360" t="s">
        <v>0</v>
      </c>
      <c r="E11" s="40" t="s">
        <v>8</v>
      </c>
      <c r="F11" s="21" t="s">
        <v>8</v>
      </c>
      <c r="G11" s="20"/>
      <c r="H11" s="44"/>
      <c r="I11" s="20"/>
      <c r="J11" s="20"/>
      <c r="K11" s="161"/>
    </row>
    <row r="12" spans="1:11" outlineLevel="1" x14ac:dyDescent="0.2">
      <c r="A12" s="130"/>
      <c r="B12" s="20" t="s">
        <v>8</v>
      </c>
      <c r="C12" s="361" t="s">
        <v>1215</v>
      </c>
      <c r="D12" s="360" t="s">
        <v>0</v>
      </c>
      <c r="E12" s="40" t="s">
        <v>8</v>
      </c>
      <c r="F12" s="21" t="s">
        <v>8</v>
      </c>
      <c r="G12" s="20"/>
      <c r="H12" s="44"/>
      <c r="I12" s="20"/>
      <c r="J12" s="20"/>
      <c r="K12" s="161"/>
    </row>
    <row r="13" spans="1:11" outlineLevel="1" x14ac:dyDescent="0.2">
      <c r="A13" s="130"/>
      <c r="B13" s="20" t="s">
        <v>8</v>
      </c>
      <c r="C13" s="361" t="s">
        <v>1215</v>
      </c>
      <c r="D13" s="360" t="s">
        <v>0</v>
      </c>
      <c r="E13" s="40" t="s">
        <v>8</v>
      </c>
      <c r="F13" s="21" t="s">
        <v>8</v>
      </c>
      <c r="G13" s="20"/>
      <c r="H13" s="44"/>
      <c r="I13" s="20"/>
      <c r="J13" s="20"/>
      <c r="K13" s="161"/>
    </row>
    <row r="14" spans="1:11" outlineLevel="1" x14ac:dyDescent="0.2">
      <c r="A14" s="130"/>
      <c r="B14" s="20" t="s">
        <v>8</v>
      </c>
      <c r="C14" s="361" t="s">
        <v>1215</v>
      </c>
      <c r="D14" s="360" t="s">
        <v>0</v>
      </c>
      <c r="E14" s="40" t="s">
        <v>8</v>
      </c>
      <c r="F14" s="21" t="s">
        <v>8</v>
      </c>
      <c r="G14" s="20"/>
      <c r="H14" s="44"/>
      <c r="I14" s="20"/>
      <c r="J14" s="20"/>
      <c r="K14" s="161"/>
    </row>
    <row r="15" spans="1:11" outlineLevel="1" x14ac:dyDescent="0.2">
      <c r="A15" s="130"/>
      <c r="B15" s="20" t="s">
        <v>8</v>
      </c>
      <c r="C15" s="361" t="s">
        <v>1215</v>
      </c>
      <c r="D15" s="360" t="s">
        <v>0</v>
      </c>
      <c r="E15" s="40" t="s">
        <v>8</v>
      </c>
      <c r="F15" s="21" t="s">
        <v>8</v>
      </c>
      <c r="G15" s="20"/>
      <c r="H15" s="44"/>
      <c r="I15" s="20"/>
      <c r="J15" s="20"/>
      <c r="K15" s="161"/>
    </row>
    <row r="16" spans="1:11" outlineLevel="1" x14ac:dyDescent="0.2">
      <c r="A16" s="130"/>
      <c r="B16" s="20" t="s">
        <v>8</v>
      </c>
      <c r="C16" s="361" t="s">
        <v>1215</v>
      </c>
      <c r="D16" s="360" t="s">
        <v>0</v>
      </c>
      <c r="E16" s="40" t="s">
        <v>8</v>
      </c>
      <c r="F16" s="21" t="s">
        <v>8</v>
      </c>
      <c r="G16" s="20"/>
      <c r="H16" s="44"/>
      <c r="I16" s="20"/>
      <c r="J16" s="20"/>
      <c r="K16" s="161"/>
    </row>
    <row r="17" spans="1:11" outlineLevel="1" x14ac:dyDescent="0.2">
      <c r="A17" s="130"/>
      <c r="B17" s="20" t="s">
        <v>8</v>
      </c>
      <c r="C17" s="361" t="s">
        <v>1215</v>
      </c>
      <c r="D17" s="360" t="s">
        <v>0</v>
      </c>
      <c r="E17" s="40" t="s">
        <v>8</v>
      </c>
      <c r="F17" s="21" t="s">
        <v>8</v>
      </c>
      <c r="G17" s="20"/>
      <c r="H17" s="44"/>
      <c r="I17" s="20"/>
      <c r="J17" s="20"/>
      <c r="K17" s="161"/>
    </row>
    <row r="18" spans="1:11" outlineLevel="1" x14ac:dyDescent="0.2">
      <c r="A18" s="130"/>
      <c r="B18" s="20" t="s">
        <v>8</v>
      </c>
      <c r="C18" s="361" t="s">
        <v>1215</v>
      </c>
      <c r="D18" s="360" t="s">
        <v>0</v>
      </c>
      <c r="E18" s="40" t="s">
        <v>8</v>
      </c>
      <c r="F18" s="21" t="s">
        <v>8</v>
      </c>
      <c r="G18" s="20"/>
      <c r="H18" s="44"/>
      <c r="I18" s="20"/>
      <c r="J18" s="20"/>
      <c r="K18" s="161"/>
    </row>
    <row r="19" spans="1:11" outlineLevel="1" x14ac:dyDescent="0.2">
      <c r="A19" s="130"/>
      <c r="B19" s="20" t="s">
        <v>8</v>
      </c>
      <c r="C19" s="361" t="s">
        <v>1215</v>
      </c>
      <c r="D19" s="360" t="s">
        <v>0</v>
      </c>
      <c r="E19" s="40" t="s">
        <v>8</v>
      </c>
      <c r="F19" s="21" t="s">
        <v>8</v>
      </c>
      <c r="G19" s="20"/>
      <c r="H19" s="44"/>
      <c r="I19" s="20"/>
      <c r="J19" s="20"/>
      <c r="K19" s="161"/>
    </row>
    <row r="20" spans="1:11" outlineLevel="1" x14ac:dyDescent="0.2">
      <c r="A20" s="130"/>
      <c r="B20" s="20" t="s">
        <v>8</v>
      </c>
      <c r="C20" s="361" t="s">
        <v>1215</v>
      </c>
      <c r="D20" s="360" t="s">
        <v>0</v>
      </c>
      <c r="E20" s="40" t="s">
        <v>8</v>
      </c>
      <c r="F20" s="21" t="s">
        <v>8</v>
      </c>
      <c r="G20" s="20"/>
      <c r="H20" s="44"/>
      <c r="I20" s="20"/>
      <c r="J20" s="20"/>
      <c r="K20" s="161"/>
    </row>
    <row r="21" spans="1:11" outlineLevel="1" x14ac:dyDescent="0.2">
      <c r="A21" s="130"/>
      <c r="B21" s="20" t="s">
        <v>8</v>
      </c>
      <c r="C21" s="361" t="s">
        <v>1215</v>
      </c>
      <c r="D21" s="360" t="s">
        <v>0</v>
      </c>
      <c r="E21" s="40" t="s">
        <v>8</v>
      </c>
      <c r="F21" s="21" t="s">
        <v>8</v>
      </c>
      <c r="G21" s="20"/>
      <c r="H21" s="44"/>
      <c r="I21" s="20"/>
      <c r="J21" s="20"/>
      <c r="K21" s="161"/>
    </row>
    <row r="22" spans="1:11" outlineLevel="1" x14ac:dyDescent="0.2">
      <c r="A22" s="130"/>
      <c r="B22" s="20" t="s">
        <v>8</v>
      </c>
      <c r="C22" s="361" t="s">
        <v>1215</v>
      </c>
      <c r="D22" s="360" t="s">
        <v>0</v>
      </c>
      <c r="E22" s="40" t="s">
        <v>8</v>
      </c>
      <c r="F22" s="21" t="s">
        <v>8</v>
      </c>
      <c r="G22" s="20"/>
      <c r="H22" s="44"/>
      <c r="I22" s="20"/>
      <c r="J22" s="20"/>
      <c r="K22" s="161"/>
    </row>
    <row r="23" spans="1:11" outlineLevel="1" x14ac:dyDescent="0.2">
      <c r="A23" s="130"/>
      <c r="B23" s="20" t="s">
        <v>8</v>
      </c>
      <c r="C23" s="361" t="s">
        <v>1215</v>
      </c>
      <c r="D23" s="360" t="s">
        <v>0</v>
      </c>
      <c r="E23" s="40" t="s">
        <v>8</v>
      </c>
      <c r="F23" s="21" t="s">
        <v>8</v>
      </c>
      <c r="G23" s="20"/>
      <c r="H23" s="44"/>
      <c r="I23" s="20"/>
      <c r="J23" s="20"/>
      <c r="K23" s="161"/>
    </row>
    <row r="24" spans="1:11" outlineLevel="1" x14ac:dyDescent="0.2">
      <c r="A24" s="130"/>
      <c r="B24" s="20" t="s">
        <v>8</v>
      </c>
      <c r="C24" s="361" t="s">
        <v>1215</v>
      </c>
      <c r="D24" s="360" t="s">
        <v>0</v>
      </c>
      <c r="E24" s="40" t="s">
        <v>8</v>
      </c>
      <c r="F24" s="21" t="s">
        <v>8</v>
      </c>
      <c r="G24" s="20"/>
      <c r="H24" s="44"/>
      <c r="I24" s="20"/>
      <c r="J24" s="20"/>
      <c r="K24" s="161"/>
    </row>
    <row r="25" spans="1:11" outlineLevel="1" x14ac:dyDescent="0.2">
      <c r="A25" s="130"/>
      <c r="B25" s="20" t="s">
        <v>8</v>
      </c>
      <c r="C25" s="361" t="s">
        <v>1215</v>
      </c>
      <c r="D25" s="360" t="s">
        <v>0</v>
      </c>
      <c r="E25" s="40" t="s">
        <v>8</v>
      </c>
      <c r="F25" s="21" t="s">
        <v>8</v>
      </c>
      <c r="G25" s="20"/>
      <c r="H25" s="44"/>
      <c r="I25" s="20"/>
      <c r="J25" s="20"/>
      <c r="K25" s="161"/>
    </row>
    <row r="26" spans="1:11" outlineLevel="1" x14ac:dyDescent="0.2">
      <c r="A26" s="130"/>
      <c r="B26" s="20" t="s">
        <v>8</v>
      </c>
      <c r="C26" s="361" t="s">
        <v>1215</v>
      </c>
      <c r="D26" s="360" t="s">
        <v>0</v>
      </c>
      <c r="E26" s="40" t="s">
        <v>8</v>
      </c>
      <c r="F26" s="21" t="s">
        <v>8</v>
      </c>
      <c r="G26" s="20"/>
      <c r="H26" s="44"/>
      <c r="I26" s="20"/>
      <c r="J26" s="20"/>
      <c r="K26" s="161"/>
    </row>
    <row r="27" spans="1:11" outlineLevel="1" x14ac:dyDescent="0.2">
      <c r="A27" s="130"/>
      <c r="B27" s="20" t="s">
        <v>8</v>
      </c>
      <c r="C27" s="361" t="s">
        <v>1215</v>
      </c>
      <c r="D27" s="360"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627</v>
      </c>
      <c r="J29" s="124" t="s">
        <v>628</v>
      </c>
      <c r="K29" s="125"/>
    </row>
    <row r="30" spans="1:11" ht="55.5" customHeight="1" thickBot="1" x14ac:dyDescent="0.25">
      <c r="A30" s="129">
        <v>2</v>
      </c>
      <c r="B30" s="408" t="s">
        <v>636</v>
      </c>
      <c r="C30" s="409"/>
      <c r="D30" s="410"/>
      <c r="E30" s="272" t="str">
        <f>Procedimenti!A62</f>
        <v>c.2</v>
      </c>
      <c r="F30" s="119" t="s">
        <v>3</v>
      </c>
      <c r="G30" s="414" t="s">
        <v>0</v>
      </c>
      <c r="H30" s="415"/>
      <c r="I30" s="120" t="str">
        <f>IF('Val C'!L7="--",'Val C'!AA7,'Val C'!L7)</f>
        <v>--</v>
      </c>
      <c r="J30" s="121" t="str">
        <f>IF('Val C'!P7="--",'Val C'!AK7,'Val C'!P7)</f>
        <v>--</v>
      </c>
      <c r="K30" s="125"/>
    </row>
    <row r="31" spans="1:11" ht="57.75" hidden="1" customHeight="1" outlineLevel="1" thickTop="1" x14ac:dyDescent="0.2">
      <c r="A31" s="129"/>
      <c r="B31" s="406" t="s">
        <v>629</v>
      </c>
      <c r="C31" s="407"/>
      <c r="D31" s="407"/>
      <c r="E31" s="164"/>
      <c r="F31" s="117" t="s">
        <v>630</v>
      </c>
      <c r="G31" s="389" t="s">
        <v>0</v>
      </c>
      <c r="H31" s="390"/>
      <c r="I31" s="390"/>
      <c r="J31" s="391"/>
      <c r="K31" s="125"/>
    </row>
    <row r="32" spans="1:11" ht="7.5" hidden="1" customHeight="1" outlineLevel="1" x14ac:dyDescent="0.2">
      <c r="A32" s="129"/>
      <c r="B32" s="122"/>
      <c r="C32" s="32"/>
      <c r="D32" s="32"/>
      <c r="E32" s="32"/>
      <c r="F32" s="32"/>
      <c r="G32" s="33"/>
      <c r="H32" s="34"/>
      <c r="I32" s="34"/>
      <c r="J32" s="123"/>
      <c r="K32" s="125"/>
    </row>
    <row r="33" spans="1:11" ht="67.5" hidden="1" outlineLevel="1" x14ac:dyDescent="0.2">
      <c r="A33" s="130"/>
      <c r="B33" s="19" t="s">
        <v>660</v>
      </c>
      <c r="C33" s="359" t="s">
        <v>1218</v>
      </c>
      <c r="D33" s="362" t="s">
        <v>1216</v>
      </c>
      <c r="E33" s="19" t="s">
        <v>70</v>
      </c>
      <c r="F33" s="19" t="s">
        <v>631</v>
      </c>
      <c r="G33" s="19" t="s">
        <v>66</v>
      </c>
      <c r="H33" s="19" t="s">
        <v>632</v>
      </c>
      <c r="I33" s="19" t="s">
        <v>633</v>
      </c>
      <c r="J33" s="19" t="s">
        <v>634</v>
      </c>
      <c r="K33" s="161"/>
    </row>
    <row r="34" spans="1:11" hidden="1" outlineLevel="1" x14ac:dyDescent="0.2">
      <c r="A34" s="130"/>
      <c r="B34" s="20" t="s">
        <v>8</v>
      </c>
      <c r="C34" s="361" t="s">
        <v>1215</v>
      </c>
      <c r="D34" s="360" t="s">
        <v>0</v>
      </c>
      <c r="E34" s="40" t="s">
        <v>8</v>
      </c>
      <c r="F34" s="21" t="s">
        <v>8</v>
      </c>
      <c r="G34" s="20"/>
      <c r="H34" s="44"/>
      <c r="I34" s="20"/>
      <c r="J34" s="20"/>
      <c r="K34" s="161"/>
    </row>
    <row r="35" spans="1:11" hidden="1" outlineLevel="1" x14ac:dyDescent="0.2">
      <c r="A35" s="130"/>
      <c r="B35" s="20" t="s">
        <v>8</v>
      </c>
      <c r="C35" s="361" t="s">
        <v>1215</v>
      </c>
      <c r="D35" s="360" t="s">
        <v>0</v>
      </c>
      <c r="E35" s="40" t="s">
        <v>8</v>
      </c>
      <c r="F35" s="21" t="s">
        <v>8</v>
      </c>
      <c r="G35" s="20"/>
      <c r="H35" s="44"/>
      <c r="I35" s="20"/>
      <c r="J35" s="20"/>
      <c r="K35" s="161"/>
    </row>
    <row r="36" spans="1:11" hidden="1" outlineLevel="1" x14ac:dyDescent="0.2">
      <c r="A36" s="130"/>
      <c r="B36" s="20" t="s">
        <v>8</v>
      </c>
      <c r="C36" s="361" t="s">
        <v>1215</v>
      </c>
      <c r="D36" s="360" t="s">
        <v>0</v>
      </c>
      <c r="E36" s="40" t="s">
        <v>8</v>
      </c>
      <c r="F36" s="21" t="s">
        <v>8</v>
      </c>
      <c r="G36" s="20"/>
      <c r="H36" s="44"/>
      <c r="I36" s="20"/>
      <c r="J36" s="20"/>
      <c r="K36" s="161"/>
    </row>
    <row r="37" spans="1:11" hidden="1" outlineLevel="1" x14ac:dyDescent="0.2">
      <c r="A37" s="130"/>
      <c r="B37" s="20" t="s">
        <v>8</v>
      </c>
      <c r="C37" s="361" t="s">
        <v>1215</v>
      </c>
      <c r="D37" s="360" t="s">
        <v>0</v>
      </c>
      <c r="E37" s="40" t="s">
        <v>8</v>
      </c>
      <c r="F37" s="21" t="s">
        <v>8</v>
      </c>
      <c r="G37" s="20"/>
      <c r="H37" s="44"/>
      <c r="I37" s="20"/>
      <c r="J37" s="20"/>
      <c r="K37" s="161"/>
    </row>
    <row r="38" spans="1:11" hidden="1" outlineLevel="1" x14ac:dyDescent="0.2">
      <c r="A38" s="130"/>
      <c r="B38" s="20" t="s">
        <v>8</v>
      </c>
      <c r="C38" s="361" t="s">
        <v>1215</v>
      </c>
      <c r="D38" s="360" t="s">
        <v>0</v>
      </c>
      <c r="E38" s="40" t="s">
        <v>8</v>
      </c>
      <c r="F38" s="21" t="s">
        <v>8</v>
      </c>
      <c r="G38" s="20"/>
      <c r="H38" s="44"/>
      <c r="I38" s="20"/>
      <c r="J38" s="20"/>
      <c r="K38" s="161"/>
    </row>
    <row r="39" spans="1:11" hidden="1" outlineLevel="1" x14ac:dyDescent="0.2">
      <c r="A39" s="130"/>
      <c r="B39" s="20" t="s">
        <v>8</v>
      </c>
      <c r="C39" s="361" t="s">
        <v>1215</v>
      </c>
      <c r="D39" s="360" t="s">
        <v>0</v>
      </c>
      <c r="E39" s="40" t="s">
        <v>8</v>
      </c>
      <c r="F39" s="21" t="s">
        <v>8</v>
      </c>
      <c r="G39" s="20"/>
      <c r="H39" s="44"/>
      <c r="I39" s="20"/>
      <c r="J39" s="20"/>
      <c r="K39" s="161"/>
    </row>
    <row r="40" spans="1:11" hidden="1" outlineLevel="1" x14ac:dyDescent="0.2">
      <c r="A40" s="130"/>
      <c r="B40" s="20" t="s">
        <v>8</v>
      </c>
      <c r="C40" s="361" t="s">
        <v>1215</v>
      </c>
      <c r="D40" s="360" t="s">
        <v>0</v>
      </c>
      <c r="E40" s="40" t="s">
        <v>8</v>
      </c>
      <c r="F40" s="21" t="s">
        <v>8</v>
      </c>
      <c r="G40" s="20"/>
      <c r="H40" s="44"/>
      <c r="I40" s="20"/>
      <c r="J40" s="20"/>
      <c r="K40" s="161"/>
    </row>
    <row r="41" spans="1:11" hidden="1" outlineLevel="1" x14ac:dyDescent="0.2">
      <c r="A41" s="130"/>
      <c r="B41" s="20" t="s">
        <v>8</v>
      </c>
      <c r="C41" s="361" t="s">
        <v>1215</v>
      </c>
      <c r="D41" s="360" t="s">
        <v>0</v>
      </c>
      <c r="E41" s="40" t="s">
        <v>8</v>
      </c>
      <c r="F41" s="21" t="s">
        <v>8</v>
      </c>
      <c r="G41" s="20"/>
      <c r="H41" s="44"/>
      <c r="I41" s="20"/>
      <c r="J41" s="20"/>
      <c r="K41" s="161"/>
    </row>
    <row r="42" spans="1:11" hidden="1" outlineLevel="1" x14ac:dyDescent="0.2">
      <c r="A42" s="130"/>
      <c r="B42" s="20" t="s">
        <v>8</v>
      </c>
      <c r="C42" s="361" t="s">
        <v>1215</v>
      </c>
      <c r="D42" s="360" t="s">
        <v>0</v>
      </c>
      <c r="E42" s="40" t="s">
        <v>8</v>
      </c>
      <c r="F42" s="21" t="s">
        <v>8</v>
      </c>
      <c r="G42" s="20"/>
      <c r="H42" s="44"/>
      <c r="I42" s="20"/>
      <c r="J42" s="20"/>
      <c r="K42" s="161"/>
    </row>
    <row r="43" spans="1:11" hidden="1" outlineLevel="1" x14ac:dyDescent="0.2">
      <c r="A43" s="130"/>
      <c r="B43" s="20" t="s">
        <v>8</v>
      </c>
      <c r="C43" s="361" t="s">
        <v>1215</v>
      </c>
      <c r="D43" s="360" t="s">
        <v>0</v>
      </c>
      <c r="E43" s="40" t="s">
        <v>8</v>
      </c>
      <c r="F43" s="21" t="s">
        <v>8</v>
      </c>
      <c r="G43" s="20"/>
      <c r="H43" s="44"/>
      <c r="I43" s="20"/>
      <c r="J43" s="20"/>
      <c r="K43" s="161"/>
    </row>
    <row r="44" spans="1:11" hidden="1" outlineLevel="1" x14ac:dyDescent="0.2">
      <c r="A44" s="130"/>
      <c r="B44" s="20" t="s">
        <v>8</v>
      </c>
      <c r="C44" s="361" t="s">
        <v>1215</v>
      </c>
      <c r="D44" s="360" t="s">
        <v>0</v>
      </c>
      <c r="E44" s="40" t="s">
        <v>8</v>
      </c>
      <c r="F44" s="21" t="s">
        <v>8</v>
      </c>
      <c r="G44" s="20"/>
      <c r="H44" s="44"/>
      <c r="I44" s="20"/>
      <c r="J44" s="20"/>
      <c r="K44" s="161"/>
    </row>
    <row r="45" spans="1:11" hidden="1" outlineLevel="1" x14ac:dyDescent="0.2">
      <c r="A45" s="130"/>
      <c r="B45" s="20" t="s">
        <v>8</v>
      </c>
      <c r="C45" s="361" t="s">
        <v>1215</v>
      </c>
      <c r="D45" s="360" t="s">
        <v>0</v>
      </c>
      <c r="E45" s="40" t="s">
        <v>8</v>
      </c>
      <c r="F45" s="21" t="s">
        <v>8</v>
      </c>
      <c r="G45" s="20"/>
      <c r="H45" s="44"/>
      <c r="I45" s="20"/>
      <c r="J45" s="20"/>
      <c r="K45" s="161"/>
    </row>
    <row r="46" spans="1:11" hidden="1" outlineLevel="1" x14ac:dyDescent="0.2">
      <c r="A46" s="130"/>
      <c r="B46" s="20" t="s">
        <v>8</v>
      </c>
      <c r="C46" s="361" t="s">
        <v>1215</v>
      </c>
      <c r="D46" s="360" t="s">
        <v>0</v>
      </c>
      <c r="E46" s="40" t="s">
        <v>8</v>
      </c>
      <c r="F46" s="21" t="s">
        <v>8</v>
      </c>
      <c r="G46" s="20"/>
      <c r="H46" s="44"/>
      <c r="I46" s="20"/>
      <c r="J46" s="20"/>
      <c r="K46" s="161"/>
    </row>
    <row r="47" spans="1:11" hidden="1" outlineLevel="1" x14ac:dyDescent="0.2">
      <c r="A47" s="130"/>
      <c r="B47" s="20" t="s">
        <v>8</v>
      </c>
      <c r="C47" s="361" t="s">
        <v>1215</v>
      </c>
      <c r="D47" s="360" t="s">
        <v>0</v>
      </c>
      <c r="E47" s="40" t="s">
        <v>8</v>
      </c>
      <c r="F47" s="21" t="s">
        <v>8</v>
      </c>
      <c r="G47" s="20"/>
      <c r="H47" s="44"/>
      <c r="I47" s="20"/>
      <c r="J47" s="20"/>
      <c r="K47" s="161"/>
    </row>
    <row r="48" spans="1:11" hidden="1" outlineLevel="1" x14ac:dyDescent="0.2">
      <c r="A48" s="130"/>
      <c r="B48" s="20" t="s">
        <v>8</v>
      </c>
      <c r="C48" s="361" t="s">
        <v>1215</v>
      </c>
      <c r="D48" s="360" t="s">
        <v>0</v>
      </c>
      <c r="E48" s="40" t="s">
        <v>8</v>
      </c>
      <c r="F48" s="21" t="s">
        <v>8</v>
      </c>
      <c r="G48" s="20"/>
      <c r="H48" s="44"/>
      <c r="I48" s="20"/>
      <c r="J48" s="20"/>
      <c r="K48" s="161"/>
    </row>
    <row r="49" spans="1:11" hidden="1" outlineLevel="1" x14ac:dyDescent="0.2">
      <c r="A49" s="130"/>
      <c r="B49" s="20" t="s">
        <v>8</v>
      </c>
      <c r="C49" s="361" t="s">
        <v>1215</v>
      </c>
      <c r="D49" s="360" t="s">
        <v>0</v>
      </c>
      <c r="E49" s="40" t="s">
        <v>8</v>
      </c>
      <c r="F49" s="21" t="s">
        <v>8</v>
      </c>
      <c r="G49" s="20"/>
      <c r="H49" s="44"/>
      <c r="I49" s="20"/>
      <c r="J49" s="20"/>
      <c r="K49" s="161"/>
    </row>
    <row r="50" spans="1:11" hidden="1" outlineLevel="1" x14ac:dyDescent="0.2">
      <c r="A50" s="130"/>
      <c r="B50" s="20" t="s">
        <v>8</v>
      </c>
      <c r="C50" s="361" t="s">
        <v>1215</v>
      </c>
      <c r="D50" s="360" t="s">
        <v>0</v>
      </c>
      <c r="E50" s="40" t="s">
        <v>8</v>
      </c>
      <c r="F50" s="21" t="s">
        <v>8</v>
      </c>
      <c r="G50" s="20"/>
      <c r="H50" s="44"/>
      <c r="I50" s="20"/>
      <c r="J50" s="20"/>
      <c r="K50" s="161"/>
    </row>
    <row r="51" spans="1:11" hidden="1" outlineLevel="1" x14ac:dyDescent="0.2">
      <c r="A51" s="130"/>
      <c r="B51" s="20" t="s">
        <v>8</v>
      </c>
      <c r="C51" s="361" t="s">
        <v>1215</v>
      </c>
      <c r="D51" s="360" t="s">
        <v>0</v>
      </c>
      <c r="E51" s="40" t="s">
        <v>8</v>
      </c>
      <c r="F51" s="21" t="s">
        <v>8</v>
      </c>
      <c r="G51" s="20"/>
      <c r="H51" s="44"/>
      <c r="I51" s="20"/>
      <c r="J51" s="20"/>
      <c r="K51" s="161"/>
    </row>
    <row r="52" spans="1:11" hidden="1" outlineLevel="1" x14ac:dyDescent="0.2">
      <c r="A52" s="130"/>
      <c r="B52" s="20" t="s">
        <v>8</v>
      </c>
      <c r="C52" s="361" t="s">
        <v>1215</v>
      </c>
      <c r="D52" s="360" t="s">
        <v>0</v>
      </c>
      <c r="E52" s="40" t="s">
        <v>8</v>
      </c>
      <c r="F52" s="21" t="s">
        <v>8</v>
      </c>
      <c r="G52" s="20"/>
      <c r="H52" s="44"/>
      <c r="I52" s="20"/>
      <c r="J52" s="20"/>
      <c r="K52" s="161"/>
    </row>
    <row r="53" spans="1:11" hidden="1" outlineLevel="1" x14ac:dyDescent="0.2">
      <c r="A53" s="130"/>
      <c r="B53" s="20" t="s">
        <v>8</v>
      </c>
      <c r="C53" s="361" t="s">
        <v>1215</v>
      </c>
      <c r="D53" s="360" t="s">
        <v>0</v>
      </c>
      <c r="E53" s="40" t="s">
        <v>8</v>
      </c>
      <c r="F53" s="21" t="s">
        <v>8</v>
      </c>
      <c r="G53" s="20"/>
      <c r="H53" s="44"/>
      <c r="I53" s="20"/>
      <c r="J53" s="20"/>
      <c r="K53" s="161"/>
    </row>
    <row r="54" spans="1:11" ht="22.5" collapsed="1" thickTop="1" thickBot="1" x14ac:dyDescent="0.25">
      <c r="A54" s="129"/>
      <c r="B54" s="22"/>
      <c r="C54" s="22"/>
      <c r="D54" s="22"/>
      <c r="E54" s="22"/>
      <c r="F54" s="22"/>
      <c r="G54" s="22"/>
      <c r="H54" s="22"/>
      <c r="I54" s="22"/>
      <c r="J54" s="22"/>
      <c r="K54" s="125"/>
    </row>
    <row r="55" spans="1:11" ht="21.75" thickTop="1" x14ac:dyDescent="0.2">
      <c r="A55" s="127"/>
      <c r="B55" s="128"/>
      <c r="C55" s="128"/>
      <c r="D55" s="128"/>
      <c r="E55" s="125"/>
      <c r="F55" s="125"/>
      <c r="G55" s="125"/>
      <c r="H55" s="39"/>
      <c r="I55" s="124" t="s">
        <v>627</v>
      </c>
      <c r="J55" s="124" t="s">
        <v>628</v>
      </c>
      <c r="K55" s="125"/>
    </row>
    <row r="56" spans="1:11" ht="55.5" customHeight="1" thickBot="1" x14ac:dyDescent="0.25">
      <c r="A56" s="129">
        <v>3</v>
      </c>
      <c r="B56" s="408" t="s">
        <v>636</v>
      </c>
      <c r="C56" s="409"/>
      <c r="D56" s="410"/>
      <c r="E56" s="272" t="str">
        <f>Procedimenti!A63</f>
        <v>c.3</v>
      </c>
      <c r="F56" s="119" t="s">
        <v>3</v>
      </c>
      <c r="G56" s="392" t="s">
        <v>0</v>
      </c>
      <c r="H56" s="393"/>
      <c r="I56" s="120" t="str">
        <f>IF('Val C'!L10="--",'Val C'!AA10,'Val C'!L10)</f>
        <v>--</v>
      </c>
      <c r="J56" s="121" t="str">
        <f>IF('Val C'!P10="--",'Val C'!AK10,'Val C'!P10)</f>
        <v>--</v>
      </c>
      <c r="K56" s="125"/>
    </row>
    <row r="57" spans="1:11" ht="57.75" hidden="1" customHeight="1" outlineLevel="1" thickTop="1" x14ac:dyDescent="0.2">
      <c r="A57" s="129"/>
      <c r="B57" s="406" t="s">
        <v>629</v>
      </c>
      <c r="C57" s="407"/>
      <c r="D57" s="407"/>
      <c r="E57" s="164"/>
      <c r="F57" s="117" t="s">
        <v>630</v>
      </c>
      <c r="G57" s="389" t="s">
        <v>0</v>
      </c>
      <c r="H57" s="390"/>
      <c r="I57" s="390"/>
      <c r="J57" s="391"/>
      <c r="K57" s="125"/>
    </row>
    <row r="58" spans="1:11" ht="7.5" hidden="1" customHeight="1" outlineLevel="1" x14ac:dyDescent="0.2">
      <c r="A58" s="129"/>
      <c r="B58" s="122"/>
      <c r="C58" s="32"/>
      <c r="D58" s="32"/>
      <c r="E58" s="32"/>
      <c r="F58" s="32"/>
      <c r="G58" s="33"/>
      <c r="H58" s="34"/>
      <c r="I58" s="34"/>
      <c r="J58" s="123"/>
      <c r="K58" s="125"/>
    </row>
    <row r="59" spans="1:11" ht="74.25" hidden="1" customHeight="1" outlineLevel="1" x14ac:dyDescent="0.2">
      <c r="A59" s="130"/>
      <c r="B59" s="19" t="s">
        <v>660</v>
      </c>
      <c r="C59" s="359" t="s">
        <v>1218</v>
      </c>
      <c r="D59" s="362" t="s">
        <v>1216</v>
      </c>
      <c r="E59" s="19" t="s">
        <v>70</v>
      </c>
      <c r="F59" s="19" t="s">
        <v>631</v>
      </c>
      <c r="G59" s="19" t="s">
        <v>66</v>
      </c>
      <c r="H59" s="19" t="s">
        <v>632</v>
      </c>
      <c r="I59" s="19" t="s">
        <v>633</v>
      </c>
      <c r="J59" s="19" t="s">
        <v>634</v>
      </c>
      <c r="K59" s="161"/>
    </row>
    <row r="60" spans="1:11" hidden="1" outlineLevel="1" x14ac:dyDescent="0.2">
      <c r="A60" s="130"/>
      <c r="B60" s="20" t="s">
        <v>8</v>
      </c>
      <c r="C60" s="361" t="s">
        <v>1215</v>
      </c>
      <c r="D60" s="360" t="s">
        <v>0</v>
      </c>
      <c r="E60" s="40" t="s">
        <v>8</v>
      </c>
      <c r="F60" s="21" t="s">
        <v>8</v>
      </c>
      <c r="G60" s="20"/>
      <c r="H60" s="44"/>
      <c r="I60" s="20"/>
      <c r="J60" s="20"/>
      <c r="K60" s="161"/>
    </row>
    <row r="61" spans="1:11" hidden="1" outlineLevel="1" x14ac:dyDescent="0.2">
      <c r="A61" s="130"/>
      <c r="B61" s="20" t="s">
        <v>8</v>
      </c>
      <c r="C61" s="361" t="s">
        <v>1215</v>
      </c>
      <c r="D61" s="360" t="s">
        <v>0</v>
      </c>
      <c r="E61" s="40" t="s">
        <v>8</v>
      </c>
      <c r="F61" s="21" t="s">
        <v>8</v>
      </c>
      <c r="G61" s="20"/>
      <c r="H61" s="44"/>
      <c r="I61" s="20"/>
      <c r="J61" s="20"/>
      <c r="K61" s="161"/>
    </row>
    <row r="62" spans="1:11" hidden="1" outlineLevel="1" x14ac:dyDescent="0.2">
      <c r="A62" s="130"/>
      <c r="B62" s="20" t="s">
        <v>8</v>
      </c>
      <c r="C62" s="361" t="s">
        <v>1215</v>
      </c>
      <c r="D62" s="360" t="s">
        <v>0</v>
      </c>
      <c r="E62" s="40" t="s">
        <v>8</v>
      </c>
      <c r="F62" s="21" t="s">
        <v>8</v>
      </c>
      <c r="G62" s="20"/>
      <c r="H62" s="44"/>
      <c r="I62" s="20"/>
      <c r="J62" s="20"/>
      <c r="K62" s="161"/>
    </row>
    <row r="63" spans="1:11" hidden="1" outlineLevel="1" x14ac:dyDescent="0.2">
      <c r="A63" s="130"/>
      <c r="B63" s="20" t="s">
        <v>8</v>
      </c>
      <c r="C63" s="361" t="s">
        <v>1215</v>
      </c>
      <c r="D63" s="360" t="s">
        <v>0</v>
      </c>
      <c r="E63" s="40" t="s">
        <v>8</v>
      </c>
      <c r="F63" s="21" t="s">
        <v>8</v>
      </c>
      <c r="G63" s="20"/>
      <c r="H63" s="44"/>
      <c r="I63" s="20"/>
      <c r="J63" s="20"/>
      <c r="K63" s="161"/>
    </row>
    <row r="64" spans="1:11" hidden="1" outlineLevel="1" x14ac:dyDescent="0.2">
      <c r="A64" s="130"/>
      <c r="B64" s="20" t="s">
        <v>8</v>
      </c>
      <c r="C64" s="361" t="s">
        <v>1215</v>
      </c>
      <c r="D64" s="360" t="s">
        <v>0</v>
      </c>
      <c r="E64" s="40" t="s">
        <v>8</v>
      </c>
      <c r="F64" s="21" t="s">
        <v>8</v>
      </c>
      <c r="G64" s="20"/>
      <c r="H64" s="44"/>
      <c r="I64" s="20"/>
      <c r="J64" s="20"/>
      <c r="K64" s="161"/>
    </row>
    <row r="65" spans="1:11" hidden="1" outlineLevel="1" x14ac:dyDescent="0.2">
      <c r="A65" s="130"/>
      <c r="B65" s="20" t="s">
        <v>8</v>
      </c>
      <c r="C65" s="361" t="s">
        <v>1215</v>
      </c>
      <c r="D65" s="360" t="s">
        <v>0</v>
      </c>
      <c r="E65" s="40" t="s">
        <v>8</v>
      </c>
      <c r="F65" s="21" t="s">
        <v>8</v>
      </c>
      <c r="G65" s="20"/>
      <c r="H65" s="44"/>
      <c r="I65" s="20"/>
      <c r="J65" s="20"/>
      <c r="K65" s="161"/>
    </row>
    <row r="66" spans="1:11" hidden="1" outlineLevel="1" x14ac:dyDescent="0.2">
      <c r="A66" s="130"/>
      <c r="B66" s="20" t="s">
        <v>8</v>
      </c>
      <c r="C66" s="361" t="s">
        <v>1215</v>
      </c>
      <c r="D66" s="360" t="s">
        <v>0</v>
      </c>
      <c r="E66" s="40" t="s">
        <v>8</v>
      </c>
      <c r="F66" s="21" t="s">
        <v>8</v>
      </c>
      <c r="G66" s="20"/>
      <c r="H66" s="44"/>
      <c r="I66" s="20"/>
      <c r="J66" s="20"/>
      <c r="K66" s="161"/>
    </row>
    <row r="67" spans="1:11" hidden="1" outlineLevel="1" x14ac:dyDescent="0.2">
      <c r="A67" s="130"/>
      <c r="B67" s="20" t="s">
        <v>8</v>
      </c>
      <c r="C67" s="361" t="s">
        <v>1215</v>
      </c>
      <c r="D67" s="360" t="s">
        <v>0</v>
      </c>
      <c r="E67" s="40" t="s">
        <v>8</v>
      </c>
      <c r="F67" s="21" t="s">
        <v>8</v>
      </c>
      <c r="G67" s="20"/>
      <c r="H67" s="44"/>
      <c r="I67" s="20"/>
      <c r="J67" s="20"/>
      <c r="K67" s="161"/>
    </row>
    <row r="68" spans="1:11" hidden="1" outlineLevel="1" x14ac:dyDescent="0.2">
      <c r="A68" s="130"/>
      <c r="B68" s="20" t="s">
        <v>8</v>
      </c>
      <c r="C68" s="361" t="s">
        <v>1215</v>
      </c>
      <c r="D68" s="360" t="s">
        <v>0</v>
      </c>
      <c r="E68" s="40" t="s">
        <v>8</v>
      </c>
      <c r="F68" s="21" t="s">
        <v>8</v>
      </c>
      <c r="G68" s="20"/>
      <c r="H68" s="44"/>
      <c r="I68" s="20"/>
      <c r="J68" s="20"/>
      <c r="K68" s="161"/>
    </row>
    <row r="69" spans="1:11" hidden="1" outlineLevel="1" x14ac:dyDescent="0.2">
      <c r="A69" s="130"/>
      <c r="B69" s="20" t="s">
        <v>8</v>
      </c>
      <c r="C69" s="361" t="s">
        <v>1215</v>
      </c>
      <c r="D69" s="360" t="s">
        <v>0</v>
      </c>
      <c r="E69" s="40" t="s">
        <v>8</v>
      </c>
      <c r="F69" s="21" t="s">
        <v>8</v>
      </c>
      <c r="G69" s="20"/>
      <c r="H69" s="44"/>
      <c r="I69" s="20"/>
      <c r="J69" s="20"/>
      <c r="K69" s="161"/>
    </row>
    <row r="70" spans="1:11" hidden="1" outlineLevel="1" x14ac:dyDescent="0.2">
      <c r="A70" s="130"/>
      <c r="B70" s="20" t="s">
        <v>8</v>
      </c>
      <c r="C70" s="361" t="s">
        <v>1215</v>
      </c>
      <c r="D70" s="360" t="s">
        <v>0</v>
      </c>
      <c r="E70" s="40" t="s">
        <v>8</v>
      </c>
      <c r="F70" s="21" t="s">
        <v>8</v>
      </c>
      <c r="G70" s="20"/>
      <c r="H70" s="44"/>
      <c r="I70" s="20"/>
      <c r="J70" s="20"/>
      <c r="K70" s="161"/>
    </row>
    <row r="71" spans="1:11" hidden="1" outlineLevel="1" x14ac:dyDescent="0.2">
      <c r="A71" s="130"/>
      <c r="B71" s="20" t="s">
        <v>8</v>
      </c>
      <c r="C71" s="361" t="s">
        <v>1215</v>
      </c>
      <c r="D71" s="360" t="s">
        <v>0</v>
      </c>
      <c r="E71" s="40" t="s">
        <v>8</v>
      </c>
      <c r="F71" s="21" t="s">
        <v>8</v>
      </c>
      <c r="G71" s="20"/>
      <c r="H71" s="44"/>
      <c r="I71" s="20"/>
      <c r="J71" s="20"/>
      <c r="K71" s="161"/>
    </row>
    <row r="72" spans="1:11" hidden="1" outlineLevel="1" x14ac:dyDescent="0.2">
      <c r="A72" s="130"/>
      <c r="B72" s="20" t="s">
        <v>8</v>
      </c>
      <c r="C72" s="361" t="s">
        <v>1215</v>
      </c>
      <c r="D72" s="360" t="s">
        <v>0</v>
      </c>
      <c r="E72" s="40" t="s">
        <v>8</v>
      </c>
      <c r="F72" s="21" t="s">
        <v>8</v>
      </c>
      <c r="G72" s="20"/>
      <c r="H72" s="44"/>
      <c r="I72" s="20"/>
      <c r="J72" s="20"/>
      <c r="K72" s="161"/>
    </row>
    <row r="73" spans="1:11" hidden="1" outlineLevel="1" x14ac:dyDescent="0.2">
      <c r="A73" s="130"/>
      <c r="B73" s="20" t="s">
        <v>8</v>
      </c>
      <c r="C73" s="361" t="s">
        <v>1215</v>
      </c>
      <c r="D73" s="360" t="s">
        <v>0</v>
      </c>
      <c r="E73" s="40" t="s">
        <v>8</v>
      </c>
      <c r="F73" s="21" t="s">
        <v>8</v>
      </c>
      <c r="G73" s="20"/>
      <c r="H73" s="44"/>
      <c r="I73" s="20"/>
      <c r="J73" s="20"/>
      <c r="K73" s="161"/>
    </row>
    <row r="74" spans="1:11" hidden="1" outlineLevel="1" x14ac:dyDescent="0.2">
      <c r="A74" s="130"/>
      <c r="B74" s="20" t="s">
        <v>8</v>
      </c>
      <c r="C74" s="361" t="s">
        <v>1215</v>
      </c>
      <c r="D74" s="360" t="s">
        <v>0</v>
      </c>
      <c r="E74" s="40" t="s">
        <v>8</v>
      </c>
      <c r="F74" s="21" t="s">
        <v>8</v>
      </c>
      <c r="G74" s="20"/>
      <c r="H74" s="44"/>
      <c r="I74" s="20"/>
      <c r="J74" s="20"/>
      <c r="K74" s="161"/>
    </row>
    <row r="75" spans="1:11" hidden="1" outlineLevel="1" x14ac:dyDescent="0.2">
      <c r="A75" s="130"/>
      <c r="B75" s="20" t="s">
        <v>8</v>
      </c>
      <c r="C75" s="361" t="s">
        <v>1215</v>
      </c>
      <c r="D75" s="360" t="s">
        <v>0</v>
      </c>
      <c r="E75" s="40" t="s">
        <v>8</v>
      </c>
      <c r="F75" s="21" t="s">
        <v>8</v>
      </c>
      <c r="G75" s="20"/>
      <c r="H75" s="44"/>
      <c r="I75" s="20"/>
      <c r="J75" s="20"/>
      <c r="K75" s="161"/>
    </row>
    <row r="76" spans="1:11" hidden="1" outlineLevel="1" x14ac:dyDescent="0.2">
      <c r="A76" s="130"/>
      <c r="B76" s="20" t="s">
        <v>8</v>
      </c>
      <c r="C76" s="361" t="s">
        <v>1215</v>
      </c>
      <c r="D76" s="360" t="s">
        <v>0</v>
      </c>
      <c r="E76" s="40" t="s">
        <v>8</v>
      </c>
      <c r="F76" s="21" t="s">
        <v>8</v>
      </c>
      <c r="G76" s="20"/>
      <c r="H76" s="44"/>
      <c r="I76" s="20"/>
      <c r="J76" s="20"/>
      <c r="K76" s="161"/>
    </row>
    <row r="77" spans="1:11" hidden="1" outlineLevel="1" x14ac:dyDescent="0.2">
      <c r="A77" s="130"/>
      <c r="B77" s="20" t="s">
        <v>8</v>
      </c>
      <c r="C77" s="361" t="s">
        <v>1215</v>
      </c>
      <c r="D77" s="360" t="s">
        <v>0</v>
      </c>
      <c r="E77" s="40" t="s">
        <v>8</v>
      </c>
      <c r="F77" s="21" t="s">
        <v>8</v>
      </c>
      <c r="G77" s="20"/>
      <c r="H77" s="44"/>
      <c r="I77" s="20"/>
      <c r="J77" s="20"/>
      <c r="K77" s="161"/>
    </row>
    <row r="78" spans="1:11" hidden="1" outlineLevel="1" x14ac:dyDescent="0.2">
      <c r="A78" s="130"/>
      <c r="B78" s="20" t="s">
        <v>8</v>
      </c>
      <c r="C78" s="361" t="s">
        <v>1215</v>
      </c>
      <c r="D78" s="360" t="s">
        <v>0</v>
      </c>
      <c r="E78" s="40" t="s">
        <v>8</v>
      </c>
      <c r="F78" s="21" t="s">
        <v>8</v>
      </c>
      <c r="G78" s="20"/>
      <c r="H78" s="44"/>
      <c r="I78" s="20"/>
      <c r="J78" s="20"/>
      <c r="K78" s="161"/>
    </row>
    <row r="79" spans="1:11" hidden="1" outlineLevel="1" x14ac:dyDescent="0.2">
      <c r="A79" s="130"/>
      <c r="B79" s="20" t="s">
        <v>8</v>
      </c>
      <c r="C79" s="361" t="s">
        <v>1215</v>
      </c>
      <c r="D79" s="360"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627</v>
      </c>
      <c r="J81" s="124" t="s">
        <v>628</v>
      </c>
      <c r="K81" s="125"/>
    </row>
    <row r="82" spans="1:11" ht="55.5" customHeight="1" thickBot="1" x14ac:dyDescent="0.25">
      <c r="A82" s="129">
        <v>4</v>
      </c>
      <c r="B82" s="408" t="s">
        <v>636</v>
      </c>
      <c r="C82" s="409"/>
      <c r="D82" s="410"/>
      <c r="E82" s="272" t="str">
        <f>Procedimenti!A64</f>
        <v>c.4</v>
      </c>
      <c r="F82" s="119" t="s">
        <v>3</v>
      </c>
      <c r="G82" s="392" t="s">
        <v>0</v>
      </c>
      <c r="H82" s="393"/>
      <c r="I82" s="120" t="str">
        <f>IF('Val C'!L13="--",'Val C'!AA13,'Val C'!L13)</f>
        <v>--</v>
      </c>
      <c r="J82" s="121" t="str">
        <f>IF('Val C'!P13="--",'Val C'!AK13,'Val C'!P13)</f>
        <v>--</v>
      </c>
      <c r="K82" s="125"/>
    </row>
    <row r="83" spans="1:11" ht="57.75" hidden="1" customHeight="1" outlineLevel="1" thickTop="1" x14ac:dyDescent="0.2">
      <c r="A83" s="129"/>
      <c r="B83" s="406" t="s">
        <v>629</v>
      </c>
      <c r="C83" s="407"/>
      <c r="D83" s="407"/>
      <c r="E83" s="164"/>
      <c r="F83" s="117" t="s">
        <v>630</v>
      </c>
      <c r="G83" s="389" t="s">
        <v>0</v>
      </c>
      <c r="H83" s="390"/>
      <c r="I83" s="390"/>
      <c r="J83" s="391"/>
      <c r="K83" s="125"/>
    </row>
    <row r="84" spans="1:11" ht="7.5" hidden="1" customHeight="1" outlineLevel="1" x14ac:dyDescent="0.2">
      <c r="A84" s="129"/>
      <c r="B84" s="122"/>
      <c r="C84" s="32"/>
      <c r="D84" s="32"/>
      <c r="E84" s="32"/>
      <c r="F84" s="32"/>
      <c r="G84" s="33"/>
      <c r="H84" s="34"/>
      <c r="I84" s="34"/>
      <c r="J84" s="123"/>
      <c r="K84" s="125"/>
    </row>
    <row r="85" spans="1:11" ht="67.5" hidden="1" outlineLevel="1" x14ac:dyDescent="0.2">
      <c r="A85" s="130"/>
      <c r="B85" s="19" t="s">
        <v>660</v>
      </c>
      <c r="C85" s="359" t="s">
        <v>1218</v>
      </c>
      <c r="D85" s="362" t="s">
        <v>1216</v>
      </c>
      <c r="E85" s="19" t="s">
        <v>70</v>
      </c>
      <c r="F85" s="19" t="s">
        <v>631</v>
      </c>
      <c r="G85" s="19" t="s">
        <v>66</v>
      </c>
      <c r="H85" s="19" t="s">
        <v>632</v>
      </c>
      <c r="I85" s="19" t="s">
        <v>633</v>
      </c>
      <c r="J85" s="19" t="s">
        <v>634</v>
      </c>
      <c r="K85" s="161"/>
    </row>
    <row r="86" spans="1:11" hidden="1" outlineLevel="1" x14ac:dyDescent="0.2">
      <c r="A86" s="130"/>
      <c r="B86" s="20" t="s">
        <v>8</v>
      </c>
      <c r="C86" s="361" t="s">
        <v>1215</v>
      </c>
      <c r="D86" s="360" t="s">
        <v>0</v>
      </c>
      <c r="E86" s="40" t="s">
        <v>8</v>
      </c>
      <c r="F86" s="21" t="s">
        <v>8</v>
      </c>
      <c r="G86" s="20"/>
      <c r="H86" s="44"/>
      <c r="I86" s="20"/>
      <c r="J86" s="20"/>
      <c r="K86" s="161"/>
    </row>
    <row r="87" spans="1:11" hidden="1" outlineLevel="1" x14ac:dyDescent="0.2">
      <c r="A87" s="130"/>
      <c r="B87" s="20" t="s">
        <v>8</v>
      </c>
      <c r="C87" s="361" t="s">
        <v>1215</v>
      </c>
      <c r="D87" s="360" t="s">
        <v>0</v>
      </c>
      <c r="E87" s="40" t="s">
        <v>8</v>
      </c>
      <c r="F87" s="21" t="s">
        <v>8</v>
      </c>
      <c r="G87" s="20"/>
      <c r="H87" s="44"/>
      <c r="I87" s="20"/>
      <c r="J87" s="20"/>
      <c r="K87" s="161"/>
    </row>
    <row r="88" spans="1:11" hidden="1" outlineLevel="1" x14ac:dyDescent="0.2">
      <c r="A88" s="130"/>
      <c r="B88" s="20" t="s">
        <v>8</v>
      </c>
      <c r="C88" s="361" t="s">
        <v>1215</v>
      </c>
      <c r="D88" s="360" t="s">
        <v>0</v>
      </c>
      <c r="E88" s="40" t="s">
        <v>8</v>
      </c>
      <c r="F88" s="21" t="s">
        <v>8</v>
      </c>
      <c r="G88" s="20"/>
      <c r="H88" s="44"/>
      <c r="I88" s="20"/>
      <c r="J88" s="20"/>
      <c r="K88" s="161"/>
    </row>
    <row r="89" spans="1:11" hidden="1" outlineLevel="1" x14ac:dyDescent="0.2">
      <c r="A89" s="130"/>
      <c r="B89" s="20" t="s">
        <v>8</v>
      </c>
      <c r="C89" s="361" t="s">
        <v>1215</v>
      </c>
      <c r="D89" s="360" t="s">
        <v>0</v>
      </c>
      <c r="E89" s="40" t="s">
        <v>8</v>
      </c>
      <c r="F89" s="21" t="s">
        <v>8</v>
      </c>
      <c r="G89" s="20"/>
      <c r="H89" s="44"/>
      <c r="I89" s="20"/>
      <c r="J89" s="20"/>
      <c r="K89" s="161"/>
    </row>
    <row r="90" spans="1:11" hidden="1" outlineLevel="1" x14ac:dyDescent="0.2">
      <c r="A90" s="130"/>
      <c r="B90" s="20" t="s">
        <v>8</v>
      </c>
      <c r="C90" s="361" t="s">
        <v>1215</v>
      </c>
      <c r="D90" s="360" t="s">
        <v>0</v>
      </c>
      <c r="E90" s="40" t="s">
        <v>8</v>
      </c>
      <c r="F90" s="21" t="s">
        <v>8</v>
      </c>
      <c r="G90" s="20"/>
      <c r="H90" s="44"/>
      <c r="I90" s="20"/>
      <c r="J90" s="20"/>
      <c r="K90" s="161"/>
    </row>
    <row r="91" spans="1:11" hidden="1" outlineLevel="1" x14ac:dyDescent="0.2">
      <c r="A91" s="130"/>
      <c r="B91" s="20" t="s">
        <v>8</v>
      </c>
      <c r="C91" s="361" t="s">
        <v>1215</v>
      </c>
      <c r="D91" s="360" t="s">
        <v>0</v>
      </c>
      <c r="E91" s="40" t="s">
        <v>8</v>
      </c>
      <c r="F91" s="21" t="s">
        <v>8</v>
      </c>
      <c r="G91" s="20"/>
      <c r="H91" s="44"/>
      <c r="I91" s="20"/>
      <c r="J91" s="20"/>
      <c r="K91" s="161"/>
    </row>
    <row r="92" spans="1:11" hidden="1" outlineLevel="1" x14ac:dyDescent="0.2">
      <c r="A92" s="130"/>
      <c r="B92" s="20" t="s">
        <v>8</v>
      </c>
      <c r="C92" s="361" t="s">
        <v>1215</v>
      </c>
      <c r="D92" s="360" t="s">
        <v>0</v>
      </c>
      <c r="E92" s="40" t="s">
        <v>8</v>
      </c>
      <c r="F92" s="21" t="s">
        <v>8</v>
      </c>
      <c r="G92" s="20"/>
      <c r="H92" s="44"/>
      <c r="I92" s="20"/>
      <c r="J92" s="20"/>
      <c r="K92" s="161"/>
    </row>
    <row r="93" spans="1:11" hidden="1" outlineLevel="1" x14ac:dyDescent="0.2">
      <c r="A93" s="130"/>
      <c r="B93" s="20" t="s">
        <v>8</v>
      </c>
      <c r="C93" s="361" t="s">
        <v>1215</v>
      </c>
      <c r="D93" s="360" t="s">
        <v>0</v>
      </c>
      <c r="E93" s="40" t="s">
        <v>8</v>
      </c>
      <c r="F93" s="21" t="s">
        <v>8</v>
      </c>
      <c r="G93" s="20"/>
      <c r="H93" s="44"/>
      <c r="I93" s="20"/>
      <c r="J93" s="20"/>
      <c r="K93" s="161"/>
    </row>
    <row r="94" spans="1:11" hidden="1" outlineLevel="1" x14ac:dyDescent="0.2">
      <c r="A94" s="130"/>
      <c r="B94" s="20" t="s">
        <v>8</v>
      </c>
      <c r="C94" s="361" t="s">
        <v>1215</v>
      </c>
      <c r="D94" s="360" t="s">
        <v>0</v>
      </c>
      <c r="E94" s="40" t="s">
        <v>8</v>
      </c>
      <c r="F94" s="21" t="s">
        <v>8</v>
      </c>
      <c r="G94" s="20"/>
      <c r="H94" s="44"/>
      <c r="I94" s="20"/>
      <c r="J94" s="20"/>
      <c r="K94" s="161"/>
    </row>
    <row r="95" spans="1:11" hidden="1" outlineLevel="1" x14ac:dyDescent="0.2">
      <c r="A95" s="130"/>
      <c r="B95" s="20" t="s">
        <v>8</v>
      </c>
      <c r="C95" s="361" t="s">
        <v>1215</v>
      </c>
      <c r="D95" s="360" t="s">
        <v>0</v>
      </c>
      <c r="E95" s="40" t="s">
        <v>8</v>
      </c>
      <c r="F95" s="21" t="s">
        <v>8</v>
      </c>
      <c r="G95" s="20"/>
      <c r="H95" s="44"/>
      <c r="I95" s="20"/>
      <c r="J95" s="20"/>
      <c r="K95" s="161"/>
    </row>
    <row r="96" spans="1:11" hidden="1" outlineLevel="1" x14ac:dyDescent="0.2">
      <c r="A96" s="130"/>
      <c r="B96" s="20" t="s">
        <v>8</v>
      </c>
      <c r="C96" s="361" t="s">
        <v>1215</v>
      </c>
      <c r="D96" s="360" t="s">
        <v>0</v>
      </c>
      <c r="E96" s="40" t="s">
        <v>8</v>
      </c>
      <c r="F96" s="21" t="s">
        <v>8</v>
      </c>
      <c r="G96" s="20"/>
      <c r="H96" s="44"/>
      <c r="I96" s="20"/>
      <c r="J96" s="20"/>
      <c r="K96" s="161"/>
    </row>
    <row r="97" spans="1:11" hidden="1" outlineLevel="1" x14ac:dyDescent="0.2">
      <c r="A97" s="130"/>
      <c r="B97" s="20" t="s">
        <v>8</v>
      </c>
      <c r="C97" s="361" t="s">
        <v>1215</v>
      </c>
      <c r="D97" s="360" t="s">
        <v>0</v>
      </c>
      <c r="E97" s="40" t="s">
        <v>8</v>
      </c>
      <c r="F97" s="21" t="s">
        <v>8</v>
      </c>
      <c r="G97" s="20"/>
      <c r="H97" s="44"/>
      <c r="I97" s="20"/>
      <c r="J97" s="20"/>
      <c r="K97" s="161"/>
    </row>
    <row r="98" spans="1:11" hidden="1" outlineLevel="1" x14ac:dyDescent="0.2">
      <c r="A98" s="130"/>
      <c r="B98" s="20" t="s">
        <v>8</v>
      </c>
      <c r="C98" s="361" t="s">
        <v>1215</v>
      </c>
      <c r="D98" s="360" t="s">
        <v>0</v>
      </c>
      <c r="E98" s="40" t="s">
        <v>8</v>
      </c>
      <c r="F98" s="21" t="s">
        <v>8</v>
      </c>
      <c r="G98" s="20"/>
      <c r="H98" s="44"/>
      <c r="I98" s="20"/>
      <c r="J98" s="20"/>
      <c r="K98" s="161"/>
    </row>
    <row r="99" spans="1:11" hidden="1" outlineLevel="1" x14ac:dyDescent="0.2">
      <c r="A99" s="130"/>
      <c r="B99" s="20" t="s">
        <v>8</v>
      </c>
      <c r="C99" s="361" t="s">
        <v>1215</v>
      </c>
      <c r="D99" s="360" t="s">
        <v>0</v>
      </c>
      <c r="E99" s="40" t="s">
        <v>8</v>
      </c>
      <c r="F99" s="21" t="s">
        <v>8</v>
      </c>
      <c r="G99" s="20"/>
      <c r="H99" s="44"/>
      <c r="I99" s="20"/>
      <c r="J99" s="20"/>
      <c r="K99" s="161"/>
    </row>
    <row r="100" spans="1:11" hidden="1" outlineLevel="1" x14ac:dyDescent="0.2">
      <c r="A100" s="130"/>
      <c r="B100" s="20" t="s">
        <v>8</v>
      </c>
      <c r="C100" s="361" t="s">
        <v>1215</v>
      </c>
      <c r="D100" s="360" t="s">
        <v>0</v>
      </c>
      <c r="E100" s="40" t="s">
        <v>8</v>
      </c>
      <c r="F100" s="21" t="s">
        <v>8</v>
      </c>
      <c r="G100" s="20"/>
      <c r="H100" s="44"/>
      <c r="I100" s="20"/>
      <c r="J100" s="20"/>
      <c r="K100" s="161"/>
    </row>
    <row r="101" spans="1:11" hidden="1" outlineLevel="1" x14ac:dyDescent="0.2">
      <c r="A101" s="130"/>
      <c r="B101" s="20" t="s">
        <v>8</v>
      </c>
      <c r="C101" s="361" t="s">
        <v>1215</v>
      </c>
      <c r="D101" s="360" t="s">
        <v>0</v>
      </c>
      <c r="E101" s="40" t="s">
        <v>8</v>
      </c>
      <c r="F101" s="21" t="s">
        <v>8</v>
      </c>
      <c r="G101" s="20"/>
      <c r="H101" s="44"/>
      <c r="I101" s="20"/>
      <c r="J101" s="20"/>
      <c r="K101" s="161"/>
    </row>
    <row r="102" spans="1:11" hidden="1" outlineLevel="1" x14ac:dyDescent="0.2">
      <c r="A102" s="130"/>
      <c r="B102" s="20" t="s">
        <v>8</v>
      </c>
      <c r="C102" s="361" t="s">
        <v>1215</v>
      </c>
      <c r="D102" s="360" t="s">
        <v>0</v>
      </c>
      <c r="E102" s="40" t="s">
        <v>8</v>
      </c>
      <c r="F102" s="21" t="s">
        <v>8</v>
      </c>
      <c r="G102" s="20"/>
      <c r="H102" s="44"/>
      <c r="I102" s="20"/>
      <c r="J102" s="20"/>
      <c r="K102" s="161"/>
    </row>
    <row r="103" spans="1:11" hidden="1" outlineLevel="1" x14ac:dyDescent="0.2">
      <c r="A103" s="130"/>
      <c r="B103" s="20" t="s">
        <v>8</v>
      </c>
      <c r="C103" s="361" t="s">
        <v>1215</v>
      </c>
      <c r="D103" s="360" t="s">
        <v>0</v>
      </c>
      <c r="E103" s="40" t="s">
        <v>8</v>
      </c>
      <c r="F103" s="21" t="s">
        <v>8</v>
      </c>
      <c r="G103" s="20"/>
      <c r="H103" s="44"/>
      <c r="I103" s="20"/>
      <c r="J103" s="20"/>
      <c r="K103" s="161"/>
    </row>
    <row r="104" spans="1:11" hidden="1" outlineLevel="1" x14ac:dyDescent="0.2">
      <c r="A104" s="130"/>
      <c r="B104" s="20" t="s">
        <v>8</v>
      </c>
      <c r="C104" s="361" t="s">
        <v>1215</v>
      </c>
      <c r="D104" s="360" t="s">
        <v>0</v>
      </c>
      <c r="E104" s="40" t="s">
        <v>8</v>
      </c>
      <c r="F104" s="21" t="s">
        <v>8</v>
      </c>
      <c r="G104" s="20"/>
      <c r="H104" s="44"/>
      <c r="I104" s="20"/>
      <c r="J104" s="20"/>
      <c r="K104" s="161"/>
    </row>
    <row r="105" spans="1:11" hidden="1" outlineLevel="1" x14ac:dyDescent="0.2">
      <c r="A105" s="130"/>
      <c r="B105" s="20" t="s">
        <v>8</v>
      </c>
      <c r="C105" s="361" t="s">
        <v>1215</v>
      </c>
      <c r="D105" s="360"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627</v>
      </c>
      <c r="J107" s="124" t="s">
        <v>628</v>
      </c>
      <c r="K107" s="125"/>
    </row>
    <row r="108" spans="1:11" ht="55.5" customHeight="1" thickBot="1" x14ac:dyDescent="0.25">
      <c r="A108" s="129">
        <v>5</v>
      </c>
      <c r="B108" s="408" t="s">
        <v>636</v>
      </c>
      <c r="C108" s="409"/>
      <c r="D108" s="410"/>
      <c r="E108" s="272" t="str">
        <f>Procedimenti!A65</f>
        <v>c.5</v>
      </c>
      <c r="F108" s="119" t="s">
        <v>3</v>
      </c>
      <c r="G108" s="392" t="s">
        <v>0</v>
      </c>
      <c r="H108" s="393"/>
      <c r="I108" s="120" t="str">
        <f>IF('Val C'!L16="--",'Val C'!AA16,'Val C'!L16)</f>
        <v>--</v>
      </c>
      <c r="J108" s="121" t="str">
        <f>IF('Val C'!P16="--",'Val C'!AK16,'Val C'!P16)</f>
        <v>--</v>
      </c>
      <c r="K108" s="125"/>
    </row>
    <row r="109" spans="1:11" ht="57.75" hidden="1" customHeight="1" outlineLevel="1" thickTop="1" x14ac:dyDescent="0.2">
      <c r="A109" s="129"/>
      <c r="B109" s="406" t="s">
        <v>629</v>
      </c>
      <c r="C109" s="407"/>
      <c r="D109" s="407"/>
      <c r="E109" s="164"/>
      <c r="F109" s="117" t="s">
        <v>630</v>
      </c>
      <c r="G109" s="389" t="s">
        <v>0</v>
      </c>
      <c r="H109" s="390"/>
      <c r="I109" s="390"/>
      <c r="J109" s="391"/>
      <c r="K109" s="125"/>
    </row>
    <row r="110" spans="1:11" ht="7.5" hidden="1" customHeight="1" outlineLevel="1" x14ac:dyDescent="0.2">
      <c r="A110" s="129"/>
      <c r="B110" s="122"/>
      <c r="C110" s="32"/>
      <c r="D110" s="32"/>
      <c r="E110" s="32"/>
      <c r="F110" s="32"/>
      <c r="G110" s="33"/>
      <c r="H110" s="34"/>
      <c r="I110" s="34"/>
      <c r="J110" s="123"/>
      <c r="K110" s="125"/>
    </row>
    <row r="111" spans="1:11" ht="50.25" hidden="1" customHeight="1" outlineLevel="1" x14ac:dyDescent="0.2">
      <c r="A111" s="130"/>
      <c r="B111" s="19" t="s">
        <v>660</v>
      </c>
      <c r="C111" s="359" t="s">
        <v>1218</v>
      </c>
      <c r="D111" s="362" t="s">
        <v>1216</v>
      </c>
      <c r="E111" s="19" t="s">
        <v>70</v>
      </c>
      <c r="F111" s="19" t="s">
        <v>631</v>
      </c>
      <c r="G111" s="19" t="s">
        <v>66</v>
      </c>
      <c r="H111" s="19" t="s">
        <v>632</v>
      </c>
      <c r="I111" s="19" t="s">
        <v>633</v>
      </c>
      <c r="J111" s="19" t="s">
        <v>634</v>
      </c>
      <c r="K111" s="161"/>
    </row>
    <row r="112" spans="1:11" hidden="1" outlineLevel="1" x14ac:dyDescent="0.2">
      <c r="A112" s="130"/>
      <c r="B112" s="20" t="s">
        <v>8</v>
      </c>
      <c r="C112" s="361" t="s">
        <v>1215</v>
      </c>
      <c r="D112" s="360" t="s">
        <v>0</v>
      </c>
      <c r="E112" s="40" t="s">
        <v>8</v>
      </c>
      <c r="F112" s="21" t="s">
        <v>8</v>
      </c>
      <c r="G112" s="20"/>
      <c r="H112" s="44"/>
      <c r="I112" s="20"/>
      <c r="J112" s="20"/>
      <c r="K112" s="161"/>
    </row>
    <row r="113" spans="1:11" hidden="1" outlineLevel="1" x14ac:dyDescent="0.2">
      <c r="A113" s="130"/>
      <c r="B113" s="20" t="s">
        <v>8</v>
      </c>
      <c r="C113" s="361" t="s">
        <v>1215</v>
      </c>
      <c r="D113" s="360" t="s">
        <v>0</v>
      </c>
      <c r="E113" s="40" t="s">
        <v>8</v>
      </c>
      <c r="F113" s="21" t="s">
        <v>8</v>
      </c>
      <c r="G113" s="20"/>
      <c r="H113" s="44"/>
      <c r="I113" s="20"/>
      <c r="J113" s="20"/>
      <c r="K113" s="161"/>
    </row>
    <row r="114" spans="1:11" hidden="1" outlineLevel="1" x14ac:dyDescent="0.2">
      <c r="A114" s="130"/>
      <c r="B114" s="20" t="s">
        <v>8</v>
      </c>
      <c r="C114" s="361" t="s">
        <v>1215</v>
      </c>
      <c r="D114" s="360" t="s">
        <v>0</v>
      </c>
      <c r="E114" s="40" t="s">
        <v>8</v>
      </c>
      <c r="F114" s="21" t="s">
        <v>8</v>
      </c>
      <c r="G114" s="20"/>
      <c r="H114" s="44"/>
      <c r="I114" s="20"/>
      <c r="J114" s="20"/>
      <c r="K114" s="161"/>
    </row>
    <row r="115" spans="1:11" hidden="1" outlineLevel="1" x14ac:dyDescent="0.2">
      <c r="A115" s="130"/>
      <c r="B115" s="20" t="s">
        <v>8</v>
      </c>
      <c r="C115" s="361" t="s">
        <v>1215</v>
      </c>
      <c r="D115" s="360" t="s">
        <v>0</v>
      </c>
      <c r="E115" s="40" t="s">
        <v>8</v>
      </c>
      <c r="F115" s="21" t="s">
        <v>8</v>
      </c>
      <c r="G115" s="20"/>
      <c r="H115" s="44"/>
      <c r="I115" s="20"/>
      <c r="J115" s="20"/>
      <c r="K115" s="161"/>
    </row>
    <row r="116" spans="1:11" hidden="1" outlineLevel="1" x14ac:dyDescent="0.2">
      <c r="A116" s="130"/>
      <c r="B116" s="20" t="s">
        <v>8</v>
      </c>
      <c r="C116" s="361" t="s">
        <v>1215</v>
      </c>
      <c r="D116" s="360" t="s">
        <v>0</v>
      </c>
      <c r="E116" s="40" t="s">
        <v>8</v>
      </c>
      <c r="F116" s="21" t="s">
        <v>8</v>
      </c>
      <c r="G116" s="20"/>
      <c r="H116" s="44"/>
      <c r="I116" s="20"/>
      <c r="J116" s="20"/>
      <c r="K116" s="161"/>
    </row>
    <row r="117" spans="1:11" hidden="1" outlineLevel="1" x14ac:dyDescent="0.2">
      <c r="A117" s="130"/>
      <c r="B117" s="20" t="s">
        <v>8</v>
      </c>
      <c r="C117" s="361" t="s">
        <v>1215</v>
      </c>
      <c r="D117" s="360" t="s">
        <v>0</v>
      </c>
      <c r="E117" s="40" t="s">
        <v>8</v>
      </c>
      <c r="F117" s="21" t="s">
        <v>8</v>
      </c>
      <c r="G117" s="20"/>
      <c r="H117" s="44"/>
      <c r="I117" s="20"/>
      <c r="J117" s="20"/>
      <c r="K117" s="161"/>
    </row>
    <row r="118" spans="1:11" hidden="1" outlineLevel="1" x14ac:dyDescent="0.2">
      <c r="A118" s="130"/>
      <c r="B118" s="20" t="s">
        <v>8</v>
      </c>
      <c r="C118" s="361" t="s">
        <v>1215</v>
      </c>
      <c r="D118" s="360" t="s">
        <v>0</v>
      </c>
      <c r="E118" s="40" t="s">
        <v>8</v>
      </c>
      <c r="F118" s="21" t="s">
        <v>8</v>
      </c>
      <c r="G118" s="20"/>
      <c r="H118" s="44"/>
      <c r="I118" s="20"/>
      <c r="J118" s="20"/>
      <c r="K118" s="161"/>
    </row>
    <row r="119" spans="1:11" hidden="1" outlineLevel="1" x14ac:dyDescent="0.2">
      <c r="A119" s="130"/>
      <c r="B119" s="20" t="s">
        <v>8</v>
      </c>
      <c r="C119" s="361" t="s">
        <v>1215</v>
      </c>
      <c r="D119" s="360" t="s">
        <v>0</v>
      </c>
      <c r="E119" s="40" t="s">
        <v>8</v>
      </c>
      <c r="F119" s="21" t="s">
        <v>8</v>
      </c>
      <c r="G119" s="20"/>
      <c r="H119" s="44"/>
      <c r="I119" s="20"/>
      <c r="J119" s="20"/>
      <c r="K119" s="161"/>
    </row>
    <row r="120" spans="1:11" hidden="1" outlineLevel="1" x14ac:dyDescent="0.2">
      <c r="A120" s="130"/>
      <c r="B120" s="20" t="s">
        <v>8</v>
      </c>
      <c r="C120" s="361" t="s">
        <v>1215</v>
      </c>
      <c r="D120" s="360" t="s">
        <v>0</v>
      </c>
      <c r="E120" s="40" t="s">
        <v>8</v>
      </c>
      <c r="F120" s="21" t="s">
        <v>8</v>
      </c>
      <c r="G120" s="20"/>
      <c r="H120" s="44"/>
      <c r="I120" s="20"/>
      <c r="J120" s="20"/>
      <c r="K120" s="161"/>
    </row>
    <row r="121" spans="1:11" hidden="1" outlineLevel="1" x14ac:dyDescent="0.2">
      <c r="A121" s="130"/>
      <c r="B121" s="20" t="s">
        <v>8</v>
      </c>
      <c r="C121" s="361" t="s">
        <v>1215</v>
      </c>
      <c r="D121" s="360" t="s">
        <v>0</v>
      </c>
      <c r="E121" s="40" t="s">
        <v>8</v>
      </c>
      <c r="F121" s="21" t="s">
        <v>8</v>
      </c>
      <c r="G121" s="20"/>
      <c r="H121" s="44"/>
      <c r="I121" s="20"/>
      <c r="J121" s="20"/>
      <c r="K121" s="161"/>
    </row>
    <row r="122" spans="1:11" hidden="1" outlineLevel="1" x14ac:dyDescent="0.2">
      <c r="A122" s="130"/>
      <c r="B122" s="20" t="s">
        <v>8</v>
      </c>
      <c r="C122" s="361" t="s">
        <v>1215</v>
      </c>
      <c r="D122" s="360" t="s">
        <v>0</v>
      </c>
      <c r="E122" s="40" t="s">
        <v>8</v>
      </c>
      <c r="F122" s="21" t="s">
        <v>8</v>
      </c>
      <c r="G122" s="20"/>
      <c r="H122" s="44"/>
      <c r="I122" s="20"/>
      <c r="J122" s="20"/>
      <c r="K122" s="161"/>
    </row>
    <row r="123" spans="1:11" hidden="1" outlineLevel="1" x14ac:dyDescent="0.2">
      <c r="A123" s="130"/>
      <c r="B123" s="20" t="s">
        <v>8</v>
      </c>
      <c r="C123" s="361" t="s">
        <v>1215</v>
      </c>
      <c r="D123" s="360" t="s">
        <v>0</v>
      </c>
      <c r="E123" s="40" t="s">
        <v>8</v>
      </c>
      <c r="F123" s="21" t="s">
        <v>8</v>
      </c>
      <c r="G123" s="20"/>
      <c r="H123" s="44"/>
      <c r="I123" s="20"/>
      <c r="J123" s="20"/>
      <c r="K123" s="161"/>
    </row>
    <row r="124" spans="1:11" hidden="1" outlineLevel="1" x14ac:dyDescent="0.2">
      <c r="A124" s="130"/>
      <c r="B124" s="20" t="s">
        <v>8</v>
      </c>
      <c r="C124" s="361" t="s">
        <v>1215</v>
      </c>
      <c r="D124" s="360" t="s">
        <v>0</v>
      </c>
      <c r="E124" s="40" t="s">
        <v>8</v>
      </c>
      <c r="F124" s="21" t="s">
        <v>8</v>
      </c>
      <c r="G124" s="20"/>
      <c r="H124" s="44"/>
      <c r="I124" s="20"/>
      <c r="J124" s="20"/>
      <c r="K124" s="161"/>
    </row>
    <row r="125" spans="1:11" hidden="1" outlineLevel="1" x14ac:dyDescent="0.2">
      <c r="A125" s="130"/>
      <c r="B125" s="20" t="s">
        <v>8</v>
      </c>
      <c r="C125" s="361" t="s">
        <v>1215</v>
      </c>
      <c r="D125" s="360" t="s">
        <v>0</v>
      </c>
      <c r="E125" s="40" t="s">
        <v>8</v>
      </c>
      <c r="F125" s="21" t="s">
        <v>8</v>
      </c>
      <c r="G125" s="20"/>
      <c r="H125" s="44"/>
      <c r="I125" s="20"/>
      <c r="J125" s="20"/>
      <c r="K125" s="161"/>
    </row>
    <row r="126" spans="1:11" hidden="1" outlineLevel="1" x14ac:dyDescent="0.2">
      <c r="A126" s="130"/>
      <c r="B126" s="20" t="s">
        <v>8</v>
      </c>
      <c r="C126" s="361" t="s">
        <v>1215</v>
      </c>
      <c r="D126" s="360" t="s">
        <v>0</v>
      </c>
      <c r="E126" s="40" t="s">
        <v>8</v>
      </c>
      <c r="F126" s="21" t="s">
        <v>8</v>
      </c>
      <c r="G126" s="20"/>
      <c r="H126" s="44"/>
      <c r="I126" s="20"/>
      <c r="J126" s="20"/>
      <c r="K126" s="161"/>
    </row>
    <row r="127" spans="1:11" hidden="1" outlineLevel="1" x14ac:dyDescent="0.2">
      <c r="A127" s="130"/>
      <c r="B127" s="20" t="s">
        <v>8</v>
      </c>
      <c r="C127" s="361" t="s">
        <v>1215</v>
      </c>
      <c r="D127" s="360" t="s">
        <v>0</v>
      </c>
      <c r="E127" s="40" t="s">
        <v>8</v>
      </c>
      <c r="F127" s="21" t="s">
        <v>8</v>
      </c>
      <c r="G127" s="20"/>
      <c r="H127" s="44"/>
      <c r="I127" s="20"/>
      <c r="J127" s="20"/>
      <c r="K127" s="161"/>
    </row>
    <row r="128" spans="1:11" hidden="1" outlineLevel="1" x14ac:dyDescent="0.2">
      <c r="A128" s="130"/>
      <c r="B128" s="20" t="s">
        <v>8</v>
      </c>
      <c r="C128" s="361" t="s">
        <v>1215</v>
      </c>
      <c r="D128" s="360" t="s">
        <v>0</v>
      </c>
      <c r="E128" s="40" t="s">
        <v>8</v>
      </c>
      <c r="F128" s="21" t="s">
        <v>8</v>
      </c>
      <c r="G128" s="20"/>
      <c r="H128" s="44"/>
      <c r="I128" s="20"/>
      <c r="J128" s="20"/>
      <c r="K128" s="161"/>
    </row>
    <row r="129" spans="1:11" hidden="1" outlineLevel="1" x14ac:dyDescent="0.2">
      <c r="A129" s="130"/>
      <c r="B129" s="20" t="s">
        <v>8</v>
      </c>
      <c r="C129" s="361" t="s">
        <v>1215</v>
      </c>
      <c r="D129" s="360" t="s">
        <v>0</v>
      </c>
      <c r="E129" s="40" t="s">
        <v>8</v>
      </c>
      <c r="F129" s="21" t="s">
        <v>8</v>
      </c>
      <c r="G129" s="20"/>
      <c r="H129" s="44"/>
      <c r="I129" s="20"/>
      <c r="J129" s="20"/>
      <c r="K129" s="161"/>
    </row>
    <row r="130" spans="1:11" hidden="1" outlineLevel="1" x14ac:dyDescent="0.2">
      <c r="A130" s="130"/>
      <c r="B130" s="20" t="s">
        <v>8</v>
      </c>
      <c r="C130" s="361" t="s">
        <v>1215</v>
      </c>
      <c r="D130" s="360" t="s">
        <v>0</v>
      </c>
      <c r="E130" s="40" t="s">
        <v>8</v>
      </c>
      <c r="F130" s="21" t="s">
        <v>8</v>
      </c>
      <c r="G130" s="20"/>
      <c r="H130" s="44"/>
      <c r="I130" s="20"/>
      <c r="J130" s="20"/>
      <c r="K130" s="161"/>
    </row>
    <row r="131" spans="1:11" hidden="1" outlineLevel="1" x14ac:dyDescent="0.2">
      <c r="A131" s="130"/>
      <c r="B131" s="20" t="s">
        <v>8</v>
      </c>
      <c r="C131" s="361" t="s">
        <v>1215</v>
      </c>
      <c r="D131" s="360" t="s">
        <v>0</v>
      </c>
      <c r="E131" s="40" t="s">
        <v>8</v>
      </c>
      <c r="F131" s="21" t="s">
        <v>8</v>
      </c>
      <c r="G131" s="20"/>
      <c r="H131" s="44"/>
      <c r="I131" s="20"/>
      <c r="J131" s="20"/>
      <c r="K131" s="161"/>
    </row>
    <row r="132" spans="1:11" ht="22.5" collapsed="1" thickTop="1" thickBot="1" x14ac:dyDescent="0.25">
      <c r="A132" s="129"/>
      <c r="B132" s="22"/>
      <c r="C132" s="22"/>
      <c r="D132" s="22"/>
      <c r="E132" s="22"/>
      <c r="F132" s="22"/>
      <c r="G132" s="22"/>
      <c r="H132" s="22"/>
      <c r="I132" s="22"/>
      <c r="J132" s="22"/>
      <c r="K132" s="125"/>
    </row>
    <row r="133" spans="1:11" ht="21.75" thickTop="1" x14ac:dyDescent="0.2">
      <c r="A133" s="127"/>
      <c r="B133" s="128"/>
      <c r="C133" s="128"/>
      <c r="D133" s="128"/>
      <c r="E133" s="125"/>
      <c r="F133" s="125"/>
      <c r="G133" s="125"/>
      <c r="H133" s="39"/>
      <c r="I133" s="124" t="s">
        <v>627</v>
      </c>
      <c r="J133" s="124" t="s">
        <v>628</v>
      </c>
      <c r="K133" s="125"/>
    </row>
    <row r="134" spans="1:11" ht="55.5" customHeight="1" thickBot="1" x14ac:dyDescent="0.25">
      <c r="A134" s="129">
        <v>6</v>
      </c>
      <c r="B134" s="408" t="s">
        <v>636</v>
      </c>
      <c r="C134" s="409"/>
      <c r="D134" s="410"/>
      <c r="E134" s="272" t="str">
        <f>Procedimenti!A66</f>
        <v>c.6</v>
      </c>
      <c r="F134" s="119" t="s">
        <v>3</v>
      </c>
      <c r="G134" s="392" t="s">
        <v>0</v>
      </c>
      <c r="H134" s="393"/>
      <c r="I134" s="120" t="str">
        <f>IF('Val C'!L19="--",'Val C'!AA19,'Val C'!L19)</f>
        <v>--</v>
      </c>
      <c r="J134" s="121" t="str">
        <f>IF('Val C'!P19="--",'Val C'!AK19,'Val C'!P19)</f>
        <v>--</v>
      </c>
      <c r="K134" s="125"/>
    </row>
    <row r="135" spans="1:11" ht="57.75" hidden="1" customHeight="1" outlineLevel="1" thickTop="1" x14ac:dyDescent="0.2">
      <c r="A135" s="129"/>
      <c r="B135" s="406" t="s">
        <v>629</v>
      </c>
      <c r="C135" s="407"/>
      <c r="D135" s="407"/>
      <c r="E135" s="164"/>
      <c r="F135" s="117" t="s">
        <v>630</v>
      </c>
      <c r="G135" s="389" t="s">
        <v>0</v>
      </c>
      <c r="H135" s="390"/>
      <c r="I135" s="390"/>
      <c r="J135" s="391"/>
      <c r="K135" s="125"/>
    </row>
    <row r="136" spans="1:11" ht="7.5" hidden="1" customHeight="1" outlineLevel="1" x14ac:dyDescent="0.2">
      <c r="A136" s="129"/>
      <c r="B136" s="122"/>
      <c r="C136" s="32"/>
      <c r="D136" s="32"/>
      <c r="E136" s="32"/>
      <c r="F136" s="32"/>
      <c r="G136" s="33"/>
      <c r="H136" s="34"/>
      <c r="I136" s="34"/>
      <c r="J136" s="123"/>
      <c r="K136" s="125"/>
    </row>
    <row r="137" spans="1:11" ht="50.25" hidden="1" customHeight="1" outlineLevel="1" x14ac:dyDescent="0.2">
      <c r="A137" s="130"/>
      <c r="B137" s="19" t="s">
        <v>660</v>
      </c>
      <c r="C137" s="359" t="s">
        <v>1218</v>
      </c>
      <c r="D137" s="362" t="s">
        <v>1216</v>
      </c>
      <c r="E137" s="19" t="s">
        <v>70</v>
      </c>
      <c r="F137" s="19" t="s">
        <v>631</v>
      </c>
      <c r="G137" s="19" t="s">
        <v>66</v>
      </c>
      <c r="H137" s="19" t="s">
        <v>632</v>
      </c>
      <c r="I137" s="19" t="s">
        <v>633</v>
      </c>
      <c r="J137" s="19" t="s">
        <v>634</v>
      </c>
      <c r="K137" s="161"/>
    </row>
    <row r="138" spans="1:11" hidden="1" outlineLevel="1" x14ac:dyDescent="0.2">
      <c r="A138" s="130"/>
      <c r="B138" s="20" t="s">
        <v>8</v>
      </c>
      <c r="C138" s="361" t="s">
        <v>1215</v>
      </c>
      <c r="D138" s="360" t="s">
        <v>0</v>
      </c>
      <c r="E138" s="40" t="s">
        <v>8</v>
      </c>
      <c r="F138" s="21" t="s">
        <v>8</v>
      </c>
      <c r="G138" s="20"/>
      <c r="H138" s="44"/>
      <c r="I138" s="20"/>
      <c r="J138" s="20"/>
      <c r="K138" s="161"/>
    </row>
    <row r="139" spans="1:11" hidden="1" outlineLevel="1" x14ac:dyDescent="0.2">
      <c r="A139" s="130"/>
      <c r="B139" s="20" t="s">
        <v>8</v>
      </c>
      <c r="C139" s="361" t="s">
        <v>1215</v>
      </c>
      <c r="D139" s="360" t="s">
        <v>0</v>
      </c>
      <c r="E139" s="40" t="s">
        <v>8</v>
      </c>
      <c r="F139" s="21" t="s">
        <v>8</v>
      </c>
      <c r="G139" s="20"/>
      <c r="H139" s="44"/>
      <c r="I139" s="20"/>
      <c r="J139" s="20"/>
      <c r="K139" s="161"/>
    </row>
    <row r="140" spans="1:11" hidden="1" outlineLevel="1" x14ac:dyDescent="0.2">
      <c r="A140" s="130"/>
      <c r="B140" s="20" t="s">
        <v>8</v>
      </c>
      <c r="C140" s="361" t="s">
        <v>1215</v>
      </c>
      <c r="D140" s="360" t="s">
        <v>0</v>
      </c>
      <c r="E140" s="40" t="s">
        <v>8</v>
      </c>
      <c r="F140" s="21" t="s">
        <v>8</v>
      </c>
      <c r="G140" s="20"/>
      <c r="H140" s="44"/>
      <c r="I140" s="20"/>
      <c r="J140" s="20"/>
      <c r="K140" s="161"/>
    </row>
    <row r="141" spans="1:11" hidden="1" outlineLevel="1" x14ac:dyDescent="0.2">
      <c r="A141" s="130"/>
      <c r="B141" s="20" t="s">
        <v>8</v>
      </c>
      <c r="C141" s="361" t="s">
        <v>1215</v>
      </c>
      <c r="D141" s="360" t="s">
        <v>0</v>
      </c>
      <c r="E141" s="40" t="s">
        <v>8</v>
      </c>
      <c r="F141" s="21" t="s">
        <v>8</v>
      </c>
      <c r="G141" s="20"/>
      <c r="H141" s="44"/>
      <c r="I141" s="20"/>
      <c r="J141" s="20"/>
      <c r="K141" s="161"/>
    </row>
    <row r="142" spans="1:11" hidden="1" outlineLevel="1" x14ac:dyDescent="0.2">
      <c r="A142" s="130"/>
      <c r="B142" s="20" t="s">
        <v>8</v>
      </c>
      <c r="C142" s="361" t="s">
        <v>1215</v>
      </c>
      <c r="D142" s="360" t="s">
        <v>0</v>
      </c>
      <c r="E142" s="40" t="s">
        <v>8</v>
      </c>
      <c r="F142" s="21" t="s">
        <v>8</v>
      </c>
      <c r="G142" s="20"/>
      <c r="H142" s="44"/>
      <c r="I142" s="20"/>
      <c r="J142" s="20"/>
      <c r="K142" s="161"/>
    </row>
    <row r="143" spans="1:11" hidden="1" outlineLevel="1" x14ac:dyDescent="0.2">
      <c r="A143" s="130"/>
      <c r="B143" s="20" t="s">
        <v>8</v>
      </c>
      <c r="C143" s="361" t="s">
        <v>1215</v>
      </c>
      <c r="D143" s="360" t="s">
        <v>0</v>
      </c>
      <c r="E143" s="40" t="s">
        <v>8</v>
      </c>
      <c r="F143" s="21" t="s">
        <v>8</v>
      </c>
      <c r="G143" s="20"/>
      <c r="H143" s="44"/>
      <c r="I143" s="20"/>
      <c r="J143" s="20"/>
      <c r="K143" s="161"/>
    </row>
    <row r="144" spans="1:11" hidden="1" outlineLevel="1" x14ac:dyDescent="0.2">
      <c r="A144" s="130"/>
      <c r="B144" s="20" t="s">
        <v>8</v>
      </c>
      <c r="C144" s="361" t="s">
        <v>1215</v>
      </c>
      <c r="D144" s="360" t="s">
        <v>0</v>
      </c>
      <c r="E144" s="40" t="s">
        <v>8</v>
      </c>
      <c r="F144" s="21" t="s">
        <v>8</v>
      </c>
      <c r="G144" s="20"/>
      <c r="H144" s="44"/>
      <c r="I144" s="20"/>
      <c r="J144" s="20"/>
      <c r="K144" s="161"/>
    </row>
    <row r="145" spans="1:11" hidden="1" outlineLevel="1" x14ac:dyDescent="0.2">
      <c r="A145" s="130"/>
      <c r="B145" s="20" t="s">
        <v>8</v>
      </c>
      <c r="C145" s="361" t="s">
        <v>1215</v>
      </c>
      <c r="D145" s="360" t="s">
        <v>0</v>
      </c>
      <c r="E145" s="40" t="s">
        <v>8</v>
      </c>
      <c r="F145" s="21" t="s">
        <v>8</v>
      </c>
      <c r="G145" s="20"/>
      <c r="H145" s="44"/>
      <c r="I145" s="20"/>
      <c r="J145" s="20"/>
      <c r="K145" s="161"/>
    </row>
    <row r="146" spans="1:11" hidden="1" outlineLevel="1" x14ac:dyDescent="0.2">
      <c r="A146" s="130"/>
      <c r="B146" s="20" t="s">
        <v>8</v>
      </c>
      <c r="C146" s="361" t="s">
        <v>1215</v>
      </c>
      <c r="D146" s="360" t="s">
        <v>0</v>
      </c>
      <c r="E146" s="40" t="s">
        <v>8</v>
      </c>
      <c r="F146" s="21" t="s">
        <v>8</v>
      </c>
      <c r="G146" s="20"/>
      <c r="H146" s="44"/>
      <c r="I146" s="20"/>
      <c r="J146" s="20"/>
      <c r="K146" s="161"/>
    </row>
    <row r="147" spans="1:11" hidden="1" outlineLevel="1" x14ac:dyDescent="0.2">
      <c r="A147" s="130"/>
      <c r="B147" s="20" t="s">
        <v>8</v>
      </c>
      <c r="C147" s="361" t="s">
        <v>1215</v>
      </c>
      <c r="D147" s="360" t="s">
        <v>0</v>
      </c>
      <c r="E147" s="40" t="s">
        <v>8</v>
      </c>
      <c r="F147" s="21" t="s">
        <v>8</v>
      </c>
      <c r="G147" s="20"/>
      <c r="H147" s="44"/>
      <c r="I147" s="20"/>
      <c r="J147" s="20"/>
      <c r="K147" s="161"/>
    </row>
    <row r="148" spans="1:11" hidden="1" outlineLevel="1" x14ac:dyDescent="0.2">
      <c r="A148" s="130"/>
      <c r="B148" s="20" t="s">
        <v>8</v>
      </c>
      <c r="C148" s="361" t="s">
        <v>1215</v>
      </c>
      <c r="D148" s="360" t="s">
        <v>0</v>
      </c>
      <c r="E148" s="40" t="s">
        <v>8</v>
      </c>
      <c r="F148" s="21" t="s">
        <v>8</v>
      </c>
      <c r="G148" s="20"/>
      <c r="H148" s="44"/>
      <c r="I148" s="20"/>
      <c r="J148" s="20"/>
      <c r="K148" s="161"/>
    </row>
    <row r="149" spans="1:11" hidden="1" outlineLevel="1" x14ac:dyDescent="0.2">
      <c r="A149" s="130"/>
      <c r="B149" s="20" t="s">
        <v>8</v>
      </c>
      <c r="C149" s="361" t="s">
        <v>1215</v>
      </c>
      <c r="D149" s="360" t="s">
        <v>0</v>
      </c>
      <c r="E149" s="40" t="s">
        <v>8</v>
      </c>
      <c r="F149" s="21" t="s">
        <v>8</v>
      </c>
      <c r="G149" s="20"/>
      <c r="H149" s="44"/>
      <c r="I149" s="20"/>
      <c r="J149" s="20"/>
      <c r="K149" s="161"/>
    </row>
    <row r="150" spans="1:11" hidden="1" outlineLevel="1" x14ac:dyDescent="0.2">
      <c r="A150" s="130"/>
      <c r="B150" s="20" t="s">
        <v>8</v>
      </c>
      <c r="C150" s="361" t="s">
        <v>1215</v>
      </c>
      <c r="D150" s="360" t="s">
        <v>0</v>
      </c>
      <c r="E150" s="40" t="s">
        <v>8</v>
      </c>
      <c r="F150" s="21" t="s">
        <v>8</v>
      </c>
      <c r="G150" s="20"/>
      <c r="H150" s="44"/>
      <c r="I150" s="20"/>
      <c r="J150" s="20"/>
      <c r="K150" s="161"/>
    </row>
    <row r="151" spans="1:11" hidden="1" outlineLevel="1" x14ac:dyDescent="0.2">
      <c r="A151" s="130"/>
      <c r="B151" s="20" t="s">
        <v>8</v>
      </c>
      <c r="C151" s="361" t="s">
        <v>1215</v>
      </c>
      <c r="D151" s="360" t="s">
        <v>0</v>
      </c>
      <c r="E151" s="40" t="s">
        <v>8</v>
      </c>
      <c r="F151" s="21" t="s">
        <v>8</v>
      </c>
      <c r="G151" s="20"/>
      <c r="H151" s="44"/>
      <c r="I151" s="20"/>
      <c r="J151" s="20"/>
      <c r="K151" s="161"/>
    </row>
    <row r="152" spans="1:11" hidden="1" outlineLevel="1" x14ac:dyDescent="0.2">
      <c r="A152" s="130"/>
      <c r="B152" s="20" t="s">
        <v>8</v>
      </c>
      <c r="C152" s="361" t="s">
        <v>1215</v>
      </c>
      <c r="D152" s="360" t="s">
        <v>0</v>
      </c>
      <c r="E152" s="40" t="s">
        <v>8</v>
      </c>
      <c r="F152" s="21" t="s">
        <v>8</v>
      </c>
      <c r="G152" s="20"/>
      <c r="H152" s="44"/>
      <c r="I152" s="20"/>
      <c r="J152" s="20"/>
      <c r="K152" s="161"/>
    </row>
    <row r="153" spans="1:11" hidden="1" outlineLevel="1" x14ac:dyDescent="0.2">
      <c r="A153" s="130"/>
      <c r="B153" s="20" t="s">
        <v>8</v>
      </c>
      <c r="C153" s="361" t="s">
        <v>1215</v>
      </c>
      <c r="D153" s="360" t="s">
        <v>0</v>
      </c>
      <c r="E153" s="40" t="s">
        <v>8</v>
      </c>
      <c r="F153" s="21" t="s">
        <v>8</v>
      </c>
      <c r="G153" s="20"/>
      <c r="H153" s="44"/>
      <c r="I153" s="20"/>
      <c r="J153" s="20"/>
      <c r="K153" s="161"/>
    </row>
    <row r="154" spans="1:11" hidden="1" outlineLevel="1" x14ac:dyDescent="0.2">
      <c r="A154" s="130"/>
      <c r="B154" s="20" t="s">
        <v>8</v>
      </c>
      <c r="C154" s="361" t="s">
        <v>1215</v>
      </c>
      <c r="D154" s="360" t="s">
        <v>0</v>
      </c>
      <c r="E154" s="40" t="s">
        <v>8</v>
      </c>
      <c r="F154" s="21" t="s">
        <v>8</v>
      </c>
      <c r="G154" s="20"/>
      <c r="H154" s="44"/>
      <c r="I154" s="20"/>
      <c r="J154" s="20"/>
      <c r="K154" s="161"/>
    </row>
    <row r="155" spans="1:11" hidden="1" outlineLevel="1" x14ac:dyDescent="0.2">
      <c r="A155" s="130"/>
      <c r="B155" s="20" t="s">
        <v>8</v>
      </c>
      <c r="C155" s="361" t="s">
        <v>1215</v>
      </c>
      <c r="D155" s="360" t="s">
        <v>0</v>
      </c>
      <c r="E155" s="40" t="s">
        <v>8</v>
      </c>
      <c r="F155" s="21" t="s">
        <v>8</v>
      </c>
      <c r="G155" s="20"/>
      <c r="H155" s="44"/>
      <c r="I155" s="20"/>
      <c r="J155" s="20"/>
      <c r="K155" s="161"/>
    </row>
    <row r="156" spans="1:11" hidden="1" outlineLevel="1" x14ac:dyDescent="0.2">
      <c r="A156" s="130"/>
      <c r="B156" s="20" t="s">
        <v>8</v>
      </c>
      <c r="C156" s="361" t="s">
        <v>1215</v>
      </c>
      <c r="D156" s="360" t="s">
        <v>0</v>
      </c>
      <c r="E156" s="40" t="s">
        <v>8</v>
      </c>
      <c r="F156" s="21" t="s">
        <v>8</v>
      </c>
      <c r="G156" s="20"/>
      <c r="H156" s="44"/>
      <c r="I156" s="20"/>
      <c r="J156" s="20"/>
      <c r="K156" s="161"/>
    </row>
    <row r="157" spans="1:11" hidden="1" outlineLevel="1" x14ac:dyDescent="0.2">
      <c r="A157" s="130"/>
      <c r="B157" s="20" t="s">
        <v>8</v>
      </c>
      <c r="C157" s="361" t="s">
        <v>1215</v>
      </c>
      <c r="D157" s="360"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627</v>
      </c>
      <c r="J159" s="124" t="s">
        <v>628</v>
      </c>
      <c r="K159" s="125"/>
    </row>
    <row r="160" spans="1:11" ht="55.5" customHeight="1" thickBot="1" x14ac:dyDescent="0.25">
      <c r="A160" s="129">
        <v>7</v>
      </c>
      <c r="B160" s="408" t="s">
        <v>636</v>
      </c>
      <c r="C160" s="409"/>
      <c r="D160" s="410"/>
      <c r="E160" s="272" t="str">
        <f>Procedimenti!A67</f>
        <v>c.7</v>
      </c>
      <c r="F160" s="119" t="s">
        <v>3</v>
      </c>
      <c r="G160" s="392" t="s">
        <v>0</v>
      </c>
      <c r="H160" s="393"/>
      <c r="I160" s="120" t="str">
        <f>IF('Val C'!L22="--",'Val C'!AA22,'Val C'!L22)</f>
        <v>--</v>
      </c>
      <c r="J160" s="121" t="str">
        <f>IF('Val C'!P22="--",'Val C'!AK22,'Val C'!P22)</f>
        <v>--</v>
      </c>
      <c r="K160" s="125"/>
    </row>
    <row r="161" spans="1:11" ht="57.75" hidden="1" customHeight="1" outlineLevel="1" thickTop="1" x14ac:dyDescent="0.2">
      <c r="A161" s="129"/>
      <c r="B161" s="406" t="s">
        <v>629</v>
      </c>
      <c r="C161" s="407"/>
      <c r="D161" s="407"/>
      <c r="E161" s="164"/>
      <c r="F161" s="117" t="s">
        <v>630</v>
      </c>
      <c r="G161" s="389" t="s">
        <v>0</v>
      </c>
      <c r="H161" s="390"/>
      <c r="I161" s="390"/>
      <c r="J161" s="391"/>
      <c r="K161" s="125"/>
    </row>
    <row r="162" spans="1:11" ht="7.5" hidden="1" customHeight="1" outlineLevel="1" x14ac:dyDescent="0.2">
      <c r="A162" s="129"/>
      <c r="B162" s="122"/>
      <c r="C162" s="32"/>
      <c r="D162" s="32"/>
      <c r="E162" s="32"/>
      <c r="F162" s="32"/>
      <c r="G162" s="33"/>
      <c r="H162" s="34"/>
      <c r="I162" s="34"/>
      <c r="J162" s="123"/>
      <c r="K162" s="125"/>
    </row>
    <row r="163" spans="1:11" ht="50.25" hidden="1" customHeight="1" outlineLevel="1" x14ac:dyDescent="0.2">
      <c r="A163" s="130"/>
      <c r="B163" s="19" t="s">
        <v>660</v>
      </c>
      <c r="C163" s="359" t="s">
        <v>1218</v>
      </c>
      <c r="D163" s="362" t="s">
        <v>1216</v>
      </c>
      <c r="E163" s="19" t="s">
        <v>70</v>
      </c>
      <c r="F163" s="19" t="s">
        <v>631</v>
      </c>
      <c r="G163" s="19" t="s">
        <v>66</v>
      </c>
      <c r="H163" s="19" t="s">
        <v>632</v>
      </c>
      <c r="I163" s="19" t="s">
        <v>633</v>
      </c>
      <c r="J163" s="19" t="s">
        <v>634</v>
      </c>
      <c r="K163" s="161"/>
    </row>
    <row r="164" spans="1:11" hidden="1" outlineLevel="1" x14ac:dyDescent="0.2">
      <c r="A164" s="130"/>
      <c r="B164" s="20" t="s">
        <v>8</v>
      </c>
      <c r="C164" s="361" t="s">
        <v>1215</v>
      </c>
      <c r="D164" s="360" t="s">
        <v>0</v>
      </c>
      <c r="E164" s="40" t="s">
        <v>8</v>
      </c>
      <c r="F164" s="21" t="s">
        <v>8</v>
      </c>
      <c r="G164" s="20"/>
      <c r="H164" s="44"/>
      <c r="I164" s="20"/>
      <c r="J164" s="20"/>
      <c r="K164" s="161"/>
    </row>
    <row r="165" spans="1:11" hidden="1" outlineLevel="1" x14ac:dyDescent="0.2">
      <c r="A165" s="130"/>
      <c r="B165" s="20" t="s">
        <v>8</v>
      </c>
      <c r="C165" s="361" t="s">
        <v>1215</v>
      </c>
      <c r="D165" s="360" t="s">
        <v>0</v>
      </c>
      <c r="E165" s="40" t="s">
        <v>8</v>
      </c>
      <c r="F165" s="21" t="s">
        <v>8</v>
      </c>
      <c r="G165" s="20"/>
      <c r="H165" s="44"/>
      <c r="I165" s="20"/>
      <c r="J165" s="20"/>
      <c r="K165" s="161"/>
    </row>
    <row r="166" spans="1:11" hidden="1" outlineLevel="1" x14ac:dyDescent="0.2">
      <c r="A166" s="130"/>
      <c r="B166" s="20" t="s">
        <v>8</v>
      </c>
      <c r="C166" s="361" t="s">
        <v>1215</v>
      </c>
      <c r="D166" s="360" t="s">
        <v>0</v>
      </c>
      <c r="E166" s="40" t="s">
        <v>8</v>
      </c>
      <c r="F166" s="21" t="s">
        <v>8</v>
      </c>
      <c r="G166" s="20"/>
      <c r="H166" s="44"/>
      <c r="I166" s="20"/>
      <c r="J166" s="20"/>
      <c r="K166" s="161"/>
    </row>
    <row r="167" spans="1:11" hidden="1" outlineLevel="1" x14ac:dyDescent="0.2">
      <c r="A167" s="130"/>
      <c r="B167" s="20" t="s">
        <v>8</v>
      </c>
      <c r="C167" s="361" t="s">
        <v>1215</v>
      </c>
      <c r="D167" s="360" t="s">
        <v>0</v>
      </c>
      <c r="E167" s="40" t="s">
        <v>8</v>
      </c>
      <c r="F167" s="21" t="s">
        <v>8</v>
      </c>
      <c r="G167" s="20"/>
      <c r="H167" s="44"/>
      <c r="I167" s="20"/>
      <c r="J167" s="20"/>
      <c r="K167" s="161"/>
    </row>
    <row r="168" spans="1:11" hidden="1" outlineLevel="1" x14ac:dyDescent="0.2">
      <c r="A168" s="130"/>
      <c r="B168" s="20" t="s">
        <v>8</v>
      </c>
      <c r="C168" s="361" t="s">
        <v>1215</v>
      </c>
      <c r="D168" s="360" t="s">
        <v>0</v>
      </c>
      <c r="E168" s="40" t="s">
        <v>8</v>
      </c>
      <c r="F168" s="21" t="s">
        <v>8</v>
      </c>
      <c r="G168" s="20"/>
      <c r="H168" s="44"/>
      <c r="I168" s="20"/>
      <c r="J168" s="20"/>
      <c r="K168" s="161"/>
    </row>
    <row r="169" spans="1:11" hidden="1" outlineLevel="1" x14ac:dyDescent="0.2">
      <c r="A169" s="130"/>
      <c r="B169" s="20" t="s">
        <v>8</v>
      </c>
      <c r="C169" s="361" t="s">
        <v>1215</v>
      </c>
      <c r="D169" s="360" t="s">
        <v>0</v>
      </c>
      <c r="E169" s="40" t="s">
        <v>8</v>
      </c>
      <c r="F169" s="21" t="s">
        <v>8</v>
      </c>
      <c r="G169" s="20"/>
      <c r="H169" s="44"/>
      <c r="I169" s="20"/>
      <c r="J169" s="20"/>
      <c r="K169" s="161"/>
    </row>
    <row r="170" spans="1:11" hidden="1" outlineLevel="1" x14ac:dyDescent="0.2">
      <c r="A170" s="130"/>
      <c r="B170" s="20" t="s">
        <v>8</v>
      </c>
      <c r="C170" s="361" t="s">
        <v>1215</v>
      </c>
      <c r="D170" s="360" t="s">
        <v>0</v>
      </c>
      <c r="E170" s="40" t="s">
        <v>8</v>
      </c>
      <c r="F170" s="21" t="s">
        <v>8</v>
      </c>
      <c r="G170" s="20"/>
      <c r="H170" s="44"/>
      <c r="I170" s="20"/>
      <c r="J170" s="20"/>
      <c r="K170" s="161"/>
    </row>
    <row r="171" spans="1:11" hidden="1" outlineLevel="1" x14ac:dyDescent="0.2">
      <c r="A171" s="130"/>
      <c r="B171" s="20" t="s">
        <v>8</v>
      </c>
      <c r="C171" s="361" t="s">
        <v>1215</v>
      </c>
      <c r="D171" s="360" t="s">
        <v>0</v>
      </c>
      <c r="E171" s="40" t="s">
        <v>8</v>
      </c>
      <c r="F171" s="21" t="s">
        <v>8</v>
      </c>
      <c r="G171" s="20"/>
      <c r="H171" s="44"/>
      <c r="I171" s="20"/>
      <c r="J171" s="20"/>
      <c r="K171" s="161"/>
    </row>
    <row r="172" spans="1:11" hidden="1" outlineLevel="1" x14ac:dyDescent="0.2">
      <c r="A172" s="130"/>
      <c r="B172" s="20" t="s">
        <v>8</v>
      </c>
      <c r="C172" s="361" t="s">
        <v>1215</v>
      </c>
      <c r="D172" s="360" t="s">
        <v>0</v>
      </c>
      <c r="E172" s="40" t="s">
        <v>8</v>
      </c>
      <c r="F172" s="21" t="s">
        <v>8</v>
      </c>
      <c r="G172" s="20"/>
      <c r="H172" s="44"/>
      <c r="I172" s="20"/>
      <c r="J172" s="20"/>
      <c r="K172" s="161"/>
    </row>
    <row r="173" spans="1:11" hidden="1" outlineLevel="1" x14ac:dyDescent="0.2">
      <c r="A173" s="130"/>
      <c r="B173" s="20" t="s">
        <v>8</v>
      </c>
      <c r="C173" s="361" t="s">
        <v>1215</v>
      </c>
      <c r="D173" s="360" t="s">
        <v>0</v>
      </c>
      <c r="E173" s="40" t="s">
        <v>8</v>
      </c>
      <c r="F173" s="21" t="s">
        <v>8</v>
      </c>
      <c r="G173" s="20"/>
      <c r="H173" s="44"/>
      <c r="I173" s="20"/>
      <c r="J173" s="20"/>
      <c r="K173" s="161"/>
    </row>
    <row r="174" spans="1:11" hidden="1" outlineLevel="1" x14ac:dyDescent="0.2">
      <c r="A174" s="130"/>
      <c r="B174" s="20" t="s">
        <v>8</v>
      </c>
      <c r="C174" s="361" t="s">
        <v>1215</v>
      </c>
      <c r="D174" s="360" t="s">
        <v>0</v>
      </c>
      <c r="E174" s="40" t="s">
        <v>8</v>
      </c>
      <c r="F174" s="21" t="s">
        <v>8</v>
      </c>
      <c r="G174" s="20"/>
      <c r="H174" s="44"/>
      <c r="I174" s="20"/>
      <c r="J174" s="20"/>
      <c r="K174" s="161"/>
    </row>
    <row r="175" spans="1:11" hidden="1" outlineLevel="1" x14ac:dyDescent="0.2">
      <c r="A175" s="130"/>
      <c r="B175" s="20" t="s">
        <v>8</v>
      </c>
      <c r="C175" s="361" t="s">
        <v>1215</v>
      </c>
      <c r="D175" s="360" t="s">
        <v>0</v>
      </c>
      <c r="E175" s="40" t="s">
        <v>8</v>
      </c>
      <c r="F175" s="21" t="s">
        <v>8</v>
      </c>
      <c r="G175" s="20"/>
      <c r="H175" s="44"/>
      <c r="I175" s="20"/>
      <c r="J175" s="20"/>
      <c r="K175" s="161"/>
    </row>
    <row r="176" spans="1:11" hidden="1" outlineLevel="1" x14ac:dyDescent="0.2">
      <c r="A176" s="130"/>
      <c r="B176" s="20" t="s">
        <v>8</v>
      </c>
      <c r="C176" s="361" t="s">
        <v>1215</v>
      </c>
      <c r="D176" s="360" t="s">
        <v>0</v>
      </c>
      <c r="E176" s="40" t="s">
        <v>8</v>
      </c>
      <c r="F176" s="21" t="s">
        <v>8</v>
      </c>
      <c r="G176" s="20"/>
      <c r="H176" s="44"/>
      <c r="I176" s="20"/>
      <c r="J176" s="20"/>
      <c r="K176" s="161"/>
    </row>
    <row r="177" spans="1:11" hidden="1" outlineLevel="1" x14ac:dyDescent="0.2">
      <c r="A177" s="130"/>
      <c r="B177" s="20" t="s">
        <v>8</v>
      </c>
      <c r="C177" s="361" t="s">
        <v>1215</v>
      </c>
      <c r="D177" s="360" t="s">
        <v>0</v>
      </c>
      <c r="E177" s="40" t="s">
        <v>8</v>
      </c>
      <c r="F177" s="21" t="s">
        <v>8</v>
      </c>
      <c r="G177" s="20"/>
      <c r="H177" s="44"/>
      <c r="I177" s="20"/>
      <c r="J177" s="20"/>
      <c r="K177" s="161"/>
    </row>
    <row r="178" spans="1:11" hidden="1" outlineLevel="1" x14ac:dyDescent="0.2">
      <c r="A178" s="130"/>
      <c r="B178" s="20" t="s">
        <v>8</v>
      </c>
      <c r="C178" s="361" t="s">
        <v>1215</v>
      </c>
      <c r="D178" s="360" t="s">
        <v>0</v>
      </c>
      <c r="E178" s="40" t="s">
        <v>8</v>
      </c>
      <c r="F178" s="21" t="s">
        <v>8</v>
      </c>
      <c r="G178" s="20"/>
      <c r="H178" s="44"/>
      <c r="I178" s="20"/>
      <c r="J178" s="20"/>
      <c r="K178" s="161"/>
    </row>
    <row r="179" spans="1:11" hidden="1" outlineLevel="1" x14ac:dyDescent="0.2">
      <c r="A179" s="130"/>
      <c r="B179" s="20" t="s">
        <v>8</v>
      </c>
      <c r="C179" s="361" t="s">
        <v>1215</v>
      </c>
      <c r="D179" s="360" t="s">
        <v>0</v>
      </c>
      <c r="E179" s="40" t="s">
        <v>8</v>
      </c>
      <c r="F179" s="21" t="s">
        <v>8</v>
      </c>
      <c r="G179" s="20"/>
      <c r="H179" s="44"/>
      <c r="I179" s="20"/>
      <c r="J179" s="20"/>
      <c r="K179" s="161"/>
    </row>
    <row r="180" spans="1:11" hidden="1" outlineLevel="1" x14ac:dyDescent="0.2">
      <c r="A180" s="130"/>
      <c r="B180" s="20" t="s">
        <v>8</v>
      </c>
      <c r="C180" s="361" t="s">
        <v>1215</v>
      </c>
      <c r="D180" s="360" t="s">
        <v>0</v>
      </c>
      <c r="E180" s="40" t="s">
        <v>8</v>
      </c>
      <c r="F180" s="21" t="s">
        <v>8</v>
      </c>
      <c r="G180" s="20"/>
      <c r="H180" s="44"/>
      <c r="I180" s="20"/>
      <c r="J180" s="20"/>
      <c r="K180" s="161"/>
    </row>
    <row r="181" spans="1:11" hidden="1" outlineLevel="1" x14ac:dyDescent="0.2">
      <c r="A181" s="130"/>
      <c r="B181" s="20" t="s">
        <v>8</v>
      </c>
      <c r="C181" s="361" t="s">
        <v>1215</v>
      </c>
      <c r="D181" s="360" t="s">
        <v>0</v>
      </c>
      <c r="E181" s="40" t="s">
        <v>8</v>
      </c>
      <c r="F181" s="21" t="s">
        <v>8</v>
      </c>
      <c r="G181" s="20"/>
      <c r="H181" s="44"/>
      <c r="I181" s="20"/>
      <c r="J181" s="20"/>
      <c r="K181" s="161"/>
    </row>
    <row r="182" spans="1:11" hidden="1" outlineLevel="1" x14ac:dyDescent="0.2">
      <c r="A182" s="130"/>
      <c r="B182" s="20" t="s">
        <v>8</v>
      </c>
      <c r="C182" s="361" t="s">
        <v>1215</v>
      </c>
      <c r="D182" s="360" t="s">
        <v>0</v>
      </c>
      <c r="E182" s="40" t="s">
        <v>8</v>
      </c>
      <c r="F182" s="21" t="s">
        <v>8</v>
      </c>
      <c r="G182" s="20"/>
      <c r="H182" s="44"/>
      <c r="I182" s="20"/>
      <c r="J182" s="20"/>
      <c r="K182" s="161"/>
    </row>
    <row r="183" spans="1:11" hidden="1" outlineLevel="1" x14ac:dyDescent="0.2">
      <c r="A183" s="130"/>
      <c r="B183" s="20" t="s">
        <v>8</v>
      </c>
      <c r="C183" s="361" t="s">
        <v>1215</v>
      </c>
      <c r="D183" s="360"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627</v>
      </c>
      <c r="J185" s="124" t="s">
        <v>628</v>
      </c>
      <c r="K185" s="125"/>
    </row>
    <row r="186" spans="1:11" ht="55.5" customHeight="1" thickBot="1" x14ac:dyDescent="0.25">
      <c r="A186" s="129">
        <v>8</v>
      </c>
      <c r="B186" s="408" t="s">
        <v>636</v>
      </c>
      <c r="C186" s="409"/>
      <c r="D186" s="410"/>
      <c r="E186" s="272" t="str">
        <f>Procedimenti!A68</f>
        <v>c.8</v>
      </c>
      <c r="F186" s="119" t="s">
        <v>3</v>
      </c>
      <c r="G186" s="392" t="s">
        <v>0</v>
      </c>
      <c r="H186" s="393"/>
      <c r="I186" s="120" t="str">
        <f>IF('Val C'!L25="--",'Val C'!AA25,'Val C'!L25)</f>
        <v>--</v>
      </c>
      <c r="J186" s="121" t="str">
        <f>IF('Val C'!P25="--",'Val C'!AK25,'Val C'!P25)</f>
        <v>--</v>
      </c>
      <c r="K186" s="125"/>
    </row>
    <row r="187" spans="1:11" ht="57.75" hidden="1" customHeight="1" outlineLevel="1" thickTop="1" x14ac:dyDescent="0.2">
      <c r="A187" s="129"/>
      <c r="B187" s="406" t="s">
        <v>629</v>
      </c>
      <c r="C187" s="407"/>
      <c r="D187" s="407"/>
      <c r="E187" s="164"/>
      <c r="F187" s="117" t="s">
        <v>630</v>
      </c>
      <c r="G187" s="389" t="s">
        <v>0</v>
      </c>
      <c r="H187" s="390"/>
      <c r="I187" s="390"/>
      <c r="J187" s="391"/>
      <c r="K187" s="125"/>
    </row>
    <row r="188" spans="1:11" ht="7.5" hidden="1" customHeight="1" outlineLevel="1" x14ac:dyDescent="0.2">
      <c r="A188" s="129"/>
      <c r="B188" s="122"/>
      <c r="C188" s="32"/>
      <c r="D188" s="32"/>
      <c r="E188" s="32"/>
      <c r="F188" s="32"/>
      <c r="G188" s="33"/>
      <c r="H188" s="34"/>
      <c r="I188" s="34"/>
      <c r="J188" s="123"/>
      <c r="K188" s="125"/>
    </row>
    <row r="189" spans="1:11" ht="50.25" hidden="1" customHeight="1" outlineLevel="1" x14ac:dyDescent="0.2">
      <c r="A189" s="130"/>
      <c r="B189" s="19" t="s">
        <v>660</v>
      </c>
      <c r="C189" s="359" t="s">
        <v>1218</v>
      </c>
      <c r="D189" s="362" t="s">
        <v>1216</v>
      </c>
      <c r="E189" s="19" t="s">
        <v>70</v>
      </c>
      <c r="F189" s="19" t="s">
        <v>631</v>
      </c>
      <c r="G189" s="19" t="s">
        <v>66</v>
      </c>
      <c r="H189" s="19" t="s">
        <v>632</v>
      </c>
      <c r="I189" s="19" t="s">
        <v>633</v>
      </c>
      <c r="J189" s="19" t="s">
        <v>634</v>
      </c>
      <c r="K189" s="161"/>
    </row>
    <row r="190" spans="1:11" hidden="1" outlineLevel="1" x14ac:dyDescent="0.2">
      <c r="A190" s="130"/>
      <c r="B190" s="20" t="s">
        <v>8</v>
      </c>
      <c r="C190" s="361" t="s">
        <v>1215</v>
      </c>
      <c r="D190" s="360" t="s">
        <v>0</v>
      </c>
      <c r="E190" s="40" t="s">
        <v>8</v>
      </c>
      <c r="F190" s="21" t="s">
        <v>8</v>
      </c>
      <c r="G190" s="20"/>
      <c r="H190" s="44"/>
      <c r="I190" s="20"/>
      <c r="J190" s="20"/>
      <c r="K190" s="161"/>
    </row>
    <row r="191" spans="1:11" hidden="1" outlineLevel="1" x14ac:dyDescent="0.2">
      <c r="A191" s="130"/>
      <c r="B191" s="20" t="s">
        <v>8</v>
      </c>
      <c r="C191" s="361" t="s">
        <v>1215</v>
      </c>
      <c r="D191" s="360" t="s">
        <v>0</v>
      </c>
      <c r="E191" s="40" t="s">
        <v>8</v>
      </c>
      <c r="F191" s="21" t="s">
        <v>8</v>
      </c>
      <c r="G191" s="20"/>
      <c r="H191" s="44"/>
      <c r="I191" s="20"/>
      <c r="J191" s="20"/>
      <c r="K191" s="161"/>
    </row>
    <row r="192" spans="1:11" hidden="1" outlineLevel="1" x14ac:dyDescent="0.2">
      <c r="A192" s="130"/>
      <c r="B192" s="20" t="s">
        <v>8</v>
      </c>
      <c r="C192" s="361" t="s">
        <v>1215</v>
      </c>
      <c r="D192" s="360" t="s">
        <v>0</v>
      </c>
      <c r="E192" s="40" t="s">
        <v>8</v>
      </c>
      <c r="F192" s="21" t="s">
        <v>8</v>
      </c>
      <c r="G192" s="20"/>
      <c r="H192" s="44"/>
      <c r="I192" s="20"/>
      <c r="J192" s="20"/>
      <c r="K192" s="161"/>
    </row>
    <row r="193" spans="1:11" hidden="1" outlineLevel="1" x14ac:dyDescent="0.2">
      <c r="A193" s="130"/>
      <c r="B193" s="20" t="s">
        <v>8</v>
      </c>
      <c r="C193" s="361" t="s">
        <v>1215</v>
      </c>
      <c r="D193" s="360" t="s">
        <v>0</v>
      </c>
      <c r="E193" s="40" t="s">
        <v>8</v>
      </c>
      <c r="F193" s="21" t="s">
        <v>8</v>
      </c>
      <c r="G193" s="20"/>
      <c r="H193" s="44"/>
      <c r="I193" s="20"/>
      <c r="J193" s="20"/>
      <c r="K193" s="161"/>
    </row>
    <row r="194" spans="1:11" hidden="1" outlineLevel="1" x14ac:dyDescent="0.2">
      <c r="A194" s="130"/>
      <c r="B194" s="20" t="s">
        <v>8</v>
      </c>
      <c r="C194" s="361" t="s">
        <v>1215</v>
      </c>
      <c r="D194" s="360" t="s">
        <v>0</v>
      </c>
      <c r="E194" s="40" t="s">
        <v>8</v>
      </c>
      <c r="F194" s="21" t="s">
        <v>8</v>
      </c>
      <c r="G194" s="20"/>
      <c r="H194" s="44"/>
      <c r="I194" s="20"/>
      <c r="J194" s="20"/>
      <c r="K194" s="161"/>
    </row>
    <row r="195" spans="1:11" hidden="1" outlineLevel="1" x14ac:dyDescent="0.2">
      <c r="A195" s="130"/>
      <c r="B195" s="20" t="s">
        <v>8</v>
      </c>
      <c r="C195" s="361" t="s">
        <v>1215</v>
      </c>
      <c r="D195" s="360" t="s">
        <v>0</v>
      </c>
      <c r="E195" s="40" t="s">
        <v>8</v>
      </c>
      <c r="F195" s="21" t="s">
        <v>8</v>
      </c>
      <c r="G195" s="20"/>
      <c r="H195" s="44"/>
      <c r="I195" s="20"/>
      <c r="J195" s="20"/>
      <c r="K195" s="161"/>
    </row>
    <row r="196" spans="1:11" hidden="1" outlineLevel="1" x14ac:dyDescent="0.2">
      <c r="A196" s="130"/>
      <c r="B196" s="20" t="s">
        <v>8</v>
      </c>
      <c r="C196" s="361" t="s">
        <v>1215</v>
      </c>
      <c r="D196" s="360" t="s">
        <v>0</v>
      </c>
      <c r="E196" s="40" t="s">
        <v>8</v>
      </c>
      <c r="F196" s="21" t="s">
        <v>8</v>
      </c>
      <c r="G196" s="20"/>
      <c r="H196" s="44"/>
      <c r="I196" s="20"/>
      <c r="J196" s="20"/>
      <c r="K196" s="161"/>
    </row>
    <row r="197" spans="1:11" hidden="1" outlineLevel="1" x14ac:dyDescent="0.2">
      <c r="A197" s="130"/>
      <c r="B197" s="20" t="s">
        <v>8</v>
      </c>
      <c r="C197" s="361" t="s">
        <v>1215</v>
      </c>
      <c r="D197" s="360" t="s">
        <v>0</v>
      </c>
      <c r="E197" s="40" t="s">
        <v>8</v>
      </c>
      <c r="F197" s="21" t="s">
        <v>8</v>
      </c>
      <c r="G197" s="20"/>
      <c r="H197" s="44"/>
      <c r="I197" s="20"/>
      <c r="J197" s="20"/>
      <c r="K197" s="161"/>
    </row>
    <row r="198" spans="1:11" hidden="1" outlineLevel="1" x14ac:dyDescent="0.2">
      <c r="A198" s="130"/>
      <c r="B198" s="20" t="s">
        <v>8</v>
      </c>
      <c r="C198" s="361" t="s">
        <v>1215</v>
      </c>
      <c r="D198" s="360" t="s">
        <v>0</v>
      </c>
      <c r="E198" s="40" t="s">
        <v>8</v>
      </c>
      <c r="F198" s="21" t="s">
        <v>8</v>
      </c>
      <c r="G198" s="20"/>
      <c r="H198" s="44"/>
      <c r="I198" s="20"/>
      <c r="J198" s="20"/>
      <c r="K198" s="161"/>
    </row>
    <row r="199" spans="1:11" hidden="1" outlineLevel="1" x14ac:dyDescent="0.2">
      <c r="A199" s="130"/>
      <c r="B199" s="20" t="s">
        <v>8</v>
      </c>
      <c r="C199" s="361" t="s">
        <v>1215</v>
      </c>
      <c r="D199" s="360" t="s">
        <v>0</v>
      </c>
      <c r="E199" s="40" t="s">
        <v>8</v>
      </c>
      <c r="F199" s="21" t="s">
        <v>8</v>
      </c>
      <c r="G199" s="20"/>
      <c r="H199" s="44"/>
      <c r="I199" s="20"/>
      <c r="J199" s="20"/>
      <c r="K199" s="161"/>
    </row>
    <row r="200" spans="1:11" hidden="1" outlineLevel="1" x14ac:dyDescent="0.2">
      <c r="A200" s="130"/>
      <c r="B200" s="20" t="s">
        <v>8</v>
      </c>
      <c r="C200" s="361" t="s">
        <v>1215</v>
      </c>
      <c r="D200" s="360" t="s">
        <v>0</v>
      </c>
      <c r="E200" s="40" t="s">
        <v>8</v>
      </c>
      <c r="F200" s="21" t="s">
        <v>8</v>
      </c>
      <c r="G200" s="20"/>
      <c r="H200" s="44"/>
      <c r="I200" s="20"/>
      <c r="J200" s="20"/>
      <c r="K200" s="161"/>
    </row>
    <row r="201" spans="1:11" hidden="1" outlineLevel="1" x14ac:dyDescent="0.2">
      <c r="A201" s="130"/>
      <c r="B201" s="20" t="s">
        <v>8</v>
      </c>
      <c r="C201" s="361" t="s">
        <v>1215</v>
      </c>
      <c r="D201" s="360" t="s">
        <v>0</v>
      </c>
      <c r="E201" s="40" t="s">
        <v>8</v>
      </c>
      <c r="F201" s="21" t="s">
        <v>8</v>
      </c>
      <c r="G201" s="20"/>
      <c r="H201" s="44"/>
      <c r="I201" s="20"/>
      <c r="J201" s="20"/>
      <c r="K201" s="161"/>
    </row>
    <row r="202" spans="1:11" hidden="1" outlineLevel="1" x14ac:dyDescent="0.2">
      <c r="A202" s="130"/>
      <c r="B202" s="20" t="s">
        <v>8</v>
      </c>
      <c r="C202" s="361" t="s">
        <v>1215</v>
      </c>
      <c r="D202" s="360" t="s">
        <v>0</v>
      </c>
      <c r="E202" s="40" t="s">
        <v>8</v>
      </c>
      <c r="F202" s="21" t="s">
        <v>8</v>
      </c>
      <c r="G202" s="20"/>
      <c r="H202" s="44"/>
      <c r="I202" s="20"/>
      <c r="J202" s="20"/>
      <c r="K202" s="161"/>
    </row>
    <row r="203" spans="1:11" hidden="1" outlineLevel="1" x14ac:dyDescent="0.2">
      <c r="A203" s="130"/>
      <c r="B203" s="20" t="s">
        <v>8</v>
      </c>
      <c r="C203" s="361" t="s">
        <v>1215</v>
      </c>
      <c r="D203" s="360" t="s">
        <v>0</v>
      </c>
      <c r="E203" s="40" t="s">
        <v>8</v>
      </c>
      <c r="F203" s="21" t="s">
        <v>8</v>
      </c>
      <c r="G203" s="20"/>
      <c r="H203" s="44"/>
      <c r="I203" s="20"/>
      <c r="J203" s="20"/>
      <c r="K203" s="161"/>
    </row>
    <row r="204" spans="1:11" hidden="1" outlineLevel="1" x14ac:dyDescent="0.2">
      <c r="A204" s="130"/>
      <c r="B204" s="20" t="s">
        <v>8</v>
      </c>
      <c r="C204" s="361" t="s">
        <v>1215</v>
      </c>
      <c r="D204" s="360" t="s">
        <v>0</v>
      </c>
      <c r="E204" s="40" t="s">
        <v>8</v>
      </c>
      <c r="F204" s="21" t="s">
        <v>8</v>
      </c>
      <c r="G204" s="20"/>
      <c r="H204" s="44"/>
      <c r="I204" s="20"/>
      <c r="J204" s="20"/>
      <c r="K204" s="161"/>
    </row>
    <row r="205" spans="1:11" hidden="1" outlineLevel="1" x14ac:dyDescent="0.2">
      <c r="A205" s="130"/>
      <c r="B205" s="20" t="s">
        <v>8</v>
      </c>
      <c r="C205" s="361" t="s">
        <v>1215</v>
      </c>
      <c r="D205" s="360" t="s">
        <v>0</v>
      </c>
      <c r="E205" s="40" t="s">
        <v>8</v>
      </c>
      <c r="F205" s="21" t="s">
        <v>8</v>
      </c>
      <c r="G205" s="20"/>
      <c r="H205" s="44"/>
      <c r="I205" s="20"/>
      <c r="J205" s="20"/>
      <c r="K205" s="161"/>
    </row>
    <row r="206" spans="1:11" hidden="1" outlineLevel="1" x14ac:dyDescent="0.2">
      <c r="A206" s="130"/>
      <c r="B206" s="20" t="s">
        <v>8</v>
      </c>
      <c r="C206" s="361" t="s">
        <v>1215</v>
      </c>
      <c r="D206" s="360" t="s">
        <v>0</v>
      </c>
      <c r="E206" s="40" t="s">
        <v>8</v>
      </c>
      <c r="F206" s="21" t="s">
        <v>8</v>
      </c>
      <c r="G206" s="20"/>
      <c r="H206" s="44"/>
      <c r="I206" s="20"/>
      <c r="J206" s="20"/>
      <c r="K206" s="161"/>
    </row>
    <row r="207" spans="1:11" hidden="1" outlineLevel="1" x14ac:dyDescent="0.2">
      <c r="A207" s="130"/>
      <c r="B207" s="20" t="s">
        <v>8</v>
      </c>
      <c r="C207" s="361" t="s">
        <v>1215</v>
      </c>
      <c r="D207" s="360" t="s">
        <v>0</v>
      </c>
      <c r="E207" s="40" t="s">
        <v>8</v>
      </c>
      <c r="F207" s="21" t="s">
        <v>8</v>
      </c>
      <c r="G207" s="20"/>
      <c r="H207" s="44"/>
      <c r="I207" s="20"/>
      <c r="J207" s="20"/>
      <c r="K207" s="161"/>
    </row>
    <row r="208" spans="1:11" hidden="1" outlineLevel="1" x14ac:dyDescent="0.2">
      <c r="A208" s="130"/>
      <c r="B208" s="20" t="s">
        <v>8</v>
      </c>
      <c r="C208" s="361" t="s">
        <v>1215</v>
      </c>
      <c r="D208" s="360" t="s">
        <v>0</v>
      </c>
      <c r="E208" s="40" t="s">
        <v>8</v>
      </c>
      <c r="F208" s="21" t="s">
        <v>8</v>
      </c>
      <c r="G208" s="20"/>
      <c r="H208" s="44"/>
      <c r="I208" s="20"/>
      <c r="J208" s="20"/>
      <c r="K208" s="161"/>
    </row>
    <row r="209" spans="1:11" hidden="1" outlineLevel="1" x14ac:dyDescent="0.2">
      <c r="A209" s="130"/>
      <c r="B209" s="20" t="s">
        <v>8</v>
      </c>
      <c r="C209" s="361" t="s">
        <v>1215</v>
      </c>
      <c r="D209" s="360"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627</v>
      </c>
      <c r="J211" s="124" t="s">
        <v>628</v>
      </c>
      <c r="K211" s="125"/>
    </row>
    <row r="212" spans="1:11" ht="55.5" customHeight="1" thickBot="1" x14ac:dyDescent="0.25">
      <c r="A212" s="129">
        <v>9</v>
      </c>
      <c r="B212" s="408" t="s">
        <v>636</v>
      </c>
      <c r="C212" s="409"/>
      <c r="D212" s="410"/>
      <c r="E212" s="272" t="str">
        <f>Procedimenti!A69</f>
        <v>c.9</v>
      </c>
      <c r="F212" s="119" t="s">
        <v>3</v>
      </c>
      <c r="G212" s="392" t="s">
        <v>0</v>
      </c>
      <c r="H212" s="393"/>
      <c r="I212" s="120" t="str">
        <f>IF('Val C'!L28="--",'Val C'!AA28,'Val C'!L28)</f>
        <v>--</v>
      </c>
      <c r="J212" s="121" t="str">
        <f>IF('Val C'!P28="--",'Val C'!AK28,'Val C'!P28)</f>
        <v>--</v>
      </c>
      <c r="K212" s="125"/>
    </row>
    <row r="213" spans="1:11" ht="57.75" hidden="1" customHeight="1" outlineLevel="1" thickTop="1" x14ac:dyDescent="0.2">
      <c r="A213" s="129"/>
      <c r="B213" s="406" t="s">
        <v>629</v>
      </c>
      <c r="C213" s="407"/>
      <c r="D213" s="407"/>
      <c r="E213" s="164"/>
      <c r="F213" s="117" t="s">
        <v>630</v>
      </c>
      <c r="G213" s="389" t="s">
        <v>0</v>
      </c>
      <c r="H213" s="390"/>
      <c r="I213" s="390"/>
      <c r="J213" s="391"/>
      <c r="K213" s="125"/>
    </row>
    <row r="214" spans="1:11" ht="7.5" hidden="1" customHeight="1" outlineLevel="1" x14ac:dyDescent="0.2">
      <c r="A214" s="129"/>
      <c r="B214" s="122"/>
      <c r="C214" s="32"/>
      <c r="D214" s="32"/>
      <c r="E214" s="32"/>
      <c r="F214" s="32"/>
      <c r="G214" s="33"/>
      <c r="H214" s="34"/>
      <c r="I214" s="34"/>
      <c r="J214" s="123"/>
      <c r="K214" s="125"/>
    </row>
    <row r="215" spans="1:11" ht="50.25" hidden="1" customHeight="1" outlineLevel="1" x14ac:dyDescent="0.2">
      <c r="A215" s="130"/>
      <c r="B215" s="19" t="s">
        <v>660</v>
      </c>
      <c r="C215" s="359" t="s">
        <v>1218</v>
      </c>
      <c r="D215" s="362" t="s">
        <v>1216</v>
      </c>
      <c r="E215" s="19" t="s">
        <v>70</v>
      </c>
      <c r="F215" s="19" t="s">
        <v>631</v>
      </c>
      <c r="G215" s="19" t="s">
        <v>66</v>
      </c>
      <c r="H215" s="19" t="s">
        <v>632</v>
      </c>
      <c r="I215" s="19" t="s">
        <v>633</v>
      </c>
      <c r="J215" s="19" t="s">
        <v>634</v>
      </c>
      <c r="K215" s="161"/>
    </row>
    <row r="216" spans="1:11" hidden="1" outlineLevel="1" x14ac:dyDescent="0.2">
      <c r="A216" s="130"/>
      <c r="B216" s="20" t="s">
        <v>8</v>
      </c>
      <c r="C216" s="361" t="s">
        <v>1215</v>
      </c>
      <c r="D216" s="360" t="s">
        <v>0</v>
      </c>
      <c r="E216" s="40" t="s">
        <v>8</v>
      </c>
      <c r="F216" s="21" t="s">
        <v>8</v>
      </c>
      <c r="G216" s="20"/>
      <c r="H216" s="44"/>
      <c r="I216" s="20"/>
      <c r="J216" s="20"/>
      <c r="K216" s="161"/>
    </row>
    <row r="217" spans="1:11" hidden="1" outlineLevel="1" x14ac:dyDescent="0.2">
      <c r="A217" s="130"/>
      <c r="B217" s="20" t="s">
        <v>8</v>
      </c>
      <c r="C217" s="361" t="s">
        <v>1215</v>
      </c>
      <c r="D217" s="360" t="s">
        <v>0</v>
      </c>
      <c r="E217" s="40" t="s">
        <v>8</v>
      </c>
      <c r="F217" s="21" t="s">
        <v>8</v>
      </c>
      <c r="G217" s="20"/>
      <c r="H217" s="44"/>
      <c r="I217" s="20"/>
      <c r="J217" s="20"/>
      <c r="K217" s="161"/>
    </row>
    <row r="218" spans="1:11" hidden="1" outlineLevel="1" x14ac:dyDescent="0.2">
      <c r="A218" s="130"/>
      <c r="B218" s="20" t="s">
        <v>8</v>
      </c>
      <c r="C218" s="361" t="s">
        <v>1215</v>
      </c>
      <c r="D218" s="360" t="s">
        <v>0</v>
      </c>
      <c r="E218" s="40" t="s">
        <v>8</v>
      </c>
      <c r="F218" s="21" t="s">
        <v>8</v>
      </c>
      <c r="G218" s="20"/>
      <c r="H218" s="44"/>
      <c r="I218" s="20"/>
      <c r="J218" s="20"/>
      <c r="K218" s="161"/>
    </row>
    <row r="219" spans="1:11" hidden="1" outlineLevel="1" x14ac:dyDescent="0.2">
      <c r="A219" s="130"/>
      <c r="B219" s="20" t="s">
        <v>8</v>
      </c>
      <c r="C219" s="361" t="s">
        <v>1215</v>
      </c>
      <c r="D219" s="360" t="s">
        <v>0</v>
      </c>
      <c r="E219" s="40" t="s">
        <v>8</v>
      </c>
      <c r="F219" s="21" t="s">
        <v>8</v>
      </c>
      <c r="G219" s="20"/>
      <c r="H219" s="44"/>
      <c r="I219" s="20"/>
      <c r="J219" s="20"/>
      <c r="K219" s="161"/>
    </row>
    <row r="220" spans="1:11" hidden="1" outlineLevel="1" x14ac:dyDescent="0.2">
      <c r="A220" s="130"/>
      <c r="B220" s="20" t="s">
        <v>8</v>
      </c>
      <c r="C220" s="361" t="s">
        <v>1215</v>
      </c>
      <c r="D220" s="360" t="s">
        <v>0</v>
      </c>
      <c r="E220" s="40" t="s">
        <v>8</v>
      </c>
      <c r="F220" s="21" t="s">
        <v>8</v>
      </c>
      <c r="G220" s="20"/>
      <c r="H220" s="44"/>
      <c r="I220" s="20"/>
      <c r="J220" s="20"/>
      <c r="K220" s="161"/>
    </row>
    <row r="221" spans="1:11" hidden="1" outlineLevel="1" x14ac:dyDescent="0.2">
      <c r="A221" s="130"/>
      <c r="B221" s="20" t="s">
        <v>8</v>
      </c>
      <c r="C221" s="361" t="s">
        <v>1215</v>
      </c>
      <c r="D221" s="360" t="s">
        <v>0</v>
      </c>
      <c r="E221" s="40" t="s">
        <v>8</v>
      </c>
      <c r="F221" s="21" t="s">
        <v>8</v>
      </c>
      <c r="G221" s="20"/>
      <c r="H221" s="44"/>
      <c r="I221" s="20"/>
      <c r="J221" s="20"/>
      <c r="K221" s="161"/>
    </row>
    <row r="222" spans="1:11" hidden="1" outlineLevel="1" x14ac:dyDescent="0.2">
      <c r="A222" s="130"/>
      <c r="B222" s="20" t="s">
        <v>8</v>
      </c>
      <c r="C222" s="361" t="s">
        <v>1215</v>
      </c>
      <c r="D222" s="360" t="s">
        <v>0</v>
      </c>
      <c r="E222" s="40" t="s">
        <v>8</v>
      </c>
      <c r="F222" s="21" t="s">
        <v>8</v>
      </c>
      <c r="G222" s="20"/>
      <c r="H222" s="44"/>
      <c r="I222" s="20"/>
      <c r="J222" s="20"/>
      <c r="K222" s="161"/>
    </row>
    <row r="223" spans="1:11" hidden="1" outlineLevel="1" x14ac:dyDescent="0.2">
      <c r="A223" s="130"/>
      <c r="B223" s="20" t="s">
        <v>8</v>
      </c>
      <c r="C223" s="361" t="s">
        <v>1215</v>
      </c>
      <c r="D223" s="360" t="s">
        <v>0</v>
      </c>
      <c r="E223" s="40" t="s">
        <v>8</v>
      </c>
      <c r="F223" s="21" t="s">
        <v>8</v>
      </c>
      <c r="G223" s="20"/>
      <c r="H223" s="44"/>
      <c r="I223" s="20"/>
      <c r="J223" s="20"/>
      <c r="K223" s="161"/>
    </row>
    <row r="224" spans="1:11" hidden="1" outlineLevel="1" x14ac:dyDescent="0.2">
      <c r="A224" s="130"/>
      <c r="B224" s="20" t="s">
        <v>8</v>
      </c>
      <c r="C224" s="361" t="s">
        <v>1215</v>
      </c>
      <c r="D224" s="360" t="s">
        <v>0</v>
      </c>
      <c r="E224" s="40" t="s">
        <v>8</v>
      </c>
      <c r="F224" s="21" t="s">
        <v>8</v>
      </c>
      <c r="G224" s="20"/>
      <c r="H224" s="44"/>
      <c r="I224" s="20"/>
      <c r="J224" s="20"/>
      <c r="K224" s="161"/>
    </row>
    <row r="225" spans="1:11" hidden="1" outlineLevel="1" x14ac:dyDescent="0.2">
      <c r="A225" s="130"/>
      <c r="B225" s="20" t="s">
        <v>8</v>
      </c>
      <c r="C225" s="361" t="s">
        <v>1215</v>
      </c>
      <c r="D225" s="360" t="s">
        <v>0</v>
      </c>
      <c r="E225" s="40" t="s">
        <v>8</v>
      </c>
      <c r="F225" s="21" t="s">
        <v>8</v>
      </c>
      <c r="G225" s="20"/>
      <c r="H225" s="44"/>
      <c r="I225" s="20"/>
      <c r="J225" s="20"/>
      <c r="K225" s="161"/>
    </row>
    <row r="226" spans="1:11" hidden="1" outlineLevel="1" x14ac:dyDescent="0.2">
      <c r="A226" s="130"/>
      <c r="B226" s="20" t="s">
        <v>8</v>
      </c>
      <c r="C226" s="361" t="s">
        <v>1215</v>
      </c>
      <c r="D226" s="360" t="s">
        <v>0</v>
      </c>
      <c r="E226" s="40" t="s">
        <v>8</v>
      </c>
      <c r="F226" s="21" t="s">
        <v>8</v>
      </c>
      <c r="G226" s="20"/>
      <c r="H226" s="44"/>
      <c r="I226" s="20"/>
      <c r="J226" s="20"/>
      <c r="K226" s="161"/>
    </row>
    <row r="227" spans="1:11" hidden="1" outlineLevel="1" x14ac:dyDescent="0.2">
      <c r="A227" s="130"/>
      <c r="B227" s="20" t="s">
        <v>8</v>
      </c>
      <c r="C227" s="361" t="s">
        <v>1215</v>
      </c>
      <c r="D227" s="360" t="s">
        <v>0</v>
      </c>
      <c r="E227" s="40" t="s">
        <v>8</v>
      </c>
      <c r="F227" s="21" t="s">
        <v>8</v>
      </c>
      <c r="G227" s="20"/>
      <c r="H227" s="44"/>
      <c r="I227" s="20"/>
      <c r="J227" s="20"/>
      <c r="K227" s="161"/>
    </row>
    <row r="228" spans="1:11" hidden="1" outlineLevel="1" x14ac:dyDescent="0.2">
      <c r="A228" s="130"/>
      <c r="B228" s="20" t="s">
        <v>8</v>
      </c>
      <c r="C228" s="361" t="s">
        <v>1215</v>
      </c>
      <c r="D228" s="360" t="s">
        <v>0</v>
      </c>
      <c r="E228" s="40" t="s">
        <v>8</v>
      </c>
      <c r="F228" s="21" t="s">
        <v>8</v>
      </c>
      <c r="G228" s="20"/>
      <c r="H228" s="44"/>
      <c r="I228" s="20"/>
      <c r="J228" s="20"/>
      <c r="K228" s="161"/>
    </row>
    <row r="229" spans="1:11" hidden="1" outlineLevel="1" x14ac:dyDescent="0.2">
      <c r="A229" s="130"/>
      <c r="B229" s="20" t="s">
        <v>8</v>
      </c>
      <c r="C229" s="361" t="s">
        <v>1215</v>
      </c>
      <c r="D229" s="360" t="s">
        <v>0</v>
      </c>
      <c r="E229" s="40" t="s">
        <v>8</v>
      </c>
      <c r="F229" s="21" t="s">
        <v>8</v>
      </c>
      <c r="G229" s="20"/>
      <c r="H229" s="44"/>
      <c r="I229" s="20"/>
      <c r="J229" s="20"/>
      <c r="K229" s="161"/>
    </row>
    <row r="230" spans="1:11" hidden="1" outlineLevel="1" x14ac:dyDescent="0.2">
      <c r="A230" s="130"/>
      <c r="B230" s="20" t="s">
        <v>8</v>
      </c>
      <c r="C230" s="361" t="s">
        <v>1215</v>
      </c>
      <c r="D230" s="360" t="s">
        <v>0</v>
      </c>
      <c r="E230" s="40" t="s">
        <v>8</v>
      </c>
      <c r="F230" s="21" t="s">
        <v>8</v>
      </c>
      <c r="G230" s="20"/>
      <c r="H230" s="44"/>
      <c r="I230" s="20"/>
      <c r="J230" s="20"/>
      <c r="K230" s="161"/>
    </row>
    <row r="231" spans="1:11" hidden="1" outlineLevel="1" x14ac:dyDescent="0.2">
      <c r="A231" s="130"/>
      <c r="B231" s="20" t="s">
        <v>8</v>
      </c>
      <c r="C231" s="361" t="s">
        <v>1215</v>
      </c>
      <c r="D231" s="360" t="s">
        <v>0</v>
      </c>
      <c r="E231" s="40" t="s">
        <v>8</v>
      </c>
      <c r="F231" s="21" t="s">
        <v>8</v>
      </c>
      <c r="G231" s="20"/>
      <c r="H231" s="44"/>
      <c r="I231" s="20"/>
      <c r="J231" s="20"/>
      <c r="K231" s="161"/>
    </row>
    <row r="232" spans="1:11" hidden="1" outlineLevel="1" x14ac:dyDescent="0.2">
      <c r="A232" s="130"/>
      <c r="B232" s="20" t="s">
        <v>8</v>
      </c>
      <c r="C232" s="361" t="s">
        <v>1215</v>
      </c>
      <c r="D232" s="360" t="s">
        <v>0</v>
      </c>
      <c r="E232" s="40" t="s">
        <v>8</v>
      </c>
      <c r="F232" s="21" t="s">
        <v>8</v>
      </c>
      <c r="G232" s="20"/>
      <c r="H232" s="44"/>
      <c r="I232" s="20"/>
      <c r="J232" s="20"/>
      <c r="K232" s="161"/>
    </row>
    <row r="233" spans="1:11" hidden="1" outlineLevel="1" x14ac:dyDescent="0.2">
      <c r="A233" s="130"/>
      <c r="B233" s="20" t="s">
        <v>8</v>
      </c>
      <c r="C233" s="361" t="s">
        <v>1215</v>
      </c>
      <c r="D233" s="360" t="s">
        <v>0</v>
      </c>
      <c r="E233" s="40" t="s">
        <v>8</v>
      </c>
      <c r="F233" s="21" t="s">
        <v>8</v>
      </c>
      <c r="G233" s="20"/>
      <c r="H233" s="44"/>
      <c r="I233" s="20"/>
      <c r="J233" s="20"/>
      <c r="K233" s="161"/>
    </row>
    <row r="234" spans="1:11" hidden="1" outlineLevel="1" x14ac:dyDescent="0.2">
      <c r="A234" s="130"/>
      <c r="B234" s="20" t="s">
        <v>8</v>
      </c>
      <c r="C234" s="361" t="s">
        <v>1215</v>
      </c>
      <c r="D234" s="360" t="s">
        <v>0</v>
      </c>
      <c r="E234" s="40" t="s">
        <v>8</v>
      </c>
      <c r="F234" s="21" t="s">
        <v>8</v>
      </c>
      <c r="G234" s="20"/>
      <c r="H234" s="44"/>
      <c r="I234" s="20"/>
      <c r="J234" s="20"/>
      <c r="K234" s="161"/>
    </row>
    <row r="235" spans="1:11" hidden="1" outlineLevel="1" x14ac:dyDescent="0.2">
      <c r="A235" s="130"/>
      <c r="B235" s="20" t="s">
        <v>8</v>
      </c>
      <c r="C235" s="361" t="s">
        <v>1215</v>
      </c>
      <c r="D235" s="360"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627</v>
      </c>
      <c r="J237" s="124" t="s">
        <v>628</v>
      </c>
      <c r="K237" s="125"/>
    </row>
    <row r="238" spans="1:11" ht="55.5" customHeight="1" thickBot="1" x14ac:dyDescent="0.25">
      <c r="A238" s="129">
        <v>10</v>
      </c>
      <c r="B238" s="408" t="s">
        <v>636</v>
      </c>
      <c r="C238" s="409"/>
      <c r="D238" s="410"/>
      <c r="E238" s="272" t="str">
        <f>Procedimenti!A70</f>
        <v>c.10</v>
      </c>
      <c r="F238" s="119" t="s">
        <v>3</v>
      </c>
      <c r="G238" s="392" t="s">
        <v>0</v>
      </c>
      <c r="H238" s="393"/>
      <c r="I238" s="120" t="str">
        <f>IF('Val C'!L31="--",'Val C'!AA31,'Val C'!L31)</f>
        <v>--</v>
      </c>
      <c r="J238" s="121" t="str">
        <f>IF('Val C'!P31="--",'Val C'!AK31,'Val C'!P31)</f>
        <v>--</v>
      </c>
      <c r="K238" s="125"/>
    </row>
    <row r="239" spans="1:11" ht="57.75" hidden="1" customHeight="1" outlineLevel="1" thickTop="1" x14ac:dyDescent="0.2">
      <c r="A239" s="129"/>
      <c r="B239" s="406" t="s">
        <v>629</v>
      </c>
      <c r="C239" s="407"/>
      <c r="D239" s="407"/>
      <c r="E239" s="164"/>
      <c r="F239" s="117" t="s">
        <v>630</v>
      </c>
      <c r="G239" s="389" t="s">
        <v>0</v>
      </c>
      <c r="H239" s="390"/>
      <c r="I239" s="390"/>
      <c r="J239" s="391"/>
      <c r="K239" s="125"/>
    </row>
    <row r="240" spans="1:11" ht="7.5" hidden="1" customHeight="1" outlineLevel="1" x14ac:dyDescent="0.2">
      <c r="A240" s="129"/>
      <c r="B240" s="122"/>
      <c r="C240" s="32"/>
      <c r="D240" s="32"/>
      <c r="E240" s="32"/>
      <c r="F240" s="32"/>
      <c r="G240" s="33"/>
      <c r="H240" s="34"/>
      <c r="I240" s="34"/>
      <c r="J240" s="123"/>
      <c r="K240" s="125"/>
    </row>
    <row r="241" spans="1:11" ht="50.25" hidden="1" customHeight="1" outlineLevel="1" x14ac:dyDescent="0.2">
      <c r="A241" s="130"/>
      <c r="B241" s="19" t="s">
        <v>660</v>
      </c>
      <c r="C241" s="359" t="s">
        <v>1218</v>
      </c>
      <c r="D241" s="362" t="s">
        <v>1216</v>
      </c>
      <c r="E241" s="19" t="s">
        <v>70</v>
      </c>
      <c r="F241" s="19" t="s">
        <v>631</v>
      </c>
      <c r="G241" s="19" t="s">
        <v>66</v>
      </c>
      <c r="H241" s="19" t="s">
        <v>632</v>
      </c>
      <c r="I241" s="19" t="s">
        <v>633</v>
      </c>
      <c r="J241" s="19" t="s">
        <v>634</v>
      </c>
      <c r="K241" s="161"/>
    </row>
    <row r="242" spans="1:11" hidden="1" outlineLevel="1" x14ac:dyDescent="0.2">
      <c r="A242" s="130"/>
      <c r="B242" s="20" t="s">
        <v>8</v>
      </c>
      <c r="C242" s="361" t="s">
        <v>1215</v>
      </c>
      <c r="D242" s="360" t="s">
        <v>0</v>
      </c>
      <c r="E242" s="40" t="s">
        <v>8</v>
      </c>
      <c r="F242" s="21" t="s">
        <v>8</v>
      </c>
      <c r="G242" s="20"/>
      <c r="H242" s="44"/>
      <c r="I242" s="20"/>
      <c r="J242" s="20"/>
      <c r="K242" s="161"/>
    </row>
    <row r="243" spans="1:11" hidden="1" outlineLevel="1" x14ac:dyDescent="0.2">
      <c r="A243" s="130"/>
      <c r="B243" s="20" t="s">
        <v>8</v>
      </c>
      <c r="C243" s="361" t="s">
        <v>1215</v>
      </c>
      <c r="D243" s="360" t="s">
        <v>0</v>
      </c>
      <c r="E243" s="40" t="s">
        <v>8</v>
      </c>
      <c r="F243" s="21" t="s">
        <v>8</v>
      </c>
      <c r="G243" s="20"/>
      <c r="H243" s="44"/>
      <c r="I243" s="20"/>
      <c r="J243" s="20"/>
      <c r="K243" s="161"/>
    </row>
    <row r="244" spans="1:11" hidden="1" outlineLevel="1" x14ac:dyDescent="0.2">
      <c r="A244" s="130"/>
      <c r="B244" s="20" t="s">
        <v>8</v>
      </c>
      <c r="C244" s="361" t="s">
        <v>1215</v>
      </c>
      <c r="D244" s="360" t="s">
        <v>0</v>
      </c>
      <c r="E244" s="40" t="s">
        <v>8</v>
      </c>
      <c r="F244" s="21" t="s">
        <v>8</v>
      </c>
      <c r="G244" s="20"/>
      <c r="H244" s="44"/>
      <c r="I244" s="20"/>
      <c r="J244" s="20"/>
      <c r="K244" s="161"/>
    </row>
    <row r="245" spans="1:11" hidden="1" outlineLevel="1" x14ac:dyDescent="0.2">
      <c r="A245" s="130"/>
      <c r="B245" s="20" t="s">
        <v>8</v>
      </c>
      <c r="C245" s="361" t="s">
        <v>1215</v>
      </c>
      <c r="D245" s="360" t="s">
        <v>0</v>
      </c>
      <c r="E245" s="40" t="s">
        <v>8</v>
      </c>
      <c r="F245" s="21" t="s">
        <v>8</v>
      </c>
      <c r="G245" s="20"/>
      <c r="H245" s="44"/>
      <c r="I245" s="20"/>
      <c r="J245" s="20"/>
      <c r="K245" s="161"/>
    </row>
    <row r="246" spans="1:11" hidden="1" outlineLevel="1" x14ac:dyDescent="0.2">
      <c r="A246" s="130"/>
      <c r="B246" s="20" t="s">
        <v>8</v>
      </c>
      <c r="C246" s="361" t="s">
        <v>1215</v>
      </c>
      <c r="D246" s="360" t="s">
        <v>0</v>
      </c>
      <c r="E246" s="40" t="s">
        <v>8</v>
      </c>
      <c r="F246" s="21" t="s">
        <v>8</v>
      </c>
      <c r="G246" s="20"/>
      <c r="H246" s="44"/>
      <c r="I246" s="20"/>
      <c r="J246" s="20"/>
      <c r="K246" s="161"/>
    </row>
    <row r="247" spans="1:11" hidden="1" outlineLevel="1" x14ac:dyDescent="0.2">
      <c r="A247" s="130"/>
      <c r="B247" s="20" t="s">
        <v>8</v>
      </c>
      <c r="C247" s="361" t="s">
        <v>1215</v>
      </c>
      <c r="D247" s="360" t="s">
        <v>0</v>
      </c>
      <c r="E247" s="40" t="s">
        <v>8</v>
      </c>
      <c r="F247" s="21" t="s">
        <v>8</v>
      </c>
      <c r="G247" s="20"/>
      <c r="H247" s="44"/>
      <c r="I247" s="20"/>
      <c r="J247" s="20"/>
      <c r="K247" s="161"/>
    </row>
    <row r="248" spans="1:11" hidden="1" outlineLevel="1" x14ac:dyDescent="0.2">
      <c r="A248" s="130"/>
      <c r="B248" s="20" t="s">
        <v>8</v>
      </c>
      <c r="C248" s="361" t="s">
        <v>1215</v>
      </c>
      <c r="D248" s="360" t="s">
        <v>0</v>
      </c>
      <c r="E248" s="40" t="s">
        <v>8</v>
      </c>
      <c r="F248" s="21" t="s">
        <v>8</v>
      </c>
      <c r="G248" s="20"/>
      <c r="H248" s="44"/>
      <c r="I248" s="20"/>
      <c r="J248" s="20"/>
      <c r="K248" s="161"/>
    </row>
    <row r="249" spans="1:11" hidden="1" outlineLevel="1" x14ac:dyDescent="0.2">
      <c r="A249" s="130"/>
      <c r="B249" s="20" t="s">
        <v>8</v>
      </c>
      <c r="C249" s="361" t="s">
        <v>1215</v>
      </c>
      <c r="D249" s="360" t="s">
        <v>0</v>
      </c>
      <c r="E249" s="40" t="s">
        <v>8</v>
      </c>
      <c r="F249" s="21" t="s">
        <v>8</v>
      </c>
      <c r="G249" s="20"/>
      <c r="H249" s="44"/>
      <c r="I249" s="20"/>
      <c r="J249" s="20"/>
      <c r="K249" s="161"/>
    </row>
    <row r="250" spans="1:11" hidden="1" outlineLevel="1" x14ac:dyDescent="0.2">
      <c r="A250" s="130"/>
      <c r="B250" s="20" t="s">
        <v>8</v>
      </c>
      <c r="C250" s="361" t="s">
        <v>1215</v>
      </c>
      <c r="D250" s="360" t="s">
        <v>0</v>
      </c>
      <c r="E250" s="40" t="s">
        <v>8</v>
      </c>
      <c r="F250" s="21" t="s">
        <v>8</v>
      </c>
      <c r="G250" s="20"/>
      <c r="H250" s="44"/>
      <c r="I250" s="20"/>
      <c r="J250" s="20"/>
      <c r="K250" s="161"/>
    </row>
    <row r="251" spans="1:11" hidden="1" outlineLevel="1" x14ac:dyDescent="0.2">
      <c r="A251" s="130"/>
      <c r="B251" s="20" t="s">
        <v>8</v>
      </c>
      <c r="C251" s="361" t="s">
        <v>1215</v>
      </c>
      <c r="D251" s="360" t="s">
        <v>0</v>
      </c>
      <c r="E251" s="40" t="s">
        <v>8</v>
      </c>
      <c r="F251" s="21" t="s">
        <v>8</v>
      </c>
      <c r="G251" s="20"/>
      <c r="H251" s="44"/>
      <c r="I251" s="20"/>
      <c r="J251" s="20"/>
      <c r="K251" s="161"/>
    </row>
    <row r="252" spans="1:11" hidden="1" outlineLevel="1" x14ac:dyDescent="0.2">
      <c r="A252" s="130"/>
      <c r="B252" s="20" t="s">
        <v>8</v>
      </c>
      <c r="C252" s="361" t="s">
        <v>1215</v>
      </c>
      <c r="D252" s="360" t="s">
        <v>0</v>
      </c>
      <c r="E252" s="40" t="s">
        <v>8</v>
      </c>
      <c r="F252" s="21" t="s">
        <v>8</v>
      </c>
      <c r="G252" s="20"/>
      <c r="H252" s="44"/>
      <c r="I252" s="20"/>
      <c r="J252" s="20"/>
      <c r="K252" s="161"/>
    </row>
    <row r="253" spans="1:11" hidden="1" outlineLevel="1" x14ac:dyDescent="0.2">
      <c r="A253" s="130"/>
      <c r="B253" s="20" t="s">
        <v>8</v>
      </c>
      <c r="C253" s="361" t="s">
        <v>1215</v>
      </c>
      <c r="D253" s="360" t="s">
        <v>0</v>
      </c>
      <c r="E253" s="40" t="s">
        <v>8</v>
      </c>
      <c r="F253" s="21" t="s">
        <v>8</v>
      </c>
      <c r="G253" s="20"/>
      <c r="H253" s="44"/>
      <c r="I253" s="20"/>
      <c r="J253" s="20"/>
      <c r="K253" s="161"/>
    </row>
    <row r="254" spans="1:11" hidden="1" outlineLevel="1" x14ac:dyDescent="0.2">
      <c r="A254" s="130"/>
      <c r="B254" s="20" t="s">
        <v>8</v>
      </c>
      <c r="C254" s="361" t="s">
        <v>1215</v>
      </c>
      <c r="D254" s="360" t="s">
        <v>0</v>
      </c>
      <c r="E254" s="40" t="s">
        <v>8</v>
      </c>
      <c r="F254" s="21" t="s">
        <v>8</v>
      </c>
      <c r="G254" s="20"/>
      <c r="H254" s="44"/>
      <c r="I254" s="20"/>
      <c r="J254" s="20"/>
      <c r="K254" s="161"/>
    </row>
    <row r="255" spans="1:11" hidden="1" outlineLevel="1" x14ac:dyDescent="0.2">
      <c r="A255" s="130"/>
      <c r="B255" s="20" t="s">
        <v>8</v>
      </c>
      <c r="C255" s="361" t="s">
        <v>1215</v>
      </c>
      <c r="D255" s="360" t="s">
        <v>0</v>
      </c>
      <c r="E255" s="40" t="s">
        <v>8</v>
      </c>
      <c r="F255" s="21" t="s">
        <v>8</v>
      </c>
      <c r="G255" s="20"/>
      <c r="H255" s="44"/>
      <c r="I255" s="20"/>
      <c r="J255" s="20"/>
      <c r="K255" s="161"/>
    </row>
    <row r="256" spans="1:11" hidden="1" outlineLevel="1" x14ac:dyDescent="0.2">
      <c r="A256" s="130"/>
      <c r="B256" s="20" t="s">
        <v>8</v>
      </c>
      <c r="C256" s="361" t="s">
        <v>1215</v>
      </c>
      <c r="D256" s="360" t="s">
        <v>0</v>
      </c>
      <c r="E256" s="40" t="s">
        <v>8</v>
      </c>
      <c r="F256" s="21" t="s">
        <v>8</v>
      </c>
      <c r="G256" s="20"/>
      <c r="H256" s="44"/>
      <c r="I256" s="20"/>
      <c r="J256" s="20"/>
      <c r="K256" s="161"/>
    </row>
    <row r="257" spans="1:11" hidden="1" outlineLevel="1" x14ac:dyDescent="0.2">
      <c r="A257" s="130"/>
      <c r="B257" s="20" t="s">
        <v>8</v>
      </c>
      <c r="C257" s="361" t="s">
        <v>1215</v>
      </c>
      <c r="D257" s="360" t="s">
        <v>0</v>
      </c>
      <c r="E257" s="40" t="s">
        <v>8</v>
      </c>
      <c r="F257" s="21" t="s">
        <v>8</v>
      </c>
      <c r="G257" s="20"/>
      <c r="H257" s="44"/>
      <c r="I257" s="20"/>
      <c r="J257" s="20"/>
      <c r="K257" s="161"/>
    </row>
    <row r="258" spans="1:11" hidden="1" outlineLevel="1" x14ac:dyDescent="0.2">
      <c r="A258" s="130"/>
      <c r="B258" s="20" t="s">
        <v>8</v>
      </c>
      <c r="C258" s="361" t="s">
        <v>1215</v>
      </c>
      <c r="D258" s="360" t="s">
        <v>0</v>
      </c>
      <c r="E258" s="40" t="s">
        <v>8</v>
      </c>
      <c r="F258" s="21" t="s">
        <v>8</v>
      </c>
      <c r="G258" s="20"/>
      <c r="H258" s="44"/>
      <c r="I258" s="20"/>
      <c r="J258" s="20"/>
      <c r="K258" s="161"/>
    </row>
    <row r="259" spans="1:11" hidden="1" outlineLevel="1" x14ac:dyDescent="0.2">
      <c r="A259" s="130"/>
      <c r="B259" s="20" t="s">
        <v>8</v>
      </c>
      <c r="C259" s="361" t="s">
        <v>1215</v>
      </c>
      <c r="D259" s="360" t="s">
        <v>0</v>
      </c>
      <c r="E259" s="40" t="s">
        <v>8</v>
      </c>
      <c r="F259" s="21" t="s">
        <v>8</v>
      </c>
      <c r="G259" s="20"/>
      <c r="H259" s="44"/>
      <c r="I259" s="20"/>
      <c r="J259" s="20"/>
      <c r="K259" s="161"/>
    </row>
    <row r="260" spans="1:11" hidden="1" outlineLevel="1" x14ac:dyDescent="0.2">
      <c r="A260" s="130"/>
      <c r="B260" s="20" t="s">
        <v>8</v>
      </c>
      <c r="C260" s="361" t="s">
        <v>1215</v>
      </c>
      <c r="D260" s="360" t="s">
        <v>0</v>
      </c>
      <c r="E260" s="40" t="s">
        <v>8</v>
      </c>
      <c r="F260" s="21" t="s">
        <v>8</v>
      </c>
      <c r="G260" s="20"/>
      <c r="H260" s="44"/>
      <c r="I260" s="20"/>
      <c r="J260" s="20"/>
      <c r="K260" s="161"/>
    </row>
    <row r="261" spans="1:11" hidden="1" outlineLevel="1" x14ac:dyDescent="0.2">
      <c r="A261" s="130"/>
      <c r="B261" s="20" t="s">
        <v>8</v>
      </c>
      <c r="C261" s="361" t="s">
        <v>1215</v>
      </c>
      <c r="D261" s="360"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627</v>
      </c>
      <c r="J263" s="124" t="s">
        <v>628</v>
      </c>
      <c r="K263" s="125"/>
    </row>
    <row r="264" spans="1:11" ht="55.5" customHeight="1" thickBot="1" x14ac:dyDescent="0.25">
      <c r="A264" s="129">
        <v>11</v>
      </c>
      <c r="B264" s="408" t="s">
        <v>636</v>
      </c>
      <c r="C264" s="409"/>
      <c r="D264" s="410"/>
      <c r="E264" s="272" t="str">
        <f>Procedimenti!A71</f>
        <v>c.11</v>
      </c>
      <c r="F264" s="119" t="s">
        <v>3</v>
      </c>
      <c r="G264" s="392" t="s">
        <v>0</v>
      </c>
      <c r="H264" s="393"/>
      <c r="I264" s="120" t="str">
        <f>IF('Val C'!L34="--",'Val C'!AA34,'Val C'!L34)</f>
        <v>--</v>
      </c>
      <c r="J264" s="121" t="str">
        <f>IF('Val C'!P34="--",'Val C'!AK34,'Val C'!P34)</f>
        <v>--</v>
      </c>
      <c r="K264" s="125"/>
    </row>
    <row r="265" spans="1:11" ht="57.75" hidden="1" customHeight="1" outlineLevel="1" thickTop="1" x14ac:dyDescent="0.2">
      <c r="A265" s="129"/>
      <c r="B265" s="406" t="s">
        <v>629</v>
      </c>
      <c r="C265" s="407"/>
      <c r="D265" s="407"/>
      <c r="E265" s="164"/>
      <c r="F265" s="117" t="s">
        <v>630</v>
      </c>
      <c r="G265" s="389" t="s">
        <v>0</v>
      </c>
      <c r="H265" s="390"/>
      <c r="I265" s="390"/>
      <c r="J265" s="391"/>
      <c r="K265" s="125"/>
    </row>
    <row r="266" spans="1:11" ht="7.5" hidden="1" customHeight="1" outlineLevel="1" x14ac:dyDescent="0.2">
      <c r="A266" s="129"/>
      <c r="B266" s="122"/>
      <c r="C266" s="32"/>
      <c r="D266" s="32"/>
      <c r="E266" s="32"/>
      <c r="F266" s="32"/>
      <c r="G266" s="33"/>
      <c r="H266" s="34"/>
      <c r="I266" s="34"/>
      <c r="J266" s="123"/>
      <c r="K266" s="125"/>
    </row>
    <row r="267" spans="1:11" ht="50.25" hidden="1" customHeight="1" outlineLevel="1" x14ac:dyDescent="0.2">
      <c r="A267" s="130"/>
      <c r="B267" s="19" t="s">
        <v>660</v>
      </c>
      <c r="C267" s="359" t="s">
        <v>1218</v>
      </c>
      <c r="D267" s="362" t="s">
        <v>1216</v>
      </c>
      <c r="E267" s="19" t="s">
        <v>70</v>
      </c>
      <c r="F267" s="19" t="s">
        <v>631</v>
      </c>
      <c r="G267" s="19" t="s">
        <v>66</v>
      </c>
      <c r="H267" s="19" t="s">
        <v>632</v>
      </c>
      <c r="I267" s="19" t="s">
        <v>633</v>
      </c>
      <c r="J267" s="19" t="s">
        <v>634</v>
      </c>
      <c r="K267" s="161"/>
    </row>
    <row r="268" spans="1:11" hidden="1" outlineLevel="1" x14ac:dyDescent="0.2">
      <c r="A268" s="130"/>
      <c r="B268" s="20" t="s">
        <v>8</v>
      </c>
      <c r="C268" s="361" t="s">
        <v>1215</v>
      </c>
      <c r="D268" s="360" t="s">
        <v>0</v>
      </c>
      <c r="E268" s="40" t="s">
        <v>8</v>
      </c>
      <c r="F268" s="21" t="s">
        <v>8</v>
      </c>
      <c r="G268" s="20"/>
      <c r="H268" s="44"/>
      <c r="I268" s="20"/>
      <c r="J268" s="20"/>
      <c r="K268" s="161"/>
    </row>
    <row r="269" spans="1:11" hidden="1" outlineLevel="1" x14ac:dyDescent="0.2">
      <c r="A269" s="130"/>
      <c r="B269" s="20" t="s">
        <v>8</v>
      </c>
      <c r="C269" s="361" t="s">
        <v>1215</v>
      </c>
      <c r="D269" s="360" t="s">
        <v>0</v>
      </c>
      <c r="E269" s="40" t="s">
        <v>8</v>
      </c>
      <c r="F269" s="21" t="s">
        <v>8</v>
      </c>
      <c r="G269" s="20"/>
      <c r="H269" s="44"/>
      <c r="I269" s="20"/>
      <c r="J269" s="20"/>
      <c r="K269" s="161"/>
    </row>
    <row r="270" spans="1:11" hidden="1" outlineLevel="1" x14ac:dyDescent="0.2">
      <c r="A270" s="130"/>
      <c r="B270" s="20" t="s">
        <v>8</v>
      </c>
      <c r="C270" s="361" t="s">
        <v>1215</v>
      </c>
      <c r="D270" s="360" t="s">
        <v>0</v>
      </c>
      <c r="E270" s="40" t="s">
        <v>8</v>
      </c>
      <c r="F270" s="21" t="s">
        <v>8</v>
      </c>
      <c r="G270" s="20"/>
      <c r="H270" s="44"/>
      <c r="I270" s="20"/>
      <c r="J270" s="20"/>
      <c r="K270" s="161"/>
    </row>
    <row r="271" spans="1:11" hidden="1" outlineLevel="1" x14ac:dyDescent="0.2">
      <c r="A271" s="130"/>
      <c r="B271" s="20" t="s">
        <v>8</v>
      </c>
      <c r="C271" s="361" t="s">
        <v>1215</v>
      </c>
      <c r="D271" s="360" t="s">
        <v>0</v>
      </c>
      <c r="E271" s="40" t="s">
        <v>8</v>
      </c>
      <c r="F271" s="21" t="s">
        <v>8</v>
      </c>
      <c r="G271" s="20"/>
      <c r="H271" s="44"/>
      <c r="I271" s="20"/>
      <c r="J271" s="20"/>
      <c r="K271" s="161"/>
    </row>
    <row r="272" spans="1:11" hidden="1" outlineLevel="1" x14ac:dyDescent="0.2">
      <c r="A272" s="130"/>
      <c r="B272" s="20" t="s">
        <v>8</v>
      </c>
      <c r="C272" s="361" t="s">
        <v>1215</v>
      </c>
      <c r="D272" s="360" t="s">
        <v>0</v>
      </c>
      <c r="E272" s="40" t="s">
        <v>8</v>
      </c>
      <c r="F272" s="21" t="s">
        <v>8</v>
      </c>
      <c r="G272" s="20"/>
      <c r="H272" s="44"/>
      <c r="I272" s="20"/>
      <c r="J272" s="20"/>
      <c r="K272" s="161"/>
    </row>
    <row r="273" spans="1:11" hidden="1" outlineLevel="1" x14ac:dyDescent="0.2">
      <c r="A273" s="130"/>
      <c r="B273" s="20" t="s">
        <v>8</v>
      </c>
      <c r="C273" s="361" t="s">
        <v>1215</v>
      </c>
      <c r="D273" s="360" t="s">
        <v>0</v>
      </c>
      <c r="E273" s="40" t="s">
        <v>8</v>
      </c>
      <c r="F273" s="21" t="s">
        <v>8</v>
      </c>
      <c r="G273" s="20"/>
      <c r="H273" s="44"/>
      <c r="I273" s="20"/>
      <c r="J273" s="20"/>
      <c r="K273" s="161"/>
    </row>
    <row r="274" spans="1:11" hidden="1" outlineLevel="1" x14ac:dyDescent="0.2">
      <c r="A274" s="130"/>
      <c r="B274" s="20" t="s">
        <v>8</v>
      </c>
      <c r="C274" s="361" t="s">
        <v>1215</v>
      </c>
      <c r="D274" s="360" t="s">
        <v>0</v>
      </c>
      <c r="E274" s="40" t="s">
        <v>8</v>
      </c>
      <c r="F274" s="21" t="s">
        <v>8</v>
      </c>
      <c r="G274" s="20"/>
      <c r="H274" s="44"/>
      <c r="I274" s="20"/>
      <c r="J274" s="20"/>
      <c r="K274" s="161"/>
    </row>
    <row r="275" spans="1:11" hidden="1" outlineLevel="1" x14ac:dyDescent="0.2">
      <c r="A275" s="130"/>
      <c r="B275" s="20" t="s">
        <v>8</v>
      </c>
      <c r="C275" s="361" t="s">
        <v>1215</v>
      </c>
      <c r="D275" s="360" t="s">
        <v>0</v>
      </c>
      <c r="E275" s="40" t="s">
        <v>8</v>
      </c>
      <c r="F275" s="21" t="s">
        <v>8</v>
      </c>
      <c r="G275" s="20"/>
      <c r="H275" s="44"/>
      <c r="I275" s="20"/>
      <c r="J275" s="20"/>
      <c r="K275" s="161"/>
    </row>
    <row r="276" spans="1:11" hidden="1" outlineLevel="1" x14ac:dyDescent="0.2">
      <c r="A276" s="130"/>
      <c r="B276" s="20" t="s">
        <v>8</v>
      </c>
      <c r="C276" s="361" t="s">
        <v>1215</v>
      </c>
      <c r="D276" s="360" t="s">
        <v>0</v>
      </c>
      <c r="E276" s="40" t="s">
        <v>8</v>
      </c>
      <c r="F276" s="21" t="s">
        <v>8</v>
      </c>
      <c r="G276" s="20"/>
      <c r="H276" s="44"/>
      <c r="I276" s="20"/>
      <c r="J276" s="20"/>
      <c r="K276" s="161"/>
    </row>
    <row r="277" spans="1:11" hidden="1" outlineLevel="1" x14ac:dyDescent="0.2">
      <c r="A277" s="130"/>
      <c r="B277" s="20" t="s">
        <v>8</v>
      </c>
      <c r="C277" s="361" t="s">
        <v>1215</v>
      </c>
      <c r="D277" s="360" t="s">
        <v>0</v>
      </c>
      <c r="E277" s="40" t="s">
        <v>8</v>
      </c>
      <c r="F277" s="21" t="s">
        <v>8</v>
      </c>
      <c r="G277" s="20"/>
      <c r="H277" s="44"/>
      <c r="I277" s="20"/>
      <c r="J277" s="20"/>
      <c r="K277" s="161"/>
    </row>
    <row r="278" spans="1:11" hidden="1" outlineLevel="1" x14ac:dyDescent="0.2">
      <c r="A278" s="130"/>
      <c r="B278" s="20" t="s">
        <v>8</v>
      </c>
      <c r="C278" s="361" t="s">
        <v>1215</v>
      </c>
      <c r="D278" s="360" t="s">
        <v>0</v>
      </c>
      <c r="E278" s="40" t="s">
        <v>8</v>
      </c>
      <c r="F278" s="21" t="s">
        <v>8</v>
      </c>
      <c r="G278" s="20"/>
      <c r="H278" s="44"/>
      <c r="I278" s="20"/>
      <c r="J278" s="20"/>
      <c r="K278" s="161"/>
    </row>
    <row r="279" spans="1:11" hidden="1" outlineLevel="1" x14ac:dyDescent="0.2">
      <c r="A279" s="130"/>
      <c r="B279" s="20" t="s">
        <v>8</v>
      </c>
      <c r="C279" s="361" t="s">
        <v>1215</v>
      </c>
      <c r="D279" s="360" t="s">
        <v>0</v>
      </c>
      <c r="E279" s="40" t="s">
        <v>8</v>
      </c>
      <c r="F279" s="21" t="s">
        <v>8</v>
      </c>
      <c r="G279" s="20"/>
      <c r="H279" s="44"/>
      <c r="I279" s="20"/>
      <c r="J279" s="20"/>
      <c r="K279" s="161"/>
    </row>
    <row r="280" spans="1:11" hidden="1" outlineLevel="1" x14ac:dyDescent="0.2">
      <c r="A280" s="130"/>
      <c r="B280" s="20" t="s">
        <v>8</v>
      </c>
      <c r="C280" s="361" t="s">
        <v>1215</v>
      </c>
      <c r="D280" s="360" t="s">
        <v>0</v>
      </c>
      <c r="E280" s="40" t="s">
        <v>8</v>
      </c>
      <c r="F280" s="21" t="s">
        <v>8</v>
      </c>
      <c r="G280" s="20"/>
      <c r="H280" s="44"/>
      <c r="I280" s="20"/>
      <c r="J280" s="20"/>
      <c r="K280" s="161"/>
    </row>
    <row r="281" spans="1:11" hidden="1" outlineLevel="1" x14ac:dyDescent="0.2">
      <c r="A281" s="130"/>
      <c r="B281" s="20" t="s">
        <v>8</v>
      </c>
      <c r="C281" s="361" t="s">
        <v>1215</v>
      </c>
      <c r="D281" s="360" t="s">
        <v>0</v>
      </c>
      <c r="E281" s="40" t="s">
        <v>8</v>
      </c>
      <c r="F281" s="21" t="s">
        <v>8</v>
      </c>
      <c r="G281" s="20"/>
      <c r="H281" s="44"/>
      <c r="I281" s="20"/>
      <c r="J281" s="20"/>
      <c r="K281" s="161"/>
    </row>
    <row r="282" spans="1:11" hidden="1" outlineLevel="1" x14ac:dyDescent="0.2">
      <c r="A282" s="130"/>
      <c r="B282" s="20" t="s">
        <v>8</v>
      </c>
      <c r="C282" s="361" t="s">
        <v>1215</v>
      </c>
      <c r="D282" s="360" t="s">
        <v>0</v>
      </c>
      <c r="E282" s="40" t="s">
        <v>8</v>
      </c>
      <c r="F282" s="21" t="s">
        <v>8</v>
      </c>
      <c r="G282" s="20"/>
      <c r="H282" s="44"/>
      <c r="I282" s="20"/>
      <c r="J282" s="20"/>
      <c r="K282" s="161"/>
    </row>
    <row r="283" spans="1:11" hidden="1" outlineLevel="1" x14ac:dyDescent="0.2">
      <c r="A283" s="130"/>
      <c r="B283" s="20" t="s">
        <v>8</v>
      </c>
      <c r="C283" s="361" t="s">
        <v>1215</v>
      </c>
      <c r="D283" s="360" t="s">
        <v>0</v>
      </c>
      <c r="E283" s="40" t="s">
        <v>8</v>
      </c>
      <c r="F283" s="21" t="s">
        <v>8</v>
      </c>
      <c r="G283" s="20"/>
      <c r="H283" s="44"/>
      <c r="I283" s="20"/>
      <c r="J283" s="20"/>
      <c r="K283" s="161"/>
    </row>
    <row r="284" spans="1:11" hidden="1" outlineLevel="1" x14ac:dyDescent="0.2">
      <c r="A284" s="130"/>
      <c r="B284" s="20" t="s">
        <v>8</v>
      </c>
      <c r="C284" s="361" t="s">
        <v>1215</v>
      </c>
      <c r="D284" s="360" t="s">
        <v>0</v>
      </c>
      <c r="E284" s="40" t="s">
        <v>8</v>
      </c>
      <c r="F284" s="21" t="s">
        <v>8</v>
      </c>
      <c r="G284" s="20"/>
      <c r="H284" s="44"/>
      <c r="I284" s="20"/>
      <c r="J284" s="20"/>
      <c r="K284" s="161"/>
    </row>
    <row r="285" spans="1:11" hidden="1" outlineLevel="1" x14ac:dyDescent="0.2">
      <c r="A285" s="130"/>
      <c r="B285" s="20" t="s">
        <v>8</v>
      </c>
      <c r="C285" s="361" t="s">
        <v>1215</v>
      </c>
      <c r="D285" s="360" t="s">
        <v>0</v>
      </c>
      <c r="E285" s="40" t="s">
        <v>8</v>
      </c>
      <c r="F285" s="21" t="s">
        <v>8</v>
      </c>
      <c r="G285" s="20"/>
      <c r="H285" s="44"/>
      <c r="I285" s="20"/>
      <c r="J285" s="20"/>
      <c r="K285" s="161"/>
    </row>
    <row r="286" spans="1:11" hidden="1" outlineLevel="1" x14ac:dyDescent="0.2">
      <c r="A286" s="130"/>
      <c r="B286" s="20" t="s">
        <v>8</v>
      </c>
      <c r="C286" s="361" t="s">
        <v>1215</v>
      </c>
      <c r="D286" s="360" t="s">
        <v>0</v>
      </c>
      <c r="E286" s="40" t="s">
        <v>8</v>
      </c>
      <c r="F286" s="21" t="s">
        <v>8</v>
      </c>
      <c r="G286" s="20"/>
      <c r="H286" s="44"/>
      <c r="I286" s="20"/>
      <c r="J286" s="20"/>
      <c r="K286" s="161"/>
    </row>
    <row r="287" spans="1:11" hidden="1" outlineLevel="1" x14ac:dyDescent="0.2">
      <c r="A287" s="130"/>
      <c r="B287" s="20" t="s">
        <v>8</v>
      </c>
      <c r="C287" s="361" t="s">
        <v>1215</v>
      </c>
      <c r="D287" s="360"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627</v>
      </c>
      <c r="J289" s="124" t="s">
        <v>628</v>
      </c>
      <c r="K289" s="125"/>
    </row>
    <row r="290" spans="1:11" ht="55.5" customHeight="1" thickBot="1" x14ac:dyDescent="0.25">
      <c r="A290" s="129">
        <v>12</v>
      </c>
      <c r="B290" s="408" t="s">
        <v>636</v>
      </c>
      <c r="C290" s="409"/>
      <c r="D290" s="410"/>
      <c r="E290" s="272" t="str">
        <f>Procedimenti!A72</f>
        <v>c.12</v>
      </c>
      <c r="F290" s="119" t="s">
        <v>3</v>
      </c>
      <c r="G290" s="392" t="s">
        <v>0</v>
      </c>
      <c r="H290" s="393"/>
      <c r="I290" s="120" t="str">
        <f>IF('Val C'!L37="--",'Val C'!AA37,'Val C'!L37)</f>
        <v>--</v>
      </c>
      <c r="J290" s="121" t="str">
        <f>IF('Val C'!P37="--",'Val C'!AK37,'Val C'!P37)</f>
        <v>--</v>
      </c>
      <c r="K290" s="125"/>
    </row>
    <row r="291" spans="1:11" ht="57.75" hidden="1" customHeight="1" outlineLevel="1" thickTop="1" x14ac:dyDescent="0.2">
      <c r="A291" s="129"/>
      <c r="B291" s="406" t="s">
        <v>629</v>
      </c>
      <c r="C291" s="407"/>
      <c r="D291" s="407"/>
      <c r="E291" s="164"/>
      <c r="F291" s="117" t="s">
        <v>630</v>
      </c>
      <c r="G291" s="389" t="s">
        <v>0</v>
      </c>
      <c r="H291" s="390"/>
      <c r="I291" s="390"/>
      <c r="J291" s="391"/>
      <c r="K291" s="125"/>
    </row>
    <row r="292" spans="1:11" ht="7.5" hidden="1" customHeight="1" outlineLevel="1" x14ac:dyDescent="0.2">
      <c r="A292" s="129"/>
      <c r="B292" s="122"/>
      <c r="C292" s="32"/>
      <c r="D292" s="32"/>
      <c r="E292" s="32"/>
      <c r="F292" s="32"/>
      <c r="G292" s="33"/>
      <c r="H292" s="34"/>
      <c r="I292" s="34"/>
      <c r="J292" s="123"/>
      <c r="K292" s="125"/>
    </row>
    <row r="293" spans="1:11" ht="50.25" hidden="1" customHeight="1" outlineLevel="1" x14ac:dyDescent="0.2">
      <c r="A293" s="130"/>
      <c r="B293" s="19" t="s">
        <v>660</v>
      </c>
      <c r="C293" s="359" t="s">
        <v>1218</v>
      </c>
      <c r="D293" s="362" t="s">
        <v>1216</v>
      </c>
      <c r="E293" s="19" t="s">
        <v>70</v>
      </c>
      <c r="F293" s="19" t="s">
        <v>631</v>
      </c>
      <c r="G293" s="19" t="s">
        <v>66</v>
      </c>
      <c r="H293" s="19" t="s">
        <v>632</v>
      </c>
      <c r="I293" s="19" t="s">
        <v>633</v>
      </c>
      <c r="J293" s="19" t="s">
        <v>634</v>
      </c>
      <c r="K293" s="161"/>
    </row>
    <row r="294" spans="1:11" hidden="1" outlineLevel="1" x14ac:dyDescent="0.2">
      <c r="A294" s="130"/>
      <c r="B294" s="20" t="s">
        <v>8</v>
      </c>
      <c r="C294" s="361" t="s">
        <v>1215</v>
      </c>
      <c r="D294" s="360" t="s">
        <v>0</v>
      </c>
      <c r="E294" s="40" t="s">
        <v>8</v>
      </c>
      <c r="F294" s="21" t="s">
        <v>8</v>
      </c>
      <c r="G294" s="20"/>
      <c r="H294" s="44"/>
      <c r="I294" s="20"/>
      <c r="J294" s="20"/>
      <c r="K294" s="161"/>
    </row>
    <row r="295" spans="1:11" hidden="1" outlineLevel="1" x14ac:dyDescent="0.2">
      <c r="A295" s="130"/>
      <c r="B295" s="20" t="s">
        <v>8</v>
      </c>
      <c r="C295" s="361" t="s">
        <v>1215</v>
      </c>
      <c r="D295" s="360" t="s">
        <v>0</v>
      </c>
      <c r="E295" s="40" t="s">
        <v>8</v>
      </c>
      <c r="F295" s="21" t="s">
        <v>8</v>
      </c>
      <c r="G295" s="20"/>
      <c r="H295" s="44"/>
      <c r="I295" s="20"/>
      <c r="J295" s="20"/>
      <c r="K295" s="161"/>
    </row>
    <row r="296" spans="1:11" hidden="1" outlineLevel="1" x14ac:dyDescent="0.2">
      <c r="A296" s="130"/>
      <c r="B296" s="20" t="s">
        <v>8</v>
      </c>
      <c r="C296" s="361" t="s">
        <v>1215</v>
      </c>
      <c r="D296" s="360" t="s">
        <v>0</v>
      </c>
      <c r="E296" s="40" t="s">
        <v>8</v>
      </c>
      <c r="F296" s="21" t="s">
        <v>8</v>
      </c>
      <c r="G296" s="20"/>
      <c r="H296" s="44"/>
      <c r="I296" s="20"/>
      <c r="J296" s="20"/>
      <c r="K296" s="161"/>
    </row>
    <row r="297" spans="1:11" hidden="1" outlineLevel="1" x14ac:dyDescent="0.2">
      <c r="A297" s="130"/>
      <c r="B297" s="20" t="s">
        <v>8</v>
      </c>
      <c r="C297" s="361" t="s">
        <v>1215</v>
      </c>
      <c r="D297" s="360" t="s">
        <v>0</v>
      </c>
      <c r="E297" s="40" t="s">
        <v>8</v>
      </c>
      <c r="F297" s="21" t="s">
        <v>8</v>
      </c>
      <c r="G297" s="20"/>
      <c r="H297" s="44"/>
      <c r="I297" s="20"/>
      <c r="J297" s="20"/>
      <c r="K297" s="161"/>
    </row>
    <row r="298" spans="1:11" hidden="1" outlineLevel="1" x14ac:dyDescent="0.2">
      <c r="A298" s="130"/>
      <c r="B298" s="20" t="s">
        <v>8</v>
      </c>
      <c r="C298" s="361" t="s">
        <v>1215</v>
      </c>
      <c r="D298" s="360" t="s">
        <v>0</v>
      </c>
      <c r="E298" s="40" t="s">
        <v>8</v>
      </c>
      <c r="F298" s="21" t="s">
        <v>8</v>
      </c>
      <c r="G298" s="20"/>
      <c r="H298" s="44"/>
      <c r="I298" s="20"/>
      <c r="J298" s="20"/>
      <c r="K298" s="161"/>
    </row>
    <row r="299" spans="1:11" hidden="1" outlineLevel="1" x14ac:dyDescent="0.2">
      <c r="A299" s="130"/>
      <c r="B299" s="20" t="s">
        <v>8</v>
      </c>
      <c r="C299" s="361" t="s">
        <v>1215</v>
      </c>
      <c r="D299" s="360" t="s">
        <v>0</v>
      </c>
      <c r="E299" s="40" t="s">
        <v>8</v>
      </c>
      <c r="F299" s="21" t="s">
        <v>8</v>
      </c>
      <c r="G299" s="20"/>
      <c r="H299" s="44"/>
      <c r="I299" s="20"/>
      <c r="J299" s="20"/>
      <c r="K299" s="161"/>
    </row>
    <row r="300" spans="1:11" hidden="1" outlineLevel="1" x14ac:dyDescent="0.2">
      <c r="A300" s="130"/>
      <c r="B300" s="20" t="s">
        <v>8</v>
      </c>
      <c r="C300" s="361" t="s">
        <v>1215</v>
      </c>
      <c r="D300" s="360" t="s">
        <v>0</v>
      </c>
      <c r="E300" s="40" t="s">
        <v>8</v>
      </c>
      <c r="F300" s="21" t="s">
        <v>8</v>
      </c>
      <c r="G300" s="20"/>
      <c r="H300" s="44"/>
      <c r="I300" s="20"/>
      <c r="J300" s="20"/>
      <c r="K300" s="161"/>
    </row>
    <row r="301" spans="1:11" hidden="1" outlineLevel="1" x14ac:dyDescent="0.2">
      <c r="A301" s="130"/>
      <c r="B301" s="20" t="s">
        <v>8</v>
      </c>
      <c r="C301" s="361" t="s">
        <v>1215</v>
      </c>
      <c r="D301" s="360" t="s">
        <v>0</v>
      </c>
      <c r="E301" s="40" t="s">
        <v>8</v>
      </c>
      <c r="F301" s="21" t="s">
        <v>8</v>
      </c>
      <c r="G301" s="20"/>
      <c r="H301" s="44"/>
      <c r="I301" s="20"/>
      <c r="J301" s="20"/>
      <c r="K301" s="161"/>
    </row>
    <row r="302" spans="1:11" hidden="1" outlineLevel="1" x14ac:dyDescent="0.2">
      <c r="A302" s="130"/>
      <c r="B302" s="20" t="s">
        <v>8</v>
      </c>
      <c r="C302" s="361" t="s">
        <v>1215</v>
      </c>
      <c r="D302" s="360" t="s">
        <v>0</v>
      </c>
      <c r="E302" s="40" t="s">
        <v>8</v>
      </c>
      <c r="F302" s="21" t="s">
        <v>8</v>
      </c>
      <c r="G302" s="20"/>
      <c r="H302" s="44"/>
      <c r="I302" s="20"/>
      <c r="J302" s="20"/>
      <c r="K302" s="161"/>
    </row>
    <row r="303" spans="1:11" hidden="1" outlineLevel="1" x14ac:dyDescent="0.2">
      <c r="A303" s="130"/>
      <c r="B303" s="20" t="s">
        <v>8</v>
      </c>
      <c r="C303" s="361" t="s">
        <v>1215</v>
      </c>
      <c r="D303" s="360" t="s">
        <v>0</v>
      </c>
      <c r="E303" s="40" t="s">
        <v>8</v>
      </c>
      <c r="F303" s="21" t="s">
        <v>8</v>
      </c>
      <c r="G303" s="20"/>
      <c r="H303" s="44"/>
      <c r="I303" s="20"/>
      <c r="J303" s="20"/>
      <c r="K303" s="161"/>
    </row>
    <row r="304" spans="1:11" hidden="1" outlineLevel="1" x14ac:dyDescent="0.2">
      <c r="A304" s="130"/>
      <c r="B304" s="20" t="s">
        <v>8</v>
      </c>
      <c r="C304" s="361" t="s">
        <v>1215</v>
      </c>
      <c r="D304" s="360" t="s">
        <v>0</v>
      </c>
      <c r="E304" s="40" t="s">
        <v>8</v>
      </c>
      <c r="F304" s="21" t="s">
        <v>8</v>
      </c>
      <c r="G304" s="20"/>
      <c r="H304" s="44"/>
      <c r="I304" s="20"/>
      <c r="J304" s="20"/>
      <c r="K304" s="161"/>
    </row>
    <row r="305" spans="1:11" hidden="1" outlineLevel="1" x14ac:dyDescent="0.2">
      <c r="A305" s="130"/>
      <c r="B305" s="20" t="s">
        <v>8</v>
      </c>
      <c r="C305" s="361" t="s">
        <v>1215</v>
      </c>
      <c r="D305" s="360" t="s">
        <v>0</v>
      </c>
      <c r="E305" s="40" t="s">
        <v>8</v>
      </c>
      <c r="F305" s="21" t="s">
        <v>8</v>
      </c>
      <c r="G305" s="20"/>
      <c r="H305" s="44"/>
      <c r="I305" s="20"/>
      <c r="J305" s="20"/>
      <c r="K305" s="161"/>
    </row>
    <row r="306" spans="1:11" hidden="1" outlineLevel="1" x14ac:dyDescent="0.2">
      <c r="A306" s="130"/>
      <c r="B306" s="20" t="s">
        <v>8</v>
      </c>
      <c r="C306" s="361" t="s">
        <v>1215</v>
      </c>
      <c r="D306" s="360" t="s">
        <v>0</v>
      </c>
      <c r="E306" s="40" t="s">
        <v>8</v>
      </c>
      <c r="F306" s="21" t="s">
        <v>8</v>
      </c>
      <c r="G306" s="20"/>
      <c r="H306" s="44"/>
      <c r="I306" s="20"/>
      <c r="J306" s="20"/>
      <c r="K306" s="161"/>
    </row>
    <row r="307" spans="1:11" hidden="1" outlineLevel="1" x14ac:dyDescent="0.2">
      <c r="A307" s="130"/>
      <c r="B307" s="20" t="s">
        <v>8</v>
      </c>
      <c r="C307" s="361" t="s">
        <v>1215</v>
      </c>
      <c r="D307" s="360" t="s">
        <v>0</v>
      </c>
      <c r="E307" s="40" t="s">
        <v>8</v>
      </c>
      <c r="F307" s="21" t="s">
        <v>8</v>
      </c>
      <c r="G307" s="20"/>
      <c r="H307" s="44"/>
      <c r="I307" s="20"/>
      <c r="J307" s="20"/>
      <c r="K307" s="161"/>
    </row>
    <row r="308" spans="1:11" hidden="1" outlineLevel="1" x14ac:dyDescent="0.2">
      <c r="A308" s="130"/>
      <c r="B308" s="20" t="s">
        <v>8</v>
      </c>
      <c r="C308" s="361" t="s">
        <v>1215</v>
      </c>
      <c r="D308" s="360" t="s">
        <v>0</v>
      </c>
      <c r="E308" s="40" t="s">
        <v>8</v>
      </c>
      <c r="F308" s="21" t="s">
        <v>8</v>
      </c>
      <c r="G308" s="20"/>
      <c r="H308" s="44"/>
      <c r="I308" s="20"/>
      <c r="J308" s="20"/>
      <c r="K308" s="161"/>
    </row>
    <row r="309" spans="1:11" hidden="1" outlineLevel="1" x14ac:dyDescent="0.2">
      <c r="A309" s="130"/>
      <c r="B309" s="20" t="s">
        <v>8</v>
      </c>
      <c r="C309" s="361" t="s">
        <v>1215</v>
      </c>
      <c r="D309" s="360" t="s">
        <v>0</v>
      </c>
      <c r="E309" s="40" t="s">
        <v>8</v>
      </c>
      <c r="F309" s="21" t="s">
        <v>8</v>
      </c>
      <c r="G309" s="20"/>
      <c r="H309" s="44"/>
      <c r="I309" s="20"/>
      <c r="J309" s="20"/>
      <c r="K309" s="161"/>
    </row>
    <row r="310" spans="1:11" hidden="1" outlineLevel="1" x14ac:dyDescent="0.2">
      <c r="A310" s="130"/>
      <c r="B310" s="20" t="s">
        <v>8</v>
      </c>
      <c r="C310" s="361" t="s">
        <v>1215</v>
      </c>
      <c r="D310" s="360" t="s">
        <v>0</v>
      </c>
      <c r="E310" s="40" t="s">
        <v>8</v>
      </c>
      <c r="F310" s="21" t="s">
        <v>8</v>
      </c>
      <c r="G310" s="20"/>
      <c r="H310" s="44"/>
      <c r="I310" s="20"/>
      <c r="J310" s="20"/>
      <c r="K310" s="161"/>
    </row>
    <row r="311" spans="1:11" hidden="1" outlineLevel="1" x14ac:dyDescent="0.2">
      <c r="A311" s="130"/>
      <c r="B311" s="20" t="s">
        <v>8</v>
      </c>
      <c r="C311" s="361" t="s">
        <v>1215</v>
      </c>
      <c r="D311" s="360" t="s">
        <v>0</v>
      </c>
      <c r="E311" s="40" t="s">
        <v>8</v>
      </c>
      <c r="F311" s="21" t="s">
        <v>8</v>
      </c>
      <c r="G311" s="20"/>
      <c r="H311" s="44"/>
      <c r="I311" s="20"/>
      <c r="J311" s="20"/>
      <c r="K311" s="161"/>
    </row>
    <row r="312" spans="1:11" hidden="1" outlineLevel="1" x14ac:dyDescent="0.2">
      <c r="A312" s="130"/>
      <c r="B312" s="20" t="s">
        <v>8</v>
      </c>
      <c r="C312" s="361" t="s">
        <v>1215</v>
      </c>
      <c r="D312" s="360" t="s">
        <v>0</v>
      </c>
      <c r="E312" s="40" t="s">
        <v>8</v>
      </c>
      <c r="F312" s="21" t="s">
        <v>8</v>
      </c>
      <c r="G312" s="20"/>
      <c r="H312" s="44"/>
      <c r="I312" s="20"/>
      <c r="J312" s="20"/>
      <c r="K312" s="161"/>
    </row>
    <row r="313" spans="1:11" hidden="1" outlineLevel="1" x14ac:dyDescent="0.2">
      <c r="A313" s="130"/>
      <c r="B313" s="20" t="s">
        <v>8</v>
      </c>
      <c r="C313" s="361" t="s">
        <v>1215</v>
      </c>
      <c r="D313" s="360"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627</v>
      </c>
      <c r="J315" s="124" t="s">
        <v>628</v>
      </c>
      <c r="K315" s="125"/>
    </row>
    <row r="316" spans="1:11" ht="55.5" customHeight="1" thickBot="1" x14ac:dyDescent="0.25">
      <c r="A316" s="129">
        <v>13</v>
      </c>
      <c r="B316" s="408" t="s">
        <v>636</v>
      </c>
      <c r="C316" s="409"/>
      <c r="D316" s="410"/>
      <c r="E316" s="272" t="str">
        <f>Procedimenti!A73</f>
        <v>c.13</v>
      </c>
      <c r="F316" s="119" t="s">
        <v>3</v>
      </c>
      <c r="G316" s="392" t="s">
        <v>0</v>
      </c>
      <c r="H316" s="393"/>
      <c r="I316" s="120" t="str">
        <f>IF('Val C'!L40="--",'Val C'!AA40,'Val C'!L40)</f>
        <v>--</v>
      </c>
      <c r="J316" s="121" t="str">
        <f>IF('Val C'!P40="--",'Val C'!AK40,'Val C'!P40)</f>
        <v>--</v>
      </c>
      <c r="K316" s="125"/>
    </row>
    <row r="317" spans="1:11" ht="57.75" hidden="1" customHeight="1" outlineLevel="1" thickTop="1" x14ac:dyDescent="0.2">
      <c r="A317" s="129"/>
      <c r="B317" s="406" t="s">
        <v>629</v>
      </c>
      <c r="C317" s="407"/>
      <c r="D317" s="407"/>
      <c r="E317" s="164"/>
      <c r="F317" s="117" t="s">
        <v>630</v>
      </c>
      <c r="G317" s="389" t="s">
        <v>0</v>
      </c>
      <c r="H317" s="390"/>
      <c r="I317" s="390"/>
      <c r="J317" s="391"/>
      <c r="K317" s="125"/>
    </row>
    <row r="318" spans="1:11" ht="7.5" hidden="1" customHeight="1" outlineLevel="1" x14ac:dyDescent="0.2">
      <c r="A318" s="129"/>
      <c r="B318" s="122"/>
      <c r="C318" s="32"/>
      <c r="D318" s="32"/>
      <c r="E318" s="32"/>
      <c r="F318" s="32"/>
      <c r="G318" s="33"/>
      <c r="H318" s="34"/>
      <c r="I318" s="34"/>
      <c r="J318" s="123"/>
      <c r="K318" s="125"/>
    </row>
    <row r="319" spans="1:11" ht="50.25" hidden="1" customHeight="1" outlineLevel="1" x14ac:dyDescent="0.2">
      <c r="A319" s="130"/>
      <c r="B319" s="19" t="s">
        <v>660</v>
      </c>
      <c r="C319" s="359" t="s">
        <v>1218</v>
      </c>
      <c r="D319" s="362" t="s">
        <v>1216</v>
      </c>
      <c r="E319" s="19" t="s">
        <v>70</v>
      </c>
      <c r="F319" s="19" t="s">
        <v>631</v>
      </c>
      <c r="G319" s="19" t="s">
        <v>66</v>
      </c>
      <c r="H319" s="19" t="s">
        <v>632</v>
      </c>
      <c r="I319" s="19" t="s">
        <v>633</v>
      </c>
      <c r="J319" s="19" t="s">
        <v>634</v>
      </c>
      <c r="K319" s="161"/>
    </row>
    <row r="320" spans="1:11" hidden="1" outlineLevel="1" x14ac:dyDescent="0.2">
      <c r="A320" s="130"/>
      <c r="B320" s="20" t="s">
        <v>8</v>
      </c>
      <c r="C320" s="361" t="s">
        <v>1215</v>
      </c>
      <c r="D320" s="360" t="s">
        <v>0</v>
      </c>
      <c r="E320" s="40" t="s">
        <v>8</v>
      </c>
      <c r="F320" s="21" t="s">
        <v>8</v>
      </c>
      <c r="G320" s="20"/>
      <c r="H320" s="44"/>
      <c r="I320" s="20"/>
      <c r="J320" s="20"/>
      <c r="K320" s="161"/>
    </row>
    <row r="321" spans="1:11" hidden="1" outlineLevel="1" x14ac:dyDescent="0.2">
      <c r="A321" s="130"/>
      <c r="B321" s="20" t="s">
        <v>8</v>
      </c>
      <c r="C321" s="361" t="s">
        <v>1215</v>
      </c>
      <c r="D321" s="360" t="s">
        <v>0</v>
      </c>
      <c r="E321" s="40" t="s">
        <v>8</v>
      </c>
      <c r="F321" s="21" t="s">
        <v>8</v>
      </c>
      <c r="G321" s="20"/>
      <c r="H321" s="44"/>
      <c r="I321" s="20"/>
      <c r="J321" s="20"/>
      <c r="K321" s="161"/>
    </row>
    <row r="322" spans="1:11" hidden="1" outlineLevel="1" x14ac:dyDescent="0.2">
      <c r="A322" s="130"/>
      <c r="B322" s="20" t="s">
        <v>8</v>
      </c>
      <c r="C322" s="361" t="s">
        <v>1215</v>
      </c>
      <c r="D322" s="360" t="s">
        <v>0</v>
      </c>
      <c r="E322" s="40" t="s">
        <v>8</v>
      </c>
      <c r="F322" s="21" t="s">
        <v>8</v>
      </c>
      <c r="G322" s="20"/>
      <c r="H322" s="44"/>
      <c r="I322" s="20"/>
      <c r="J322" s="20"/>
      <c r="K322" s="161"/>
    </row>
    <row r="323" spans="1:11" hidden="1" outlineLevel="1" x14ac:dyDescent="0.2">
      <c r="A323" s="130"/>
      <c r="B323" s="20" t="s">
        <v>8</v>
      </c>
      <c r="C323" s="361" t="s">
        <v>1215</v>
      </c>
      <c r="D323" s="360" t="s">
        <v>0</v>
      </c>
      <c r="E323" s="40" t="s">
        <v>8</v>
      </c>
      <c r="F323" s="21" t="s">
        <v>8</v>
      </c>
      <c r="G323" s="20"/>
      <c r="H323" s="44"/>
      <c r="I323" s="20"/>
      <c r="J323" s="20"/>
      <c r="K323" s="161"/>
    </row>
    <row r="324" spans="1:11" hidden="1" outlineLevel="1" x14ac:dyDescent="0.2">
      <c r="A324" s="130"/>
      <c r="B324" s="20" t="s">
        <v>8</v>
      </c>
      <c r="C324" s="361" t="s">
        <v>1215</v>
      </c>
      <c r="D324" s="360" t="s">
        <v>0</v>
      </c>
      <c r="E324" s="40" t="s">
        <v>8</v>
      </c>
      <c r="F324" s="21" t="s">
        <v>8</v>
      </c>
      <c r="G324" s="20"/>
      <c r="H324" s="44"/>
      <c r="I324" s="20"/>
      <c r="J324" s="20"/>
      <c r="K324" s="161"/>
    </row>
    <row r="325" spans="1:11" hidden="1" outlineLevel="1" x14ac:dyDescent="0.2">
      <c r="A325" s="130"/>
      <c r="B325" s="20" t="s">
        <v>8</v>
      </c>
      <c r="C325" s="361" t="s">
        <v>1215</v>
      </c>
      <c r="D325" s="360" t="s">
        <v>0</v>
      </c>
      <c r="E325" s="40" t="s">
        <v>8</v>
      </c>
      <c r="F325" s="21" t="s">
        <v>8</v>
      </c>
      <c r="G325" s="20"/>
      <c r="H325" s="44"/>
      <c r="I325" s="20"/>
      <c r="J325" s="20"/>
      <c r="K325" s="161"/>
    </row>
    <row r="326" spans="1:11" hidden="1" outlineLevel="1" x14ac:dyDescent="0.2">
      <c r="A326" s="130"/>
      <c r="B326" s="20" t="s">
        <v>8</v>
      </c>
      <c r="C326" s="361" t="s">
        <v>1215</v>
      </c>
      <c r="D326" s="360" t="s">
        <v>0</v>
      </c>
      <c r="E326" s="40" t="s">
        <v>8</v>
      </c>
      <c r="F326" s="21" t="s">
        <v>8</v>
      </c>
      <c r="G326" s="20"/>
      <c r="H326" s="44"/>
      <c r="I326" s="20"/>
      <c r="J326" s="20"/>
      <c r="K326" s="161"/>
    </row>
    <row r="327" spans="1:11" hidden="1" outlineLevel="1" x14ac:dyDescent="0.2">
      <c r="A327" s="130"/>
      <c r="B327" s="20" t="s">
        <v>8</v>
      </c>
      <c r="C327" s="361" t="s">
        <v>1215</v>
      </c>
      <c r="D327" s="360" t="s">
        <v>0</v>
      </c>
      <c r="E327" s="40" t="s">
        <v>8</v>
      </c>
      <c r="F327" s="21" t="s">
        <v>8</v>
      </c>
      <c r="G327" s="20"/>
      <c r="H327" s="44"/>
      <c r="I327" s="20"/>
      <c r="J327" s="20"/>
      <c r="K327" s="161"/>
    </row>
    <row r="328" spans="1:11" hidden="1" outlineLevel="1" x14ac:dyDescent="0.2">
      <c r="A328" s="130"/>
      <c r="B328" s="20" t="s">
        <v>8</v>
      </c>
      <c r="C328" s="361" t="s">
        <v>1215</v>
      </c>
      <c r="D328" s="360" t="s">
        <v>0</v>
      </c>
      <c r="E328" s="40" t="s">
        <v>8</v>
      </c>
      <c r="F328" s="21" t="s">
        <v>8</v>
      </c>
      <c r="G328" s="20"/>
      <c r="H328" s="44"/>
      <c r="I328" s="20"/>
      <c r="J328" s="20"/>
      <c r="K328" s="161"/>
    </row>
    <row r="329" spans="1:11" hidden="1" outlineLevel="1" x14ac:dyDescent="0.2">
      <c r="A329" s="130"/>
      <c r="B329" s="20" t="s">
        <v>8</v>
      </c>
      <c r="C329" s="361" t="s">
        <v>1215</v>
      </c>
      <c r="D329" s="360" t="s">
        <v>0</v>
      </c>
      <c r="E329" s="40" t="s">
        <v>8</v>
      </c>
      <c r="F329" s="21" t="s">
        <v>8</v>
      </c>
      <c r="G329" s="20"/>
      <c r="H329" s="44"/>
      <c r="I329" s="20"/>
      <c r="J329" s="20"/>
      <c r="K329" s="161"/>
    </row>
    <row r="330" spans="1:11" hidden="1" outlineLevel="1" x14ac:dyDescent="0.2">
      <c r="A330" s="130"/>
      <c r="B330" s="20" t="s">
        <v>8</v>
      </c>
      <c r="C330" s="361" t="s">
        <v>1215</v>
      </c>
      <c r="D330" s="360" t="s">
        <v>0</v>
      </c>
      <c r="E330" s="40" t="s">
        <v>8</v>
      </c>
      <c r="F330" s="21" t="s">
        <v>8</v>
      </c>
      <c r="G330" s="20"/>
      <c r="H330" s="44"/>
      <c r="I330" s="20"/>
      <c r="J330" s="20"/>
      <c r="K330" s="161"/>
    </row>
    <row r="331" spans="1:11" hidden="1" outlineLevel="1" x14ac:dyDescent="0.2">
      <c r="A331" s="130"/>
      <c r="B331" s="20" t="s">
        <v>8</v>
      </c>
      <c r="C331" s="361" t="s">
        <v>1215</v>
      </c>
      <c r="D331" s="360" t="s">
        <v>0</v>
      </c>
      <c r="E331" s="40" t="s">
        <v>8</v>
      </c>
      <c r="F331" s="21" t="s">
        <v>8</v>
      </c>
      <c r="G331" s="20"/>
      <c r="H331" s="44"/>
      <c r="I331" s="20"/>
      <c r="J331" s="20"/>
      <c r="K331" s="161"/>
    </row>
    <row r="332" spans="1:11" hidden="1" outlineLevel="1" x14ac:dyDescent="0.2">
      <c r="A332" s="130"/>
      <c r="B332" s="20" t="s">
        <v>8</v>
      </c>
      <c r="C332" s="361" t="s">
        <v>1215</v>
      </c>
      <c r="D332" s="360" t="s">
        <v>0</v>
      </c>
      <c r="E332" s="40" t="s">
        <v>8</v>
      </c>
      <c r="F332" s="21" t="s">
        <v>8</v>
      </c>
      <c r="G332" s="20"/>
      <c r="H332" s="44"/>
      <c r="I332" s="20"/>
      <c r="J332" s="20"/>
      <c r="K332" s="161"/>
    </row>
    <row r="333" spans="1:11" hidden="1" outlineLevel="1" x14ac:dyDescent="0.2">
      <c r="A333" s="130"/>
      <c r="B333" s="20" t="s">
        <v>8</v>
      </c>
      <c r="C333" s="361" t="s">
        <v>1215</v>
      </c>
      <c r="D333" s="360" t="s">
        <v>0</v>
      </c>
      <c r="E333" s="40" t="s">
        <v>8</v>
      </c>
      <c r="F333" s="21" t="s">
        <v>8</v>
      </c>
      <c r="G333" s="20"/>
      <c r="H333" s="44"/>
      <c r="I333" s="20"/>
      <c r="J333" s="20"/>
      <c r="K333" s="161"/>
    </row>
    <row r="334" spans="1:11" hidden="1" outlineLevel="1" x14ac:dyDescent="0.2">
      <c r="A334" s="130"/>
      <c r="B334" s="20" t="s">
        <v>8</v>
      </c>
      <c r="C334" s="361" t="s">
        <v>1215</v>
      </c>
      <c r="D334" s="360" t="s">
        <v>0</v>
      </c>
      <c r="E334" s="40" t="s">
        <v>8</v>
      </c>
      <c r="F334" s="21" t="s">
        <v>8</v>
      </c>
      <c r="G334" s="20"/>
      <c r="H334" s="44"/>
      <c r="I334" s="20"/>
      <c r="J334" s="20"/>
      <c r="K334" s="161"/>
    </row>
    <row r="335" spans="1:11" hidden="1" outlineLevel="1" x14ac:dyDescent="0.2">
      <c r="A335" s="130"/>
      <c r="B335" s="20" t="s">
        <v>8</v>
      </c>
      <c r="C335" s="361" t="s">
        <v>1215</v>
      </c>
      <c r="D335" s="360" t="s">
        <v>0</v>
      </c>
      <c r="E335" s="40" t="s">
        <v>8</v>
      </c>
      <c r="F335" s="21" t="s">
        <v>8</v>
      </c>
      <c r="G335" s="20"/>
      <c r="H335" s="44"/>
      <c r="I335" s="20"/>
      <c r="J335" s="20"/>
      <c r="K335" s="161"/>
    </row>
    <row r="336" spans="1:11" hidden="1" outlineLevel="1" x14ac:dyDescent="0.2">
      <c r="A336" s="130"/>
      <c r="B336" s="20" t="s">
        <v>8</v>
      </c>
      <c r="C336" s="361" t="s">
        <v>1215</v>
      </c>
      <c r="D336" s="360" t="s">
        <v>0</v>
      </c>
      <c r="E336" s="40" t="s">
        <v>8</v>
      </c>
      <c r="F336" s="21" t="s">
        <v>8</v>
      </c>
      <c r="G336" s="20"/>
      <c r="H336" s="44"/>
      <c r="I336" s="20"/>
      <c r="J336" s="20"/>
      <c r="K336" s="161"/>
    </row>
    <row r="337" spans="1:11" hidden="1" outlineLevel="1" x14ac:dyDescent="0.2">
      <c r="A337" s="130"/>
      <c r="B337" s="20" t="s">
        <v>8</v>
      </c>
      <c r="C337" s="361" t="s">
        <v>1215</v>
      </c>
      <c r="D337" s="360" t="s">
        <v>0</v>
      </c>
      <c r="E337" s="40" t="s">
        <v>8</v>
      </c>
      <c r="F337" s="21" t="s">
        <v>8</v>
      </c>
      <c r="G337" s="20"/>
      <c r="H337" s="44"/>
      <c r="I337" s="20"/>
      <c r="J337" s="20"/>
      <c r="K337" s="161"/>
    </row>
    <row r="338" spans="1:11" hidden="1" outlineLevel="1" x14ac:dyDescent="0.2">
      <c r="A338" s="130"/>
      <c r="B338" s="20" t="s">
        <v>8</v>
      </c>
      <c r="C338" s="361" t="s">
        <v>1215</v>
      </c>
      <c r="D338" s="360" t="s">
        <v>0</v>
      </c>
      <c r="E338" s="40" t="s">
        <v>8</v>
      </c>
      <c r="F338" s="21" t="s">
        <v>8</v>
      </c>
      <c r="G338" s="20"/>
      <c r="H338" s="44"/>
      <c r="I338" s="20"/>
      <c r="J338" s="20"/>
      <c r="K338" s="161"/>
    </row>
    <row r="339" spans="1:11" hidden="1" outlineLevel="1" x14ac:dyDescent="0.2">
      <c r="A339" s="130"/>
      <c r="B339" s="20" t="s">
        <v>8</v>
      </c>
      <c r="C339" s="361" t="s">
        <v>1215</v>
      </c>
      <c r="D339" s="360"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627</v>
      </c>
      <c r="J341" s="124" t="s">
        <v>628</v>
      </c>
      <c r="K341" s="125"/>
    </row>
    <row r="342" spans="1:11" ht="55.5" customHeight="1" thickBot="1" x14ac:dyDescent="0.25">
      <c r="A342" s="129">
        <v>14</v>
      </c>
      <c r="B342" s="408" t="s">
        <v>636</v>
      </c>
      <c r="C342" s="409"/>
      <c r="D342" s="410"/>
      <c r="E342" s="272" t="str">
        <f>Procedimenti!A74</f>
        <v>c.14</v>
      </c>
      <c r="F342" s="119" t="s">
        <v>3</v>
      </c>
      <c r="G342" s="392" t="s">
        <v>0</v>
      </c>
      <c r="H342" s="393"/>
      <c r="I342" s="120" t="str">
        <f>IF('Val C'!L43="--",'Val C'!AA43,'Val C'!L43)</f>
        <v>--</v>
      </c>
      <c r="J342" s="121" t="str">
        <f>IF('Val C'!P43="--",'Val C'!AK43,'Val C'!P43)</f>
        <v>--</v>
      </c>
      <c r="K342" s="125"/>
    </row>
    <row r="343" spans="1:11" ht="57.75" hidden="1" customHeight="1" outlineLevel="1" thickTop="1" x14ac:dyDescent="0.2">
      <c r="A343" s="129"/>
      <c r="B343" s="406" t="s">
        <v>629</v>
      </c>
      <c r="C343" s="407"/>
      <c r="D343" s="407"/>
      <c r="E343" s="164"/>
      <c r="F343" s="117" t="s">
        <v>630</v>
      </c>
      <c r="G343" s="389" t="s">
        <v>0</v>
      </c>
      <c r="H343" s="390"/>
      <c r="I343" s="390"/>
      <c r="J343" s="391"/>
      <c r="K343" s="125"/>
    </row>
    <row r="344" spans="1:11" ht="7.5" hidden="1" customHeight="1" outlineLevel="1" x14ac:dyDescent="0.2">
      <c r="A344" s="129"/>
      <c r="B344" s="122"/>
      <c r="C344" s="32"/>
      <c r="D344" s="32"/>
      <c r="E344" s="32"/>
      <c r="F344" s="32"/>
      <c r="G344" s="33"/>
      <c r="H344" s="34"/>
      <c r="I344" s="34"/>
      <c r="J344" s="123"/>
      <c r="K344" s="125"/>
    </row>
    <row r="345" spans="1:11" ht="50.25" hidden="1" customHeight="1" outlineLevel="1" x14ac:dyDescent="0.2">
      <c r="A345" s="130"/>
      <c r="B345" s="19" t="s">
        <v>660</v>
      </c>
      <c r="C345" s="359" t="s">
        <v>1218</v>
      </c>
      <c r="D345" s="362" t="s">
        <v>1216</v>
      </c>
      <c r="E345" s="19" t="s">
        <v>70</v>
      </c>
      <c r="F345" s="19" t="s">
        <v>631</v>
      </c>
      <c r="G345" s="19" t="s">
        <v>66</v>
      </c>
      <c r="H345" s="19" t="s">
        <v>632</v>
      </c>
      <c r="I345" s="19" t="s">
        <v>633</v>
      </c>
      <c r="J345" s="19" t="s">
        <v>634</v>
      </c>
      <c r="K345" s="161"/>
    </row>
    <row r="346" spans="1:11" hidden="1" outlineLevel="1" x14ac:dyDescent="0.2">
      <c r="A346" s="130"/>
      <c r="B346" s="20" t="s">
        <v>8</v>
      </c>
      <c r="C346" s="361" t="s">
        <v>1215</v>
      </c>
      <c r="D346" s="360" t="s">
        <v>0</v>
      </c>
      <c r="E346" s="40" t="s">
        <v>8</v>
      </c>
      <c r="F346" s="21" t="s">
        <v>8</v>
      </c>
      <c r="G346" s="20"/>
      <c r="H346" s="44"/>
      <c r="I346" s="20"/>
      <c r="J346" s="20"/>
      <c r="K346" s="161"/>
    </row>
    <row r="347" spans="1:11" hidden="1" outlineLevel="1" x14ac:dyDescent="0.2">
      <c r="A347" s="130"/>
      <c r="B347" s="20" t="s">
        <v>8</v>
      </c>
      <c r="C347" s="361" t="s">
        <v>1215</v>
      </c>
      <c r="D347" s="360" t="s">
        <v>0</v>
      </c>
      <c r="E347" s="40" t="s">
        <v>8</v>
      </c>
      <c r="F347" s="21" t="s">
        <v>8</v>
      </c>
      <c r="G347" s="20"/>
      <c r="H347" s="44"/>
      <c r="I347" s="20"/>
      <c r="J347" s="20"/>
      <c r="K347" s="161"/>
    </row>
    <row r="348" spans="1:11" hidden="1" outlineLevel="1" x14ac:dyDescent="0.2">
      <c r="A348" s="130"/>
      <c r="B348" s="20" t="s">
        <v>8</v>
      </c>
      <c r="C348" s="361" t="s">
        <v>1215</v>
      </c>
      <c r="D348" s="360" t="s">
        <v>0</v>
      </c>
      <c r="E348" s="40" t="s">
        <v>8</v>
      </c>
      <c r="F348" s="21" t="s">
        <v>8</v>
      </c>
      <c r="G348" s="20"/>
      <c r="H348" s="44"/>
      <c r="I348" s="20"/>
      <c r="J348" s="20"/>
      <c r="K348" s="161"/>
    </row>
    <row r="349" spans="1:11" hidden="1" outlineLevel="1" x14ac:dyDescent="0.2">
      <c r="A349" s="130"/>
      <c r="B349" s="20" t="s">
        <v>8</v>
      </c>
      <c r="C349" s="361" t="s">
        <v>1215</v>
      </c>
      <c r="D349" s="360" t="s">
        <v>0</v>
      </c>
      <c r="E349" s="40" t="s">
        <v>8</v>
      </c>
      <c r="F349" s="21" t="s">
        <v>8</v>
      </c>
      <c r="G349" s="20"/>
      <c r="H349" s="44"/>
      <c r="I349" s="20"/>
      <c r="J349" s="20"/>
      <c r="K349" s="161"/>
    </row>
    <row r="350" spans="1:11" hidden="1" outlineLevel="1" x14ac:dyDescent="0.2">
      <c r="A350" s="130"/>
      <c r="B350" s="20" t="s">
        <v>8</v>
      </c>
      <c r="C350" s="361" t="s">
        <v>1215</v>
      </c>
      <c r="D350" s="360" t="s">
        <v>0</v>
      </c>
      <c r="E350" s="40" t="s">
        <v>8</v>
      </c>
      <c r="F350" s="21" t="s">
        <v>8</v>
      </c>
      <c r="G350" s="20"/>
      <c r="H350" s="44"/>
      <c r="I350" s="20"/>
      <c r="J350" s="20"/>
      <c r="K350" s="161"/>
    </row>
    <row r="351" spans="1:11" hidden="1" outlineLevel="1" x14ac:dyDescent="0.2">
      <c r="A351" s="130"/>
      <c r="B351" s="20" t="s">
        <v>8</v>
      </c>
      <c r="C351" s="361" t="s">
        <v>1215</v>
      </c>
      <c r="D351" s="360" t="s">
        <v>0</v>
      </c>
      <c r="E351" s="40" t="s">
        <v>8</v>
      </c>
      <c r="F351" s="21" t="s">
        <v>8</v>
      </c>
      <c r="G351" s="20"/>
      <c r="H351" s="44"/>
      <c r="I351" s="20"/>
      <c r="J351" s="20"/>
      <c r="K351" s="161"/>
    </row>
    <row r="352" spans="1:11" hidden="1" outlineLevel="1" x14ac:dyDescent="0.2">
      <c r="A352" s="130"/>
      <c r="B352" s="20" t="s">
        <v>8</v>
      </c>
      <c r="C352" s="361" t="s">
        <v>1215</v>
      </c>
      <c r="D352" s="360" t="s">
        <v>0</v>
      </c>
      <c r="E352" s="40" t="s">
        <v>8</v>
      </c>
      <c r="F352" s="21" t="s">
        <v>8</v>
      </c>
      <c r="G352" s="20"/>
      <c r="H352" s="44"/>
      <c r="I352" s="20"/>
      <c r="J352" s="20"/>
      <c r="K352" s="161"/>
    </row>
    <row r="353" spans="1:11" hidden="1" outlineLevel="1" x14ac:dyDescent="0.2">
      <c r="A353" s="130"/>
      <c r="B353" s="20" t="s">
        <v>8</v>
      </c>
      <c r="C353" s="361" t="s">
        <v>1215</v>
      </c>
      <c r="D353" s="360" t="s">
        <v>0</v>
      </c>
      <c r="E353" s="40" t="s">
        <v>8</v>
      </c>
      <c r="F353" s="21" t="s">
        <v>8</v>
      </c>
      <c r="G353" s="20"/>
      <c r="H353" s="44"/>
      <c r="I353" s="20"/>
      <c r="J353" s="20"/>
      <c r="K353" s="161"/>
    </row>
    <row r="354" spans="1:11" hidden="1" outlineLevel="1" x14ac:dyDescent="0.2">
      <c r="A354" s="130"/>
      <c r="B354" s="20" t="s">
        <v>8</v>
      </c>
      <c r="C354" s="361" t="s">
        <v>1215</v>
      </c>
      <c r="D354" s="360" t="s">
        <v>0</v>
      </c>
      <c r="E354" s="40" t="s">
        <v>8</v>
      </c>
      <c r="F354" s="21" t="s">
        <v>8</v>
      </c>
      <c r="G354" s="20"/>
      <c r="H354" s="44"/>
      <c r="I354" s="20"/>
      <c r="J354" s="20"/>
      <c r="K354" s="161"/>
    </row>
    <row r="355" spans="1:11" hidden="1" outlineLevel="1" x14ac:dyDescent="0.2">
      <c r="A355" s="130"/>
      <c r="B355" s="20" t="s">
        <v>8</v>
      </c>
      <c r="C355" s="361" t="s">
        <v>1215</v>
      </c>
      <c r="D355" s="360" t="s">
        <v>0</v>
      </c>
      <c r="E355" s="40" t="s">
        <v>8</v>
      </c>
      <c r="F355" s="21" t="s">
        <v>8</v>
      </c>
      <c r="G355" s="20"/>
      <c r="H355" s="44"/>
      <c r="I355" s="20"/>
      <c r="J355" s="20"/>
      <c r="K355" s="161"/>
    </row>
    <row r="356" spans="1:11" hidden="1" outlineLevel="1" x14ac:dyDescent="0.2">
      <c r="A356" s="130"/>
      <c r="B356" s="20" t="s">
        <v>8</v>
      </c>
      <c r="C356" s="361" t="s">
        <v>1215</v>
      </c>
      <c r="D356" s="360" t="s">
        <v>0</v>
      </c>
      <c r="E356" s="40" t="s">
        <v>8</v>
      </c>
      <c r="F356" s="21" t="s">
        <v>8</v>
      </c>
      <c r="G356" s="20"/>
      <c r="H356" s="44"/>
      <c r="I356" s="20"/>
      <c r="J356" s="20"/>
      <c r="K356" s="161"/>
    </row>
    <row r="357" spans="1:11" hidden="1" outlineLevel="1" x14ac:dyDescent="0.2">
      <c r="A357" s="130"/>
      <c r="B357" s="20" t="s">
        <v>8</v>
      </c>
      <c r="C357" s="361" t="s">
        <v>1215</v>
      </c>
      <c r="D357" s="360" t="s">
        <v>0</v>
      </c>
      <c r="E357" s="40" t="s">
        <v>8</v>
      </c>
      <c r="F357" s="21" t="s">
        <v>8</v>
      </c>
      <c r="G357" s="20"/>
      <c r="H357" s="44"/>
      <c r="I357" s="20"/>
      <c r="J357" s="20"/>
      <c r="K357" s="161"/>
    </row>
    <row r="358" spans="1:11" hidden="1" outlineLevel="1" x14ac:dyDescent="0.2">
      <c r="A358" s="130"/>
      <c r="B358" s="20" t="s">
        <v>8</v>
      </c>
      <c r="C358" s="361" t="s">
        <v>1215</v>
      </c>
      <c r="D358" s="360" t="s">
        <v>0</v>
      </c>
      <c r="E358" s="40" t="s">
        <v>8</v>
      </c>
      <c r="F358" s="21" t="s">
        <v>8</v>
      </c>
      <c r="G358" s="20"/>
      <c r="H358" s="44"/>
      <c r="I358" s="20"/>
      <c r="J358" s="20"/>
      <c r="K358" s="161"/>
    </row>
    <row r="359" spans="1:11" hidden="1" outlineLevel="1" x14ac:dyDescent="0.2">
      <c r="A359" s="130"/>
      <c r="B359" s="20" t="s">
        <v>8</v>
      </c>
      <c r="C359" s="361" t="s">
        <v>1215</v>
      </c>
      <c r="D359" s="360" t="s">
        <v>0</v>
      </c>
      <c r="E359" s="40" t="s">
        <v>8</v>
      </c>
      <c r="F359" s="21" t="s">
        <v>8</v>
      </c>
      <c r="G359" s="20"/>
      <c r="H359" s="44"/>
      <c r="I359" s="20"/>
      <c r="J359" s="20"/>
      <c r="K359" s="161"/>
    </row>
    <row r="360" spans="1:11" hidden="1" outlineLevel="1" x14ac:dyDescent="0.2">
      <c r="A360" s="130"/>
      <c r="B360" s="20" t="s">
        <v>8</v>
      </c>
      <c r="C360" s="361" t="s">
        <v>1215</v>
      </c>
      <c r="D360" s="360" t="s">
        <v>0</v>
      </c>
      <c r="E360" s="40" t="s">
        <v>8</v>
      </c>
      <c r="F360" s="21" t="s">
        <v>8</v>
      </c>
      <c r="G360" s="20"/>
      <c r="H360" s="44"/>
      <c r="I360" s="20"/>
      <c r="J360" s="20"/>
      <c r="K360" s="161"/>
    </row>
    <row r="361" spans="1:11" hidden="1" outlineLevel="1" x14ac:dyDescent="0.2">
      <c r="A361" s="130"/>
      <c r="B361" s="20" t="s">
        <v>8</v>
      </c>
      <c r="C361" s="361" t="s">
        <v>1215</v>
      </c>
      <c r="D361" s="360" t="s">
        <v>0</v>
      </c>
      <c r="E361" s="40" t="s">
        <v>8</v>
      </c>
      <c r="F361" s="21" t="s">
        <v>8</v>
      </c>
      <c r="G361" s="20"/>
      <c r="H361" s="44"/>
      <c r="I361" s="20"/>
      <c r="J361" s="20"/>
      <c r="K361" s="161"/>
    </row>
    <row r="362" spans="1:11" hidden="1" outlineLevel="1" x14ac:dyDescent="0.2">
      <c r="A362" s="130"/>
      <c r="B362" s="20" t="s">
        <v>8</v>
      </c>
      <c r="C362" s="361" t="s">
        <v>1215</v>
      </c>
      <c r="D362" s="360" t="s">
        <v>0</v>
      </c>
      <c r="E362" s="40" t="s">
        <v>8</v>
      </c>
      <c r="F362" s="21" t="s">
        <v>8</v>
      </c>
      <c r="G362" s="20"/>
      <c r="H362" s="44"/>
      <c r="I362" s="20"/>
      <c r="J362" s="20"/>
      <c r="K362" s="161"/>
    </row>
    <row r="363" spans="1:11" hidden="1" outlineLevel="1" x14ac:dyDescent="0.2">
      <c r="A363" s="130"/>
      <c r="B363" s="20" t="s">
        <v>8</v>
      </c>
      <c r="C363" s="361" t="s">
        <v>1215</v>
      </c>
      <c r="D363" s="360" t="s">
        <v>0</v>
      </c>
      <c r="E363" s="40" t="s">
        <v>8</v>
      </c>
      <c r="F363" s="21" t="s">
        <v>8</v>
      </c>
      <c r="G363" s="20"/>
      <c r="H363" s="44"/>
      <c r="I363" s="20"/>
      <c r="J363" s="20"/>
      <c r="K363" s="161"/>
    </row>
    <row r="364" spans="1:11" hidden="1" outlineLevel="1" x14ac:dyDescent="0.2">
      <c r="A364" s="130"/>
      <c r="B364" s="20" t="s">
        <v>8</v>
      </c>
      <c r="C364" s="361" t="s">
        <v>1215</v>
      </c>
      <c r="D364" s="360" t="s">
        <v>0</v>
      </c>
      <c r="E364" s="40" t="s">
        <v>8</v>
      </c>
      <c r="F364" s="21" t="s">
        <v>8</v>
      </c>
      <c r="G364" s="20"/>
      <c r="H364" s="44"/>
      <c r="I364" s="20"/>
      <c r="J364" s="20"/>
      <c r="K364" s="161"/>
    </row>
    <row r="365" spans="1:11" hidden="1" outlineLevel="1" x14ac:dyDescent="0.2">
      <c r="A365" s="130"/>
      <c r="B365" s="20" t="s">
        <v>8</v>
      </c>
      <c r="C365" s="361" t="s">
        <v>1215</v>
      </c>
      <c r="D365" s="360"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627</v>
      </c>
      <c r="J367" s="124" t="s">
        <v>628</v>
      </c>
      <c r="K367" s="125"/>
    </row>
    <row r="368" spans="1:11" ht="55.5" customHeight="1" thickBot="1" x14ac:dyDescent="0.25">
      <c r="A368" s="129">
        <v>15</v>
      </c>
      <c r="B368" s="408" t="s">
        <v>636</v>
      </c>
      <c r="C368" s="409"/>
      <c r="D368" s="410"/>
      <c r="E368" s="272" t="str">
        <f>Procedimenti!A75</f>
        <v>c.15</v>
      </c>
      <c r="F368" s="119" t="s">
        <v>3</v>
      </c>
      <c r="G368" s="392" t="s">
        <v>0</v>
      </c>
      <c r="H368" s="393"/>
      <c r="I368" s="120" t="str">
        <f>IF('Val C'!L46="--",'Val C'!AA46,'Val C'!L46)</f>
        <v>--</v>
      </c>
      <c r="J368" s="121" t="str">
        <f>IF('Val C'!P46="--",'Val C'!AK46,'Val C'!P46)</f>
        <v>--</v>
      </c>
      <c r="K368" s="125"/>
    </row>
    <row r="369" spans="1:11" ht="57.75" hidden="1" customHeight="1" outlineLevel="1" thickTop="1" x14ac:dyDescent="0.2">
      <c r="A369" s="129"/>
      <c r="B369" s="406" t="s">
        <v>629</v>
      </c>
      <c r="C369" s="407"/>
      <c r="D369" s="407"/>
      <c r="E369" s="164"/>
      <c r="F369" s="117" t="s">
        <v>630</v>
      </c>
      <c r="G369" s="389" t="s">
        <v>0</v>
      </c>
      <c r="H369" s="390"/>
      <c r="I369" s="390"/>
      <c r="J369" s="391"/>
      <c r="K369" s="125"/>
    </row>
    <row r="370" spans="1:11" ht="7.5" hidden="1" customHeight="1" outlineLevel="1" x14ac:dyDescent="0.2">
      <c r="A370" s="129"/>
      <c r="B370" s="122"/>
      <c r="C370" s="32"/>
      <c r="D370" s="32"/>
      <c r="E370" s="32"/>
      <c r="F370" s="32"/>
      <c r="G370" s="33"/>
      <c r="H370" s="34"/>
      <c r="I370" s="34"/>
      <c r="J370" s="123"/>
      <c r="K370" s="125"/>
    </row>
    <row r="371" spans="1:11" ht="50.25" hidden="1" customHeight="1" outlineLevel="1" x14ac:dyDescent="0.2">
      <c r="A371" s="130"/>
      <c r="B371" s="19" t="s">
        <v>660</v>
      </c>
      <c r="C371" s="359" t="s">
        <v>1218</v>
      </c>
      <c r="D371" s="362" t="s">
        <v>1216</v>
      </c>
      <c r="E371" s="19" t="s">
        <v>70</v>
      </c>
      <c r="F371" s="19" t="s">
        <v>631</v>
      </c>
      <c r="G371" s="19" t="s">
        <v>66</v>
      </c>
      <c r="H371" s="19" t="s">
        <v>632</v>
      </c>
      <c r="I371" s="19" t="s">
        <v>633</v>
      </c>
      <c r="J371" s="19" t="s">
        <v>634</v>
      </c>
      <c r="K371" s="161"/>
    </row>
    <row r="372" spans="1:11" hidden="1" outlineLevel="1" x14ac:dyDescent="0.2">
      <c r="A372" s="130"/>
      <c r="B372" s="20" t="s">
        <v>8</v>
      </c>
      <c r="C372" s="361" t="s">
        <v>1215</v>
      </c>
      <c r="D372" s="360" t="s">
        <v>0</v>
      </c>
      <c r="E372" s="40" t="s">
        <v>8</v>
      </c>
      <c r="F372" s="21" t="s">
        <v>8</v>
      </c>
      <c r="G372" s="20"/>
      <c r="H372" s="44"/>
      <c r="I372" s="20"/>
      <c r="J372" s="20"/>
      <c r="K372" s="161"/>
    </row>
    <row r="373" spans="1:11" hidden="1" outlineLevel="1" x14ac:dyDescent="0.2">
      <c r="A373" s="130"/>
      <c r="B373" s="20" t="s">
        <v>8</v>
      </c>
      <c r="C373" s="361" t="s">
        <v>1215</v>
      </c>
      <c r="D373" s="360" t="s">
        <v>0</v>
      </c>
      <c r="E373" s="40" t="s">
        <v>8</v>
      </c>
      <c r="F373" s="21" t="s">
        <v>8</v>
      </c>
      <c r="G373" s="20"/>
      <c r="H373" s="44"/>
      <c r="I373" s="20"/>
      <c r="J373" s="20"/>
      <c r="K373" s="161"/>
    </row>
    <row r="374" spans="1:11" hidden="1" outlineLevel="1" x14ac:dyDescent="0.2">
      <c r="A374" s="130"/>
      <c r="B374" s="20" t="s">
        <v>8</v>
      </c>
      <c r="C374" s="361" t="s">
        <v>1215</v>
      </c>
      <c r="D374" s="360" t="s">
        <v>0</v>
      </c>
      <c r="E374" s="40" t="s">
        <v>8</v>
      </c>
      <c r="F374" s="21" t="s">
        <v>8</v>
      </c>
      <c r="G374" s="20"/>
      <c r="H374" s="44"/>
      <c r="I374" s="20"/>
      <c r="J374" s="20"/>
      <c r="K374" s="161"/>
    </row>
    <row r="375" spans="1:11" hidden="1" outlineLevel="1" x14ac:dyDescent="0.2">
      <c r="A375" s="130"/>
      <c r="B375" s="20" t="s">
        <v>8</v>
      </c>
      <c r="C375" s="361" t="s">
        <v>1215</v>
      </c>
      <c r="D375" s="360" t="s">
        <v>0</v>
      </c>
      <c r="E375" s="40" t="s">
        <v>8</v>
      </c>
      <c r="F375" s="21" t="s">
        <v>8</v>
      </c>
      <c r="G375" s="20"/>
      <c r="H375" s="44"/>
      <c r="I375" s="20"/>
      <c r="J375" s="20"/>
      <c r="K375" s="161"/>
    </row>
    <row r="376" spans="1:11" hidden="1" outlineLevel="1" x14ac:dyDescent="0.2">
      <c r="A376" s="130"/>
      <c r="B376" s="20" t="s">
        <v>8</v>
      </c>
      <c r="C376" s="361" t="s">
        <v>1215</v>
      </c>
      <c r="D376" s="360" t="s">
        <v>0</v>
      </c>
      <c r="E376" s="40" t="s">
        <v>8</v>
      </c>
      <c r="F376" s="21" t="s">
        <v>8</v>
      </c>
      <c r="G376" s="20"/>
      <c r="H376" s="44"/>
      <c r="I376" s="20"/>
      <c r="J376" s="20"/>
      <c r="K376" s="161"/>
    </row>
    <row r="377" spans="1:11" hidden="1" outlineLevel="1" x14ac:dyDescent="0.2">
      <c r="A377" s="130"/>
      <c r="B377" s="20" t="s">
        <v>8</v>
      </c>
      <c r="C377" s="361" t="s">
        <v>1215</v>
      </c>
      <c r="D377" s="360" t="s">
        <v>0</v>
      </c>
      <c r="E377" s="40" t="s">
        <v>8</v>
      </c>
      <c r="F377" s="21" t="s">
        <v>8</v>
      </c>
      <c r="G377" s="20"/>
      <c r="H377" s="44"/>
      <c r="I377" s="20"/>
      <c r="J377" s="20"/>
      <c r="K377" s="161"/>
    </row>
    <row r="378" spans="1:11" hidden="1" outlineLevel="1" x14ac:dyDescent="0.2">
      <c r="A378" s="130"/>
      <c r="B378" s="20" t="s">
        <v>8</v>
      </c>
      <c r="C378" s="361" t="s">
        <v>1215</v>
      </c>
      <c r="D378" s="360" t="s">
        <v>0</v>
      </c>
      <c r="E378" s="40" t="s">
        <v>8</v>
      </c>
      <c r="F378" s="21" t="s">
        <v>8</v>
      </c>
      <c r="G378" s="20"/>
      <c r="H378" s="44"/>
      <c r="I378" s="20"/>
      <c r="J378" s="20"/>
      <c r="K378" s="161"/>
    </row>
    <row r="379" spans="1:11" hidden="1" outlineLevel="1" x14ac:dyDescent="0.2">
      <c r="A379" s="130"/>
      <c r="B379" s="20" t="s">
        <v>8</v>
      </c>
      <c r="C379" s="361" t="s">
        <v>1215</v>
      </c>
      <c r="D379" s="360" t="s">
        <v>0</v>
      </c>
      <c r="E379" s="40" t="s">
        <v>8</v>
      </c>
      <c r="F379" s="21" t="s">
        <v>8</v>
      </c>
      <c r="G379" s="20"/>
      <c r="H379" s="44"/>
      <c r="I379" s="20"/>
      <c r="J379" s="20"/>
      <c r="K379" s="161"/>
    </row>
    <row r="380" spans="1:11" hidden="1" outlineLevel="1" x14ac:dyDescent="0.2">
      <c r="A380" s="130"/>
      <c r="B380" s="20" t="s">
        <v>8</v>
      </c>
      <c r="C380" s="361" t="s">
        <v>1215</v>
      </c>
      <c r="D380" s="360" t="s">
        <v>0</v>
      </c>
      <c r="E380" s="40" t="s">
        <v>8</v>
      </c>
      <c r="F380" s="21" t="s">
        <v>8</v>
      </c>
      <c r="G380" s="20"/>
      <c r="H380" s="44"/>
      <c r="I380" s="20"/>
      <c r="J380" s="20"/>
      <c r="K380" s="161"/>
    </row>
    <row r="381" spans="1:11" hidden="1" outlineLevel="1" x14ac:dyDescent="0.2">
      <c r="A381" s="130"/>
      <c r="B381" s="20" t="s">
        <v>8</v>
      </c>
      <c r="C381" s="361" t="s">
        <v>1215</v>
      </c>
      <c r="D381" s="360" t="s">
        <v>0</v>
      </c>
      <c r="E381" s="40" t="s">
        <v>8</v>
      </c>
      <c r="F381" s="21" t="s">
        <v>8</v>
      </c>
      <c r="G381" s="20"/>
      <c r="H381" s="44"/>
      <c r="I381" s="20"/>
      <c r="J381" s="20"/>
      <c r="K381" s="161"/>
    </row>
    <row r="382" spans="1:11" hidden="1" outlineLevel="1" x14ac:dyDescent="0.2">
      <c r="A382" s="130"/>
      <c r="B382" s="20" t="s">
        <v>8</v>
      </c>
      <c r="C382" s="361" t="s">
        <v>1215</v>
      </c>
      <c r="D382" s="360" t="s">
        <v>0</v>
      </c>
      <c r="E382" s="40" t="s">
        <v>8</v>
      </c>
      <c r="F382" s="21" t="s">
        <v>8</v>
      </c>
      <c r="G382" s="20"/>
      <c r="H382" s="44"/>
      <c r="I382" s="20"/>
      <c r="J382" s="20"/>
      <c r="K382" s="161"/>
    </row>
    <row r="383" spans="1:11" hidden="1" outlineLevel="1" x14ac:dyDescent="0.2">
      <c r="A383" s="130"/>
      <c r="B383" s="20" t="s">
        <v>8</v>
      </c>
      <c r="C383" s="361" t="s">
        <v>1215</v>
      </c>
      <c r="D383" s="360" t="s">
        <v>0</v>
      </c>
      <c r="E383" s="40" t="s">
        <v>8</v>
      </c>
      <c r="F383" s="21" t="s">
        <v>8</v>
      </c>
      <c r="G383" s="20"/>
      <c r="H383" s="44"/>
      <c r="I383" s="20"/>
      <c r="J383" s="20"/>
      <c r="K383" s="161"/>
    </row>
    <row r="384" spans="1:11" hidden="1" outlineLevel="1" x14ac:dyDescent="0.2">
      <c r="A384" s="130"/>
      <c r="B384" s="20" t="s">
        <v>8</v>
      </c>
      <c r="C384" s="361" t="s">
        <v>1215</v>
      </c>
      <c r="D384" s="360" t="s">
        <v>0</v>
      </c>
      <c r="E384" s="40" t="s">
        <v>8</v>
      </c>
      <c r="F384" s="21" t="s">
        <v>8</v>
      </c>
      <c r="G384" s="20"/>
      <c r="H384" s="44"/>
      <c r="I384" s="20"/>
      <c r="J384" s="20"/>
      <c r="K384" s="161"/>
    </row>
    <row r="385" spans="1:11" hidden="1" outlineLevel="1" x14ac:dyDescent="0.2">
      <c r="A385" s="130"/>
      <c r="B385" s="20" t="s">
        <v>8</v>
      </c>
      <c r="C385" s="361" t="s">
        <v>1215</v>
      </c>
      <c r="D385" s="360" t="s">
        <v>0</v>
      </c>
      <c r="E385" s="40" t="s">
        <v>8</v>
      </c>
      <c r="F385" s="21" t="s">
        <v>8</v>
      </c>
      <c r="G385" s="20"/>
      <c r="H385" s="44"/>
      <c r="I385" s="20"/>
      <c r="J385" s="20"/>
      <c r="K385" s="161"/>
    </row>
    <row r="386" spans="1:11" hidden="1" outlineLevel="1" x14ac:dyDescent="0.2">
      <c r="A386" s="130"/>
      <c r="B386" s="20" t="s">
        <v>8</v>
      </c>
      <c r="C386" s="361" t="s">
        <v>1215</v>
      </c>
      <c r="D386" s="360" t="s">
        <v>0</v>
      </c>
      <c r="E386" s="40" t="s">
        <v>8</v>
      </c>
      <c r="F386" s="21" t="s">
        <v>8</v>
      </c>
      <c r="G386" s="20"/>
      <c r="H386" s="44"/>
      <c r="I386" s="20"/>
      <c r="J386" s="20"/>
      <c r="K386" s="161"/>
    </row>
    <row r="387" spans="1:11" hidden="1" outlineLevel="1" x14ac:dyDescent="0.2">
      <c r="A387" s="130"/>
      <c r="B387" s="20" t="s">
        <v>8</v>
      </c>
      <c r="C387" s="361" t="s">
        <v>1215</v>
      </c>
      <c r="D387" s="360" t="s">
        <v>0</v>
      </c>
      <c r="E387" s="40" t="s">
        <v>8</v>
      </c>
      <c r="F387" s="21" t="s">
        <v>8</v>
      </c>
      <c r="G387" s="20"/>
      <c r="H387" s="44"/>
      <c r="I387" s="20"/>
      <c r="J387" s="20"/>
      <c r="K387" s="161"/>
    </row>
    <row r="388" spans="1:11" hidden="1" outlineLevel="1" x14ac:dyDescent="0.2">
      <c r="A388" s="130"/>
      <c r="B388" s="20" t="s">
        <v>8</v>
      </c>
      <c r="C388" s="361" t="s">
        <v>1215</v>
      </c>
      <c r="D388" s="360" t="s">
        <v>0</v>
      </c>
      <c r="E388" s="40" t="s">
        <v>8</v>
      </c>
      <c r="F388" s="21" t="s">
        <v>8</v>
      </c>
      <c r="G388" s="20"/>
      <c r="H388" s="44"/>
      <c r="I388" s="20"/>
      <c r="J388" s="20"/>
      <c r="K388" s="161"/>
    </row>
    <row r="389" spans="1:11" hidden="1" outlineLevel="1" x14ac:dyDescent="0.2">
      <c r="A389" s="130"/>
      <c r="B389" s="20" t="s">
        <v>8</v>
      </c>
      <c r="C389" s="361" t="s">
        <v>1215</v>
      </c>
      <c r="D389" s="360" t="s">
        <v>0</v>
      </c>
      <c r="E389" s="40" t="s">
        <v>8</v>
      </c>
      <c r="F389" s="21" t="s">
        <v>8</v>
      </c>
      <c r="G389" s="20"/>
      <c r="H389" s="44"/>
      <c r="I389" s="20"/>
      <c r="J389" s="20"/>
      <c r="K389" s="161"/>
    </row>
    <row r="390" spans="1:11" hidden="1" outlineLevel="1" x14ac:dyDescent="0.2">
      <c r="A390" s="130"/>
      <c r="B390" s="20" t="s">
        <v>8</v>
      </c>
      <c r="C390" s="361" t="s">
        <v>1215</v>
      </c>
      <c r="D390" s="360" t="s">
        <v>0</v>
      </c>
      <c r="E390" s="40" t="s">
        <v>8</v>
      </c>
      <c r="F390" s="21" t="s">
        <v>8</v>
      </c>
      <c r="G390" s="20"/>
      <c r="H390" s="44"/>
      <c r="I390" s="20"/>
      <c r="J390" s="20"/>
      <c r="K390" s="161"/>
    </row>
    <row r="391" spans="1:11" hidden="1" outlineLevel="1" x14ac:dyDescent="0.2">
      <c r="A391" s="130"/>
      <c r="B391" s="20" t="s">
        <v>8</v>
      </c>
      <c r="C391" s="361" t="s">
        <v>1215</v>
      </c>
      <c r="D391" s="360"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627</v>
      </c>
      <c r="J393" s="124" t="s">
        <v>628</v>
      </c>
      <c r="K393" s="125"/>
    </row>
    <row r="394" spans="1:11" ht="55.5" customHeight="1" thickBot="1" x14ac:dyDescent="0.25">
      <c r="A394" s="129">
        <v>16</v>
      </c>
      <c r="B394" s="408" t="s">
        <v>636</v>
      </c>
      <c r="C394" s="409"/>
      <c r="D394" s="410"/>
      <c r="E394" s="272" t="str">
        <f>Procedimenti!A76</f>
        <v>c.16</v>
      </c>
      <c r="F394" s="119" t="s">
        <v>3</v>
      </c>
      <c r="G394" s="392" t="s">
        <v>0</v>
      </c>
      <c r="H394" s="393"/>
      <c r="I394" s="120" t="str">
        <f>IF('Val C'!L49="--",'Val C'!AA49,'Val C'!L49)</f>
        <v>--</v>
      </c>
      <c r="J394" s="121" t="str">
        <f>IF('Val C'!P49="--",'Val C'!AK49,'Val C'!P49)</f>
        <v>--</v>
      </c>
      <c r="K394" s="125"/>
    </row>
    <row r="395" spans="1:11" ht="57.75" hidden="1" customHeight="1" outlineLevel="1" thickTop="1" x14ac:dyDescent="0.2">
      <c r="A395" s="129"/>
      <c r="B395" s="406" t="s">
        <v>629</v>
      </c>
      <c r="C395" s="407"/>
      <c r="D395" s="407"/>
      <c r="E395" s="164"/>
      <c r="F395" s="117" t="s">
        <v>630</v>
      </c>
      <c r="G395" s="389" t="s">
        <v>0</v>
      </c>
      <c r="H395" s="390"/>
      <c r="I395" s="390"/>
      <c r="J395" s="391"/>
      <c r="K395" s="125"/>
    </row>
    <row r="396" spans="1:11" ht="7.5" hidden="1" customHeight="1" outlineLevel="1" x14ac:dyDescent="0.2">
      <c r="A396" s="129"/>
      <c r="B396" s="122"/>
      <c r="C396" s="32"/>
      <c r="D396" s="32"/>
      <c r="E396" s="32"/>
      <c r="F396" s="32"/>
      <c r="G396" s="33"/>
      <c r="H396" s="34"/>
      <c r="I396" s="34"/>
      <c r="J396" s="123"/>
      <c r="K396" s="125"/>
    </row>
    <row r="397" spans="1:11" ht="50.25" hidden="1" customHeight="1" outlineLevel="1" x14ac:dyDescent="0.2">
      <c r="A397" s="130"/>
      <c r="B397" s="19" t="s">
        <v>660</v>
      </c>
      <c r="C397" s="359" t="s">
        <v>1218</v>
      </c>
      <c r="D397" s="362" t="s">
        <v>1216</v>
      </c>
      <c r="E397" s="19" t="s">
        <v>70</v>
      </c>
      <c r="F397" s="19" t="s">
        <v>631</v>
      </c>
      <c r="G397" s="19" t="s">
        <v>66</v>
      </c>
      <c r="H397" s="19" t="s">
        <v>632</v>
      </c>
      <c r="I397" s="19" t="s">
        <v>633</v>
      </c>
      <c r="J397" s="19" t="s">
        <v>634</v>
      </c>
      <c r="K397" s="161"/>
    </row>
    <row r="398" spans="1:11" hidden="1" outlineLevel="1" x14ac:dyDescent="0.2">
      <c r="A398" s="130"/>
      <c r="B398" s="20" t="s">
        <v>8</v>
      </c>
      <c r="C398" s="361" t="s">
        <v>1215</v>
      </c>
      <c r="D398" s="360" t="s">
        <v>0</v>
      </c>
      <c r="E398" s="40" t="s">
        <v>8</v>
      </c>
      <c r="F398" s="21" t="s">
        <v>8</v>
      </c>
      <c r="G398" s="20"/>
      <c r="H398" s="44"/>
      <c r="I398" s="20"/>
      <c r="J398" s="20"/>
      <c r="K398" s="161"/>
    </row>
    <row r="399" spans="1:11" hidden="1" outlineLevel="1" x14ac:dyDescent="0.2">
      <c r="A399" s="130"/>
      <c r="B399" s="20" t="s">
        <v>8</v>
      </c>
      <c r="C399" s="361" t="s">
        <v>1215</v>
      </c>
      <c r="D399" s="360" t="s">
        <v>0</v>
      </c>
      <c r="E399" s="40" t="s">
        <v>8</v>
      </c>
      <c r="F399" s="21" t="s">
        <v>8</v>
      </c>
      <c r="G399" s="20"/>
      <c r="H399" s="44"/>
      <c r="I399" s="20"/>
      <c r="J399" s="20"/>
      <c r="K399" s="161"/>
    </row>
    <row r="400" spans="1:11" hidden="1" outlineLevel="1" x14ac:dyDescent="0.2">
      <c r="A400" s="130"/>
      <c r="B400" s="20" t="s">
        <v>8</v>
      </c>
      <c r="C400" s="361" t="s">
        <v>1215</v>
      </c>
      <c r="D400" s="360" t="s">
        <v>0</v>
      </c>
      <c r="E400" s="40" t="s">
        <v>8</v>
      </c>
      <c r="F400" s="21" t="s">
        <v>8</v>
      </c>
      <c r="G400" s="20"/>
      <c r="H400" s="44"/>
      <c r="I400" s="20"/>
      <c r="J400" s="20"/>
      <c r="K400" s="161"/>
    </row>
    <row r="401" spans="1:11" hidden="1" outlineLevel="1" x14ac:dyDescent="0.2">
      <c r="A401" s="130"/>
      <c r="B401" s="20" t="s">
        <v>8</v>
      </c>
      <c r="C401" s="361" t="s">
        <v>1215</v>
      </c>
      <c r="D401" s="360" t="s">
        <v>0</v>
      </c>
      <c r="E401" s="40" t="s">
        <v>8</v>
      </c>
      <c r="F401" s="21" t="s">
        <v>8</v>
      </c>
      <c r="G401" s="20"/>
      <c r="H401" s="44"/>
      <c r="I401" s="20"/>
      <c r="J401" s="20"/>
      <c r="K401" s="161"/>
    </row>
    <row r="402" spans="1:11" hidden="1" outlineLevel="1" x14ac:dyDescent="0.2">
      <c r="A402" s="130"/>
      <c r="B402" s="20" t="s">
        <v>8</v>
      </c>
      <c r="C402" s="361" t="s">
        <v>1215</v>
      </c>
      <c r="D402" s="360" t="s">
        <v>0</v>
      </c>
      <c r="E402" s="40" t="s">
        <v>8</v>
      </c>
      <c r="F402" s="21" t="s">
        <v>8</v>
      </c>
      <c r="G402" s="20"/>
      <c r="H402" s="44"/>
      <c r="I402" s="20"/>
      <c r="J402" s="20"/>
      <c r="K402" s="161"/>
    </row>
    <row r="403" spans="1:11" hidden="1" outlineLevel="1" x14ac:dyDescent="0.2">
      <c r="A403" s="130"/>
      <c r="B403" s="20" t="s">
        <v>8</v>
      </c>
      <c r="C403" s="361" t="s">
        <v>1215</v>
      </c>
      <c r="D403" s="360" t="s">
        <v>0</v>
      </c>
      <c r="E403" s="40" t="s">
        <v>8</v>
      </c>
      <c r="F403" s="21" t="s">
        <v>8</v>
      </c>
      <c r="G403" s="20"/>
      <c r="H403" s="44"/>
      <c r="I403" s="20"/>
      <c r="J403" s="20"/>
      <c r="K403" s="161"/>
    </row>
    <row r="404" spans="1:11" hidden="1" outlineLevel="1" x14ac:dyDescent="0.2">
      <c r="A404" s="130"/>
      <c r="B404" s="20" t="s">
        <v>8</v>
      </c>
      <c r="C404" s="361" t="s">
        <v>1215</v>
      </c>
      <c r="D404" s="360" t="s">
        <v>0</v>
      </c>
      <c r="E404" s="40" t="s">
        <v>8</v>
      </c>
      <c r="F404" s="21" t="s">
        <v>8</v>
      </c>
      <c r="G404" s="20"/>
      <c r="H404" s="44"/>
      <c r="I404" s="20"/>
      <c r="J404" s="20"/>
      <c r="K404" s="161"/>
    </row>
    <row r="405" spans="1:11" hidden="1" outlineLevel="1" x14ac:dyDescent="0.2">
      <c r="A405" s="130"/>
      <c r="B405" s="20" t="s">
        <v>8</v>
      </c>
      <c r="C405" s="361" t="s">
        <v>1215</v>
      </c>
      <c r="D405" s="360" t="s">
        <v>0</v>
      </c>
      <c r="E405" s="40" t="s">
        <v>8</v>
      </c>
      <c r="F405" s="21" t="s">
        <v>8</v>
      </c>
      <c r="G405" s="20"/>
      <c r="H405" s="44"/>
      <c r="I405" s="20"/>
      <c r="J405" s="20"/>
      <c r="K405" s="161"/>
    </row>
    <row r="406" spans="1:11" hidden="1" outlineLevel="1" x14ac:dyDescent="0.2">
      <c r="A406" s="130"/>
      <c r="B406" s="20" t="s">
        <v>8</v>
      </c>
      <c r="C406" s="361" t="s">
        <v>1215</v>
      </c>
      <c r="D406" s="360" t="s">
        <v>0</v>
      </c>
      <c r="E406" s="40" t="s">
        <v>8</v>
      </c>
      <c r="F406" s="21" t="s">
        <v>8</v>
      </c>
      <c r="G406" s="20"/>
      <c r="H406" s="44"/>
      <c r="I406" s="20"/>
      <c r="J406" s="20"/>
      <c r="K406" s="161"/>
    </row>
    <row r="407" spans="1:11" hidden="1" outlineLevel="1" x14ac:dyDescent="0.2">
      <c r="A407" s="130"/>
      <c r="B407" s="20" t="s">
        <v>8</v>
      </c>
      <c r="C407" s="361" t="s">
        <v>1215</v>
      </c>
      <c r="D407" s="360" t="s">
        <v>0</v>
      </c>
      <c r="E407" s="40" t="s">
        <v>8</v>
      </c>
      <c r="F407" s="21" t="s">
        <v>8</v>
      </c>
      <c r="G407" s="20"/>
      <c r="H407" s="44"/>
      <c r="I407" s="20"/>
      <c r="J407" s="20"/>
      <c r="K407" s="161"/>
    </row>
    <row r="408" spans="1:11" hidden="1" outlineLevel="1" x14ac:dyDescent="0.2">
      <c r="A408" s="130"/>
      <c r="B408" s="20" t="s">
        <v>8</v>
      </c>
      <c r="C408" s="361" t="s">
        <v>1215</v>
      </c>
      <c r="D408" s="360" t="s">
        <v>0</v>
      </c>
      <c r="E408" s="40" t="s">
        <v>8</v>
      </c>
      <c r="F408" s="21" t="s">
        <v>8</v>
      </c>
      <c r="G408" s="20"/>
      <c r="H408" s="44"/>
      <c r="I408" s="20"/>
      <c r="J408" s="20"/>
      <c r="K408" s="161"/>
    </row>
    <row r="409" spans="1:11" hidden="1" outlineLevel="1" x14ac:dyDescent="0.2">
      <c r="A409" s="130"/>
      <c r="B409" s="20" t="s">
        <v>8</v>
      </c>
      <c r="C409" s="361" t="s">
        <v>1215</v>
      </c>
      <c r="D409" s="360" t="s">
        <v>0</v>
      </c>
      <c r="E409" s="40" t="s">
        <v>8</v>
      </c>
      <c r="F409" s="21" t="s">
        <v>8</v>
      </c>
      <c r="G409" s="20"/>
      <c r="H409" s="44"/>
      <c r="I409" s="20"/>
      <c r="J409" s="20"/>
      <c r="K409" s="161"/>
    </row>
    <row r="410" spans="1:11" hidden="1" outlineLevel="1" x14ac:dyDescent="0.2">
      <c r="A410" s="130"/>
      <c r="B410" s="20" t="s">
        <v>8</v>
      </c>
      <c r="C410" s="361" t="s">
        <v>1215</v>
      </c>
      <c r="D410" s="360" t="s">
        <v>0</v>
      </c>
      <c r="E410" s="40" t="s">
        <v>8</v>
      </c>
      <c r="F410" s="21" t="s">
        <v>8</v>
      </c>
      <c r="G410" s="20"/>
      <c r="H410" s="44"/>
      <c r="I410" s="20"/>
      <c r="J410" s="20"/>
      <c r="K410" s="161"/>
    </row>
    <row r="411" spans="1:11" hidden="1" outlineLevel="1" x14ac:dyDescent="0.2">
      <c r="A411" s="130"/>
      <c r="B411" s="20" t="s">
        <v>8</v>
      </c>
      <c r="C411" s="361" t="s">
        <v>1215</v>
      </c>
      <c r="D411" s="360" t="s">
        <v>0</v>
      </c>
      <c r="E411" s="40" t="s">
        <v>8</v>
      </c>
      <c r="F411" s="21" t="s">
        <v>8</v>
      </c>
      <c r="G411" s="20"/>
      <c r="H411" s="44"/>
      <c r="I411" s="20"/>
      <c r="J411" s="20"/>
      <c r="K411" s="161"/>
    </row>
    <row r="412" spans="1:11" hidden="1" outlineLevel="1" x14ac:dyDescent="0.2">
      <c r="A412" s="130"/>
      <c r="B412" s="20" t="s">
        <v>8</v>
      </c>
      <c r="C412" s="361" t="s">
        <v>1215</v>
      </c>
      <c r="D412" s="360" t="s">
        <v>0</v>
      </c>
      <c r="E412" s="40" t="s">
        <v>8</v>
      </c>
      <c r="F412" s="21" t="s">
        <v>8</v>
      </c>
      <c r="G412" s="20"/>
      <c r="H412" s="44"/>
      <c r="I412" s="20"/>
      <c r="J412" s="20"/>
      <c r="K412" s="161"/>
    </row>
    <row r="413" spans="1:11" hidden="1" outlineLevel="1" x14ac:dyDescent="0.2">
      <c r="A413" s="130"/>
      <c r="B413" s="20" t="s">
        <v>8</v>
      </c>
      <c r="C413" s="361" t="s">
        <v>1215</v>
      </c>
      <c r="D413" s="360" t="s">
        <v>0</v>
      </c>
      <c r="E413" s="40" t="s">
        <v>8</v>
      </c>
      <c r="F413" s="21" t="s">
        <v>8</v>
      </c>
      <c r="G413" s="20"/>
      <c r="H413" s="44"/>
      <c r="I413" s="20"/>
      <c r="J413" s="20"/>
      <c r="K413" s="161"/>
    </row>
    <row r="414" spans="1:11" hidden="1" outlineLevel="1" x14ac:dyDescent="0.2">
      <c r="A414" s="130"/>
      <c r="B414" s="20" t="s">
        <v>8</v>
      </c>
      <c r="C414" s="361" t="s">
        <v>1215</v>
      </c>
      <c r="D414" s="360" t="s">
        <v>0</v>
      </c>
      <c r="E414" s="40" t="s">
        <v>8</v>
      </c>
      <c r="F414" s="21" t="s">
        <v>8</v>
      </c>
      <c r="G414" s="20"/>
      <c r="H414" s="44"/>
      <c r="I414" s="20"/>
      <c r="J414" s="20"/>
      <c r="K414" s="161"/>
    </row>
    <row r="415" spans="1:11" hidden="1" outlineLevel="1" x14ac:dyDescent="0.2">
      <c r="A415" s="130"/>
      <c r="B415" s="20" t="s">
        <v>8</v>
      </c>
      <c r="C415" s="361" t="s">
        <v>1215</v>
      </c>
      <c r="D415" s="360" t="s">
        <v>0</v>
      </c>
      <c r="E415" s="40" t="s">
        <v>8</v>
      </c>
      <c r="F415" s="21" t="s">
        <v>8</v>
      </c>
      <c r="G415" s="20"/>
      <c r="H415" s="44"/>
      <c r="I415" s="20"/>
      <c r="J415" s="20"/>
      <c r="K415" s="161"/>
    </row>
    <row r="416" spans="1:11" hidden="1" outlineLevel="1" x14ac:dyDescent="0.2">
      <c r="A416" s="130"/>
      <c r="B416" s="20" t="s">
        <v>8</v>
      </c>
      <c r="C416" s="361" t="s">
        <v>1215</v>
      </c>
      <c r="D416" s="360" t="s">
        <v>0</v>
      </c>
      <c r="E416" s="40" t="s">
        <v>8</v>
      </c>
      <c r="F416" s="21" t="s">
        <v>8</v>
      </c>
      <c r="G416" s="20"/>
      <c r="H416" s="44"/>
      <c r="I416" s="20"/>
      <c r="J416" s="20"/>
      <c r="K416" s="161"/>
    </row>
    <row r="417" spans="1:11" hidden="1" outlineLevel="1" x14ac:dyDescent="0.2">
      <c r="A417" s="130"/>
      <c r="B417" s="20" t="s">
        <v>8</v>
      </c>
      <c r="C417" s="361" t="s">
        <v>1215</v>
      </c>
      <c r="D417" s="360"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627</v>
      </c>
      <c r="J419" s="124" t="s">
        <v>628</v>
      </c>
      <c r="K419" s="125"/>
    </row>
    <row r="420" spans="1:11" ht="55.5" customHeight="1" thickBot="1" x14ac:dyDescent="0.25">
      <c r="A420" s="129">
        <v>17</v>
      </c>
      <c r="B420" s="408" t="s">
        <v>636</v>
      </c>
      <c r="C420" s="409"/>
      <c r="D420" s="410"/>
      <c r="E420" s="272" t="str">
        <f>Procedimenti!A77</f>
        <v>c.17</v>
      </c>
      <c r="F420" s="119" t="s">
        <v>3</v>
      </c>
      <c r="G420" s="392" t="s">
        <v>0</v>
      </c>
      <c r="H420" s="393"/>
      <c r="I420" s="120" t="str">
        <f>IF('Val C'!L52="--",'Val C'!AA52,'Val C'!L52)</f>
        <v>--</v>
      </c>
      <c r="J420" s="121" t="str">
        <f>IF('Val C'!P52="--",'Val C'!AK52,'Val C'!P52)</f>
        <v>--</v>
      </c>
      <c r="K420" s="125"/>
    </row>
    <row r="421" spans="1:11" ht="57.75" hidden="1" customHeight="1" outlineLevel="1" thickTop="1" x14ac:dyDescent="0.2">
      <c r="A421" s="129"/>
      <c r="B421" s="406" t="s">
        <v>629</v>
      </c>
      <c r="C421" s="407"/>
      <c r="D421" s="407"/>
      <c r="E421" s="164"/>
      <c r="F421" s="117" t="s">
        <v>630</v>
      </c>
      <c r="G421" s="389" t="s">
        <v>0</v>
      </c>
      <c r="H421" s="390"/>
      <c r="I421" s="390"/>
      <c r="J421" s="391"/>
      <c r="K421" s="125"/>
    </row>
    <row r="422" spans="1:11" ht="7.5" hidden="1" customHeight="1" outlineLevel="1" x14ac:dyDescent="0.2">
      <c r="A422" s="129"/>
      <c r="B422" s="122"/>
      <c r="C422" s="32"/>
      <c r="D422" s="32"/>
      <c r="E422" s="32"/>
      <c r="F422" s="32"/>
      <c r="G422" s="33"/>
      <c r="H422" s="34"/>
      <c r="I422" s="34"/>
      <c r="J422" s="123"/>
      <c r="K422" s="125"/>
    </row>
    <row r="423" spans="1:11" ht="50.25" hidden="1" customHeight="1" outlineLevel="1" x14ac:dyDescent="0.2">
      <c r="A423" s="130"/>
      <c r="B423" s="19" t="s">
        <v>660</v>
      </c>
      <c r="C423" s="359" t="s">
        <v>1218</v>
      </c>
      <c r="D423" s="362" t="s">
        <v>1216</v>
      </c>
      <c r="E423" s="19" t="s">
        <v>70</v>
      </c>
      <c r="F423" s="19" t="s">
        <v>631</v>
      </c>
      <c r="G423" s="19" t="s">
        <v>66</v>
      </c>
      <c r="H423" s="19" t="s">
        <v>632</v>
      </c>
      <c r="I423" s="19" t="s">
        <v>633</v>
      </c>
      <c r="J423" s="19" t="s">
        <v>634</v>
      </c>
      <c r="K423" s="161"/>
    </row>
    <row r="424" spans="1:11" hidden="1" outlineLevel="1" x14ac:dyDescent="0.2">
      <c r="A424" s="130"/>
      <c r="B424" s="20" t="s">
        <v>8</v>
      </c>
      <c r="C424" s="361" t="s">
        <v>1215</v>
      </c>
      <c r="D424" s="360" t="s">
        <v>0</v>
      </c>
      <c r="E424" s="40" t="s">
        <v>8</v>
      </c>
      <c r="F424" s="21" t="s">
        <v>8</v>
      </c>
      <c r="G424" s="20"/>
      <c r="H424" s="44"/>
      <c r="I424" s="20"/>
      <c r="J424" s="20"/>
      <c r="K424" s="161"/>
    </row>
    <row r="425" spans="1:11" hidden="1" outlineLevel="1" x14ac:dyDescent="0.2">
      <c r="A425" s="130"/>
      <c r="B425" s="20" t="s">
        <v>8</v>
      </c>
      <c r="C425" s="361" t="s">
        <v>1215</v>
      </c>
      <c r="D425" s="360" t="s">
        <v>0</v>
      </c>
      <c r="E425" s="40" t="s">
        <v>8</v>
      </c>
      <c r="F425" s="21" t="s">
        <v>8</v>
      </c>
      <c r="G425" s="20"/>
      <c r="H425" s="44"/>
      <c r="I425" s="20"/>
      <c r="J425" s="20"/>
      <c r="K425" s="161"/>
    </row>
    <row r="426" spans="1:11" hidden="1" outlineLevel="1" x14ac:dyDescent="0.2">
      <c r="A426" s="130"/>
      <c r="B426" s="20" t="s">
        <v>8</v>
      </c>
      <c r="C426" s="361" t="s">
        <v>1215</v>
      </c>
      <c r="D426" s="360" t="s">
        <v>0</v>
      </c>
      <c r="E426" s="40" t="s">
        <v>8</v>
      </c>
      <c r="F426" s="21" t="s">
        <v>8</v>
      </c>
      <c r="G426" s="20"/>
      <c r="H426" s="44"/>
      <c r="I426" s="20"/>
      <c r="J426" s="20"/>
      <c r="K426" s="161"/>
    </row>
    <row r="427" spans="1:11" hidden="1" outlineLevel="1" x14ac:dyDescent="0.2">
      <c r="A427" s="130"/>
      <c r="B427" s="20" t="s">
        <v>8</v>
      </c>
      <c r="C427" s="361" t="s">
        <v>1215</v>
      </c>
      <c r="D427" s="360" t="s">
        <v>0</v>
      </c>
      <c r="E427" s="40" t="s">
        <v>8</v>
      </c>
      <c r="F427" s="21" t="s">
        <v>8</v>
      </c>
      <c r="G427" s="20"/>
      <c r="H427" s="44"/>
      <c r="I427" s="20"/>
      <c r="J427" s="20"/>
      <c r="K427" s="161"/>
    </row>
    <row r="428" spans="1:11" hidden="1" outlineLevel="1" x14ac:dyDescent="0.2">
      <c r="A428" s="130"/>
      <c r="B428" s="20" t="s">
        <v>8</v>
      </c>
      <c r="C428" s="361" t="s">
        <v>1215</v>
      </c>
      <c r="D428" s="360" t="s">
        <v>0</v>
      </c>
      <c r="E428" s="40" t="s">
        <v>8</v>
      </c>
      <c r="F428" s="21" t="s">
        <v>8</v>
      </c>
      <c r="G428" s="20"/>
      <c r="H428" s="44"/>
      <c r="I428" s="20"/>
      <c r="J428" s="20"/>
      <c r="K428" s="161"/>
    </row>
    <row r="429" spans="1:11" hidden="1" outlineLevel="1" x14ac:dyDescent="0.2">
      <c r="A429" s="130"/>
      <c r="B429" s="20" t="s">
        <v>8</v>
      </c>
      <c r="C429" s="361" t="s">
        <v>1215</v>
      </c>
      <c r="D429" s="360" t="s">
        <v>0</v>
      </c>
      <c r="E429" s="40" t="s">
        <v>8</v>
      </c>
      <c r="F429" s="21" t="s">
        <v>8</v>
      </c>
      <c r="G429" s="20"/>
      <c r="H429" s="44"/>
      <c r="I429" s="20"/>
      <c r="J429" s="20"/>
      <c r="K429" s="161"/>
    </row>
    <row r="430" spans="1:11" hidden="1" outlineLevel="1" x14ac:dyDescent="0.2">
      <c r="A430" s="130"/>
      <c r="B430" s="20" t="s">
        <v>8</v>
      </c>
      <c r="C430" s="361" t="s">
        <v>1215</v>
      </c>
      <c r="D430" s="360" t="s">
        <v>0</v>
      </c>
      <c r="E430" s="40" t="s">
        <v>8</v>
      </c>
      <c r="F430" s="21" t="s">
        <v>8</v>
      </c>
      <c r="G430" s="20"/>
      <c r="H430" s="44"/>
      <c r="I430" s="20"/>
      <c r="J430" s="20"/>
      <c r="K430" s="161"/>
    </row>
    <row r="431" spans="1:11" hidden="1" outlineLevel="1" x14ac:dyDescent="0.2">
      <c r="A431" s="130"/>
      <c r="B431" s="20" t="s">
        <v>8</v>
      </c>
      <c r="C431" s="361" t="s">
        <v>1215</v>
      </c>
      <c r="D431" s="360" t="s">
        <v>0</v>
      </c>
      <c r="E431" s="40" t="s">
        <v>8</v>
      </c>
      <c r="F431" s="21" t="s">
        <v>8</v>
      </c>
      <c r="G431" s="20"/>
      <c r="H431" s="44"/>
      <c r="I431" s="20"/>
      <c r="J431" s="20"/>
      <c r="K431" s="161"/>
    </row>
    <row r="432" spans="1:11" hidden="1" outlineLevel="1" x14ac:dyDescent="0.2">
      <c r="A432" s="130"/>
      <c r="B432" s="20" t="s">
        <v>8</v>
      </c>
      <c r="C432" s="361" t="s">
        <v>1215</v>
      </c>
      <c r="D432" s="360" t="s">
        <v>0</v>
      </c>
      <c r="E432" s="40" t="s">
        <v>8</v>
      </c>
      <c r="F432" s="21" t="s">
        <v>8</v>
      </c>
      <c r="G432" s="20"/>
      <c r="H432" s="44"/>
      <c r="I432" s="20"/>
      <c r="J432" s="20"/>
      <c r="K432" s="161"/>
    </row>
    <row r="433" spans="1:11" hidden="1" outlineLevel="1" x14ac:dyDescent="0.2">
      <c r="A433" s="130"/>
      <c r="B433" s="20" t="s">
        <v>8</v>
      </c>
      <c r="C433" s="361" t="s">
        <v>1215</v>
      </c>
      <c r="D433" s="360" t="s">
        <v>0</v>
      </c>
      <c r="E433" s="40" t="s">
        <v>8</v>
      </c>
      <c r="F433" s="21" t="s">
        <v>8</v>
      </c>
      <c r="G433" s="20"/>
      <c r="H433" s="44"/>
      <c r="I433" s="20"/>
      <c r="J433" s="20"/>
      <c r="K433" s="161"/>
    </row>
    <row r="434" spans="1:11" hidden="1" outlineLevel="1" x14ac:dyDescent="0.2">
      <c r="A434" s="130"/>
      <c r="B434" s="20" t="s">
        <v>8</v>
      </c>
      <c r="C434" s="361" t="s">
        <v>1215</v>
      </c>
      <c r="D434" s="360" t="s">
        <v>0</v>
      </c>
      <c r="E434" s="40" t="s">
        <v>8</v>
      </c>
      <c r="F434" s="21" t="s">
        <v>8</v>
      </c>
      <c r="G434" s="20"/>
      <c r="H434" s="44"/>
      <c r="I434" s="20"/>
      <c r="J434" s="20"/>
      <c r="K434" s="161"/>
    </row>
    <row r="435" spans="1:11" hidden="1" outlineLevel="1" x14ac:dyDescent="0.2">
      <c r="A435" s="130"/>
      <c r="B435" s="20" t="s">
        <v>8</v>
      </c>
      <c r="C435" s="361" t="s">
        <v>1215</v>
      </c>
      <c r="D435" s="360" t="s">
        <v>0</v>
      </c>
      <c r="E435" s="40" t="s">
        <v>8</v>
      </c>
      <c r="F435" s="21" t="s">
        <v>8</v>
      </c>
      <c r="G435" s="20"/>
      <c r="H435" s="44"/>
      <c r="I435" s="20"/>
      <c r="J435" s="20"/>
      <c r="K435" s="161"/>
    </row>
    <row r="436" spans="1:11" hidden="1" outlineLevel="1" x14ac:dyDescent="0.2">
      <c r="A436" s="130"/>
      <c r="B436" s="20" t="s">
        <v>8</v>
      </c>
      <c r="C436" s="361" t="s">
        <v>1215</v>
      </c>
      <c r="D436" s="360" t="s">
        <v>0</v>
      </c>
      <c r="E436" s="40" t="s">
        <v>8</v>
      </c>
      <c r="F436" s="21" t="s">
        <v>8</v>
      </c>
      <c r="G436" s="20"/>
      <c r="H436" s="44"/>
      <c r="I436" s="20"/>
      <c r="J436" s="20"/>
      <c r="K436" s="161"/>
    </row>
    <row r="437" spans="1:11" hidden="1" outlineLevel="1" x14ac:dyDescent="0.2">
      <c r="A437" s="130"/>
      <c r="B437" s="20" t="s">
        <v>8</v>
      </c>
      <c r="C437" s="361" t="s">
        <v>1215</v>
      </c>
      <c r="D437" s="360" t="s">
        <v>0</v>
      </c>
      <c r="E437" s="40" t="s">
        <v>8</v>
      </c>
      <c r="F437" s="21" t="s">
        <v>8</v>
      </c>
      <c r="G437" s="20"/>
      <c r="H437" s="44"/>
      <c r="I437" s="20"/>
      <c r="J437" s="20"/>
      <c r="K437" s="161"/>
    </row>
    <row r="438" spans="1:11" hidden="1" outlineLevel="1" x14ac:dyDescent="0.2">
      <c r="A438" s="130"/>
      <c r="B438" s="20" t="s">
        <v>8</v>
      </c>
      <c r="C438" s="361" t="s">
        <v>1215</v>
      </c>
      <c r="D438" s="360" t="s">
        <v>0</v>
      </c>
      <c r="E438" s="40" t="s">
        <v>8</v>
      </c>
      <c r="F438" s="21" t="s">
        <v>8</v>
      </c>
      <c r="G438" s="20"/>
      <c r="H438" s="44"/>
      <c r="I438" s="20"/>
      <c r="J438" s="20"/>
      <c r="K438" s="161"/>
    </row>
    <row r="439" spans="1:11" hidden="1" outlineLevel="1" x14ac:dyDescent="0.2">
      <c r="A439" s="130"/>
      <c r="B439" s="20" t="s">
        <v>8</v>
      </c>
      <c r="C439" s="361" t="s">
        <v>1215</v>
      </c>
      <c r="D439" s="360" t="s">
        <v>0</v>
      </c>
      <c r="E439" s="40" t="s">
        <v>8</v>
      </c>
      <c r="F439" s="21" t="s">
        <v>8</v>
      </c>
      <c r="G439" s="20"/>
      <c r="H439" s="44"/>
      <c r="I439" s="20"/>
      <c r="J439" s="20"/>
      <c r="K439" s="161"/>
    </row>
    <row r="440" spans="1:11" hidden="1" outlineLevel="1" x14ac:dyDescent="0.2">
      <c r="A440" s="130"/>
      <c r="B440" s="20" t="s">
        <v>8</v>
      </c>
      <c r="C440" s="361" t="s">
        <v>1215</v>
      </c>
      <c r="D440" s="360" t="s">
        <v>0</v>
      </c>
      <c r="E440" s="40" t="s">
        <v>8</v>
      </c>
      <c r="F440" s="21" t="s">
        <v>8</v>
      </c>
      <c r="G440" s="20"/>
      <c r="H440" s="44"/>
      <c r="I440" s="20"/>
      <c r="J440" s="20"/>
      <c r="K440" s="161"/>
    </row>
    <row r="441" spans="1:11" hidden="1" outlineLevel="1" x14ac:dyDescent="0.2">
      <c r="A441" s="130"/>
      <c r="B441" s="20" t="s">
        <v>8</v>
      </c>
      <c r="C441" s="361" t="s">
        <v>1215</v>
      </c>
      <c r="D441" s="360" t="s">
        <v>0</v>
      </c>
      <c r="E441" s="40" t="s">
        <v>8</v>
      </c>
      <c r="F441" s="21" t="s">
        <v>8</v>
      </c>
      <c r="G441" s="20"/>
      <c r="H441" s="44"/>
      <c r="I441" s="20"/>
      <c r="J441" s="20"/>
      <c r="K441" s="161"/>
    </row>
    <row r="442" spans="1:11" hidden="1" outlineLevel="1" x14ac:dyDescent="0.2">
      <c r="A442" s="130"/>
      <c r="B442" s="20" t="s">
        <v>8</v>
      </c>
      <c r="C442" s="361" t="s">
        <v>1215</v>
      </c>
      <c r="D442" s="360" t="s">
        <v>0</v>
      </c>
      <c r="E442" s="40" t="s">
        <v>8</v>
      </c>
      <c r="F442" s="21" t="s">
        <v>8</v>
      </c>
      <c r="G442" s="20"/>
      <c r="H442" s="44"/>
      <c r="I442" s="20"/>
      <c r="J442" s="20"/>
      <c r="K442" s="161"/>
    </row>
    <row r="443" spans="1:11" hidden="1" outlineLevel="1" x14ac:dyDescent="0.2">
      <c r="A443" s="130"/>
      <c r="B443" s="20" t="s">
        <v>8</v>
      </c>
      <c r="C443" s="361" t="s">
        <v>1215</v>
      </c>
      <c r="D443" s="360"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627</v>
      </c>
      <c r="J445" s="124" t="s">
        <v>628</v>
      </c>
      <c r="K445" s="125"/>
    </row>
    <row r="446" spans="1:11" ht="55.5" customHeight="1" thickBot="1" x14ac:dyDescent="0.25">
      <c r="A446" s="129">
        <v>18</v>
      </c>
      <c r="B446" s="408" t="s">
        <v>636</v>
      </c>
      <c r="C446" s="409"/>
      <c r="D446" s="410"/>
      <c r="E446" s="272" t="str">
        <f>Procedimenti!A78</f>
        <v>c.18</v>
      </c>
      <c r="F446" s="119" t="s">
        <v>3</v>
      </c>
      <c r="G446" s="392" t="s">
        <v>0</v>
      </c>
      <c r="H446" s="393"/>
      <c r="I446" s="120" t="str">
        <f>IF('Val C'!L55="--",'Val C'!AA55,'Val C'!L55)</f>
        <v>--</v>
      </c>
      <c r="J446" s="121" t="str">
        <f>IF('Val C'!P55="--",'Val C'!AK55,'Val C'!P55)</f>
        <v>--</v>
      </c>
      <c r="K446" s="125"/>
    </row>
    <row r="447" spans="1:11" ht="57.75" hidden="1" customHeight="1" outlineLevel="1" thickTop="1" x14ac:dyDescent="0.2">
      <c r="A447" s="129"/>
      <c r="B447" s="406" t="s">
        <v>629</v>
      </c>
      <c r="C447" s="407"/>
      <c r="D447" s="407"/>
      <c r="E447" s="164"/>
      <c r="F447" s="117" t="s">
        <v>630</v>
      </c>
      <c r="G447" s="389" t="s">
        <v>0</v>
      </c>
      <c r="H447" s="390"/>
      <c r="I447" s="390"/>
      <c r="J447" s="391"/>
      <c r="K447" s="125"/>
    </row>
    <row r="448" spans="1:11" ht="7.5" hidden="1" customHeight="1" outlineLevel="1" x14ac:dyDescent="0.2">
      <c r="A448" s="129"/>
      <c r="B448" s="122"/>
      <c r="C448" s="32"/>
      <c r="D448" s="32"/>
      <c r="E448" s="32"/>
      <c r="F448" s="32"/>
      <c r="G448" s="33"/>
      <c r="H448" s="34"/>
      <c r="I448" s="34"/>
      <c r="J448" s="123"/>
      <c r="K448" s="125"/>
    </row>
    <row r="449" spans="1:11" ht="50.25" hidden="1" customHeight="1" outlineLevel="1" x14ac:dyDescent="0.2">
      <c r="A449" s="130"/>
      <c r="B449" s="19" t="s">
        <v>660</v>
      </c>
      <c r="C449" s="359" t="s">
        <v>1218</v>
      </c>
      <c r="D449" s="362" t="s">
        <v>1216</v>
      </c>
      <c r="E449" s="19" t="s">
        <v>70</v>
      </c>
      <c r="F449" s="19" t="s">
        <v>631</v>
      </c>
      <c r="G449" s="19" t="s">
        <v>66</v>
      </c>
      <c r="H449" s="19" t="s">
        <v>632</v>
      </c>
      <c r="I449" s="19" t="s">
        <v>633</v>
      </c>
      <c r="J449" s="19" t="s">
        <v>634</v>
      </c>
      <c r="K449" s="161"/>
    </row>
    <row r="450" spans="1:11" hidden="1" outlineLevel="1" x14ac:dyDescent="0.2">
      <c r="A450" s="130"/>
      <c r="B450" s="20" t="s">
        <v>8</v>
      </c>
      <c r="C450" s="361" t="s">
        <v>1215</v>
      </c>
      <c r="D450" s="360" t="s">
        <v>0</v>
      </c>
      <c r="E450" s="40" t="s">
        <v>8</v>
      </c>
      <c r="F450" s="21" t="s">
        <v>8</v>
      </c>
      <c r="G450" s="20"/>
      <c r="H450" s="44"/>
      <c r="I450" s="20"/>
      <c r="J450" s="20"/>
      <c r="K450" s="161"/>
    </row>
    <row r="451" spans="1:11" hidden="1" outlineLevel="1" x14ac:dyDescent="0.2">
      <c r="A451" s="130"/>
      <c r="B451" s="20" t="s">
        <v>8</v>
      </c>
      <c r="C451" s="361" t="s">
        <v>1215</v>
      </c>
      <c r="D451" s="360" t="s">
        <v>0</v>
      </c>
      <c r="E451" s="40" t="s">
        <v>8</v>
      </c>
      <c r="F451" s="21" t="s">
        <v>8</v>
      </c>
      <c r="G451" s="20"/>
      <c r="H451" s="44"/>
      <c r="I451" s="20"/>
      <c r="J451" s="20"/>
      <c r="K451" s="161"/>
    </row>
    <row r="452" spans="1:11" hidden="1" outlineLevel="1" x14ac:dyDescent="0.2">
      <c r="A452" s="130"/>
      <c r="B452" s="20" t="s">
        <v>8</v>
      </c>
      <c r="C452" s="361" t="s">
        <v>1215</v>
      </c>
      <c r="D452" s="360" t="s">
        <v>0</v>
      </c>
      <c r="E452" s="40" t="s">
        <v>8</v>
      </c>
      <c r="F452" s="21" t="s">
        <v>8</v>
      </c>
      <c r="G452" s="20"/>
      <c r="H452" s="44"/>
      <c r="I452" s="20"/>
      <c r="J452" s="20"/>
      <c r="K452" s="161"/>
    </row>
    <row r="453" spans="1:11" hidden="1" outlineLevel="1" x14ac:dyDescent="0.2">
      <c r="A453" s="130"/>
      <c r="B453" s="20" t="s">
        <v>8</v>
      </c>
      <c r="C453" s="361" t="s">
        <v>1215</v>
      </c>
      <c r="D453" s="360" t="s">
        <v>0</v>
      </c>
      <c r="E453" s="40" t="s">
        <v>8</v>
      </c>
      <c r="F453" s="21" t="s">
        <v>8</v>
      </c>
      <c r="G453" s="20"/>
      <c r="H453" s="44"/>
      <c r="I453" s="20"/>
      <c r="J453" s="20"/>
      <c r="K453" s="161"/>
    </row>
    <row r="454" spans="1:11" hidden="1" outlineLevel="1" x14ac:dyDescent="0.2">
      <c r="A454" s="130"/>
      <c r="B454" s="20" t="s">
        <v>8</v>
      </c>
      <c r="C454" s="361" t="s">
        <v>1215</v>
      </c>
      <c r="D454" s="360" t="s">
        <v>0</v>
      </c>
      <c r="E454" s="40" t="s">
        <v>8</v>
      </c>
      <c r="F454" s="21" t="s">
        <v>8</v>
      </c>
      <c r="G454" s="20"/>
      <c r="H454" s="44"/>
      <c r="I454" s="20"/>
      <c r="J454" s="20"/>
      <c r="K454" s="161"/>
    </row>
    <row r="455" spans="1:11" hidden="1" outlineLevel="1" x14ac:dyDescent="0.2">
      <c r="A455" s="130"/>
      <c r="B455" s="20" t="s">
        <v>8</v>
      </c>
      <c r="C455" s="361" t="s">
        <v>1215</v>
      </c>
      <c r="D455" s="360" t="s">
        <v>0</v>
      </c>
      <c r="E455" s="40" t="s">
        <v>8</v>
      </c>
      <c r="F455" s="21" t="s">
        <v>8</v>
      </c>
      <c r="G455" s="20"/>
      <c r="H455" s="44"/>
      <c r="I455" s="20"/>
      <c r="J455" s="20"/>
      <c r="K455" s="161"/>
    </row>
    <row r="456" spans="1:11" hidden="1" outlineLevel="1" x14ac:dyDescent="0.2">
      <c r="A456" s="130"/>
      <c r="B456" s="20" t="s">
        <v>8</v>
      </c>
      <c r="C456" s="361" t="s">
        <v>1215</v>
      </c>
      <c r="D456" s="360" t="s">
        <v>0</v>
      </c>
      <c r="E456" s="40" t="s">
        <v>8</v>
      </c>
      <c r="F456" s="21" t="s">
        <v>8</v>
      </c>
      <c r="G456" s="20"/>
      <c r="H456" s="44"/>
      <c r="I456" s="20"/>
      <c r="J456" s="20"/>
      <c r="K456" s="161"/>
    </row>
    <row r="457" spans="1:11" hidden="1" outlineLevel="1" x14ac:dyDescent="0.2">
      <c r="A457" s="130"/>
      <c r="B457" s="20" t="s">
        <v>8</v>
      </c>
      <c r="C457" s="361" t="s">
        <v>1215</v>
      </c>
      <c r="D457" s="360" t="s">
        <v>0</v>
      </c>
      <c r="E457" s="40" t="s">
        <v>8</v>
      </c>
      <c r="F457" s="21" t="s">
        <v>8</v>
      </c>
      <c r="G457" s="20"/>
      <c r="H457" s="44"/>
      <c r="I457" s="20"/>
      <c r="J457" s="20"/>
      <c r="K457" s="161"/>
    </row>
    <row r="458" spans="1:11" hidden="1" outlineLevel="1" x14ac:dyDescent="0.2">
      <c r="A458" s="130"/>
      <c r="B458" s="20" t="s">
        <v>8</v>
      </c>
      <c r="C458" s="361" t="s">
        <v>1215</v>
      </c>
      <c r="D458" s="360" t="s">
        <v>0</v>
      </c>
      <c r="E458" s="40" t="s">
        <v>8</v>
      </c>
      <c r="F458" s="21" t="s">
        <v>8</v>
      </c>
      <c r="G458" s="20"/>
      <c r="H458" s="44"/>
      <c r="I458" s="20"/>
      <c r="J458" s="20"/>
      <c r="K458" s="161"/>
    </row>
    <row r="459" spans="1:11" hidden="1" outlineLevel="1" x14ac:dyDescent="0.2">
      <c r="A459" s="130"/>
      <c r="B459" s="20" t="s">
        <v>8</v>
      </c>
      <c r="C459" s="361" t="s">
        <v>1215</v>
      </c>
      <c r="D459" s="360" t="s">
        <v>0</v>
      </c>
      <c r="E459" s="40" t="s">
        <v>8</v>
      </c>
      <c r="F459" s="21" t="s">
        <v>8</v>
      </c>
      <c r="G459" s="20"/>
      <c r="H459" s="44"/>
      <c r="I459" s="20"/>
      <c r="J459" s="20"/>
      <c r="K459" s="161"/>
    </row>
    <row r="460" spans="1:11" hidden="1" outlineLevel="1" x14ac:dyDescent="0.2">
      <c r="A460" s="130"/>
      <c r="B460" s="20" t="s">
        <v>8</v>
      </c>
      <c r="C460" s="361" t="s">
        <v>1215</v>
      </c>
      <c r="D460" s="360" t="s">
        <v>0</v>
      </c>
      <c r="E460" s="40" t="s">
        <v>8</v>
      </c>
      <c r="F460" s="21" t="s">
        <v>8</v>
      </c>
      <c r="G460" s="20"/>
      <c r="H460" s="44"/>
      <c r="I460" s="20"/>
      <c r="J460" s="20"/>
      <c r="K460" s="161"/>
    </row>
    <row r="461" spans="1:11" hidden="1" outlineLevel="1" x14ac:dyDescent="0.2">
      <c r="A461" s="130"/>
      <c r="B461" s="20" t="s">
        <v>8</v>
      </c>
      <c r="C461" s="361" t="s">
        <v>1215</v>
      </c>
      <c r="D461" s="360" t="s">
        <v>0</v>
      </c>
      <c r="E461" s="40" t="s">
        <v>8</v>
      </c>
      <c r="F461" s="21" t="s">
        <v>8</v>
      </c>
      <c r="G461" s="20"/>
      <c r="H461" s="44"/>
      <c r="I461" s="20"/>
      <c r="J461" s="20"/>
      <c r="K461" s="161"/>
    </row>
    <row r="462" spans="1:11" hidden="1" outlineLevel="1" x14ac:dyDescent="0.2">
      <c r="A462" s="130"/>
      <c r="B462" s="20" t="s">
        <v>8</v>
      </c>
      <c r="C462" s="361" t="s">
        <v>1215</v>
      </c>
      <c r="D462" s="360" t="s">
        <v>0</v>
      </c>
      <c r="E462" s="40" t="s">
        <v>8</v>
      </c>
      <c r="F462" s="21" t="s">
        <v>8</v>
      </c>
      <c r="G462" s="20"/>
      <c r="H462" s="44"/>
      <c r="I462" s="20"/>
      <c r="J462" s="20"/>
      <c r="K462" s="161"/>
    </row>
    <row r="463" spans="1:11" hidden="1" outlineLevel="1" x14ac:dyDescent="0.2">
      <c r="A463" s="130"/>
      <c r="B463" s="20" t="s">
        <v>8</v>
      </c>
      <c r="C463" s="361" t="s">
        <v>1215</v>
      </c>
      <c r="D463" s="360" t="s">
        <v>0</v>
      </c>
      <c r="E463" s="40" t="s">
        <v>8</v>
      </c>
      <c r="F463" s="21" t="s">
        <v>8</v>
      </c>
      <c r="G463" s="20"/>
      <c r="H463" s="44"/>
      <c r="I463" s="20"/>
      <c r="J463" s="20"/>
      <c r="K463" s="161"/>
    </row>
    <row r="464" spans="1:11" hidden="1" outlineLevel="1" x14ac:dyDescent="0.2">
      <c r="A464" s="130"/>
      <c r="B464" s="20" t="s">
        <v>8</v>
      </c>
      <c r="C464" s="361" t="s">
        <v>1215</v>
      </c>
      <c r="D464" s="360" t="s">
        <v>0</v>
      </c>
      <c r="E464" s="40" t="s">
        <v>8</v>
      </c>
      <c r="F464" s="21" t="s">
        <v>8</v>
      </c>
      <c r="G464" s="20"/>
      <c r="H464" s="44"/>
      <c r="I464" s="20"/>
      <c r="J464" s="20"/>
      <c r="K464" s="161"/>
    </row>
    <row r="465" spans="1:11" hidden="1" outlineLevel="1" x14ac:dyDescent="0.2">
      <c r="A465" s="130"/>
      <c r="B465" s="20" t="s">
        <v>8</v>
      </c>
      <c r="C465" s="361" t="s">
        <v>1215</v>
      </c>
      <c r="D465" s="360" t="s">
        <v>0</v>
      </c>
      <c r="E465" s="40" t="s">
        <v>8</v>
      </c>
      <c r="F465" s="21" t="s">
        <v>8</v>
      </c>
      <c r="G465" s="20"/>
      <c r="H465" s="44"/>
      <c r="I465" s="20"/>
      <c r="J465" s="20"/>
      <c r="K465" s="161"/>
    </row>
    <row r="466" spans="1:11" hidden="1" outlineLevel="1" x14ac:dyDescent="0.2">
      <c r="A466" s="130"/>
      <c r="B466" s="20" t="s">
        <v>8</v>
      </c>
      <c r="C466" s="361" t="s">
        <v>1215</v>
      </c>
      <c r="D466" s="360" t="s">
        <v>0</v>
      </c>
      <c r="E466" s="40" t="s">
        <v>8</v>
      </c>
      <c r="F466" s="21" t="s">
        <v>8</v>
      </c>
      <c r="G466" s="20"/>
      <c r="H466" s="44"/>
      <c r="I466" s="20"/>
      <c r="J466" s="20"/>
      <c r="K466" s="161"/>
    </row>
    <row r="467" spans="1:11" hidden="1" outlineLevel="1" x14ac:dyDescent="0.2">
      <c r="A467" s="130"/>
      <c r="B467" s="20" t="s">
        <v>8</v>
      </c>
      <c r="C467" s="361" t="s">
        <v>1215</v>
      </c>
      <c r="D467" s="360" t="s">
        <v>0</v>
      </c>
      <c r="E467" s="40" t="s">
        <v>8</v>
      </c>
      <c r="F467" s="21" t="s">
        <v>8</v>
      </c>
      <c r="G467" s="20"/>
      <c r="H467" s="44"/>
      <c r="I467" s="20"/>
      <c r="J467" s="20"/>
      <c r="K467" s="161"/>
    </row>
    <row r="468" spans="1:11" hidden="1" outlineLevel="1" x14ac:dyDescent="0.2">
      <c r="A468" s="130"/>
      <c r="B468" s="20" t="s">
        <v>8</v>
      </c>
      <c r="C468" s="361" t="s">
        <v>1215</v>
      </c>
      <c r="D468" s="360" t="s">
        <v>0</v>
      </c>
      <c r="E468" s="40" t="s">
        <v>8</v>
      </c>
      <c r="F468" s="21" t="s">
        <v>8</v>
      </c>
      <c r="G468" s="20"/>
      <c r="H468" s="44"/>
      <c r="I468" s="20"/>
      <c r="J468" s="20"/>
      <c r="K468" s="161"/>
    </row>
    <row r="469" spans="1:11" hidden="1" outlineLevel="1" x14ac:dyDescent="0.2">
      <c r="A469" s="130"/>
      <c r="B469" s="20" t="s">
        <v>8</v>
      </c>
      <c r="C469" s="361" t="s">
        <v>1215</v>
      </c>
      <c r="D469" s="360"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627</v>
      </c>
      <c r="J471" s="124" t="s">
        <v>628</v>
      </c>
      <c r="K471" s="125"/>
    </row>
    <row r="472" spans="1:11" ht="55.5" customHeight="1" thickBot="1" x14ac:dyDescent="0.25">
      <c r="A472" s="129">
        <v>19</v>
      </c>
      <c r="B472" s="408" t="s">
        <v>636</v>
      </c>
      <c r="C472" s="409"/>
      <c r="D472" s="410"/>
      <c r="E472" s="272" t="str">
        <f>Procedimenti!A79</f>
        <v>c.19</v>
      </c>
      <c r="F472" s="119" t="s">
        <v>3</v>
      </c>
      <c r="G472" s="392" t="s">
        <v>0</v>
      </c>
      <c r="H472" s="393"/>
      <c r="I472" s="120" t="str">
        <f>IF('Val C'!L58="--",'Val C'!AA58,'Val C'!L58)</f>
        <v>--</v>
      </c>
      <c r="J472" s="121" t="str">
        <f>IF('Val C'!P58="--",'Val C'!AK58,'Val C'!P58)</f>
        <v>--</v>
      </c>
      <c r="K472" s="125"/>
    </row>
    <row r="473" spans="1:11" ht="57.75" hidden="1" customHeight="1" outlineLevel="1" thickTop="1" x14ac:dyDescent="0.2">
      <c r="A473" s="129"/>
      <c r="B473" s="406" t="s">
        <v>629</v>
      </c>
      <c r="C473" s="407"/>
      <c r="D473" s="407"/>
      <c r="E473" s="164"/>
      <c r="F473" s="117" t="s">
        <v>630</v>
      </c>
      <c r="G473" s="389" t="s">
        <v>0</v>
      </c>
      <c r="H473" s="390"/>
      <c r="I473" s="390"/>
      <c r="J473" s="391"/>
      <c r="K473" s="125"/>
    </row>
    <row r="474" spans="1:11" ht="7.5" hidden="1" customHeight="1" outlineLevel="1" x14ac:dyDescent="0.2">
      <c r="A474" s="129"/>
      <c r="B474" s="122"/>
      <c r="C474" s="32"/>
      <c r="D474" s="32"/>
      <c r="E474" s="32"/>
      <c r="F474" s="32"/>
      <c r="G474" s="33"/>
      <c r="H474" s="34"/>
      <c r="I474" s="34"/>
      <c r="J474" s="123"/>
      <c r="K474" s="125"/>
    </row>
    <row r="475" spans="1:11" ht="50.25" hidden="1" customHeight="1" outlineLevel="1" x14ac:dyDescent="0.2">
      <c r="A475" s="130"/>
      <c r="B475" s="19" t="s">
        <v>660</v>
      </c>
      <c r="C475" s="359" t="s">
        <v>1218</v>
      </c>
      <c r="D475" s="362" t="s">
        <v>1216</v>
      </c>
      <c r="E475" s="19" t="s">
        <v>70</v>
      </c>
      <c r="F475" s="19" t="s">
        <v>631</v>
      </c>
      <c r="G475" s="19" t="s">
        <v>66</v>
      </c>
      <c r="H475" s="19" t="s">
        <v>632</v>
      </c>
      <c r="I475" s="19" t="s">
        <v>633</v>
      </c>
      <c r="J475" s="19" t="s">
        <v>634</v>
      </c>
      <c r="K475" s="161"/>
    </row>
    <row r="476" spans="1:11" hidden="1" outlineLevel="1" x14ac:dyDescent="0.2">
      <c r="A476" s="130"/>
      <c r="B476" s="20" t="s">
        <v>8</v>
      </c>
      <c r="C476" s="361" t="s">
        <v>1215</v>
      </c>
      <c r="D476" s="360" t="s">
        <v>0</v>
      </c>
      <c r="E476" s="40" t="s">
        <v>8</v>
      </c>
      <c r="F476" s="21" t="s">
        <v>8</v>
      </c>
      <c r="G476" s="20"/>
      <c r="H476" s="44"/>
      <c r="I476" s="20"/>
      <c r="J476" s="20"/>
      <c r="K476" s="161"/>
    </row>
    <row r="477" spans="1:11" hidden="1" outlineLevel="1" x14ac:dyDescent="0.2">
      <c r="A477" s="130"/>
      <c r="B477" s="20" t="s">
        <v>8</v>
      </c>
      <c r="C477" s="361" t="s">
        <v>1215</v>
      </c>
      <c r="D477" s="360" t="s">
        <v>0</v>
      </c>
      <c r="E477" s="40" t="s">
        <v>8</v>
      </c>
      <c r="F477" s="21" t="s">
        <v>8</v>
      </c>
      <c r="G477" s="20"/>
      <c r="H477" s="44"/>
      <c r="I477" s="20"/>
      <c r="J477" s="20"/>
      <c r="K477" s="161"/>
    </row>
    <row r="478" spans="1:11" hidden="1" outlineLevel="1" x14ac:dyDescent="0.2">
      <c r="A478" s="130"/>
      <c r="B478" s="20" t="s">
        <v>8</v>
      </c>
      <c r="C478" s="361" t="s">
        <v>1215</v>
      </c>
      <c r="D478" s="360" t="s">
        <v>0</v>
      </c>
      <c r="E478" s="40" t="s">
        <v>8</v>
      </c>
      <c r="F478" s="21" t="s">
        <v>8</v>
      </c>
      <c r="G478" s="20"/>
      <c r="H478" s="44"/>
      <c r="I478" s="20"/>
      <c r="J478" s="20"/>
      <c r="K478" s="161"/>
    </row>
    <row r="479" spans="1:11" hidden="1" outlineLevel="1" x14ac:dyDescent="0.2">
      <c r="A479" s="130"/>
      <c r="B479" s="20" t="s">
        <v>8</v>
      </c>
      <c r="C479" s="361" t="s">
        <v>1215</v>
      </c>
      <c r="D479" s="360" t="s">
        <v>0</v>
      </c>
      <c r="E479" s="40" t="s">
        <v>8</v>
      </c>
      <c r="F479" s="21" t="s">
        <v>8</v>
      </c>
      <c r="G479" s="20"/>
      <c r="H479" s="44"/>
      <c r="I479" s="20"/>
      <c r="J479" s="20"/>
      <c r="K479" s="161"/>
    </row>
    <row r="480" spans="1:11" hidden="1" outlineLevel="1" x14ac:dyDescent="0.2">
      <c r="A480" s="130"/>
      <c r="B480" s="20" t="s">
        <v>8</v>
      </c>
      <c r="C480" s="361" t="s">
        <v>1215</v>
      </c>
      <c r="D480" s="360" t="s">
        <v>0</v>
      </c>
      <c r="E480" s="40" t="s">
        <v>8</v>
      </c>
      <c r="F480" s="21" t="s">
        <v>8</v>
      </c>
      <c r="G480" s="20"/>
      <c r="H480" s="44"/>
      <c r="I480" s="20"/>
      <c r="J480" s="20"/>
      <c r="K480" s="161"/>
    </row>
    <row r="481" spans="1:11" hidden="1" outlineLevel="1" x14ac:dyDescent="0.2">
      <c r="A481" s="130"/>
      <c r="B481" s="20" t="s">
        <v>8</v>
      </c>
      <c r="C481" s="361" t="s">
        <v>1215</v>
      </c>
      <c r="D481" s="360" t="s">
        <v>0</v>
      </c>
      <c r="E481" s="40" t="s">
        <v>8</v>
      </c>
      <c r="F481" s="21" t="s">
        <v>8</v>
      </c>
      <c r="G481" s="20"/>
      <c r="H481" s="44"/>
      <c r="I481" s="20"/>
      <c r="J481" s="20"/>
      <c r="K481" s="161"/>
    </row>
    <row r="482" spans="1:11" hidden="1" outlineLevel="1" x14ac:dyDescent="0.2">
      <c r="A482" s="130"/>
      <c r="B482" s="20" t="s">
        <v>8</v>
      </c>
      <c r="C482" s="361" t="s">
        <v>1215</v>
      </c>
      <c r="D482" s="360" t="s">
        <v>0</v>
      </c>
      <c r="E482" s="40" t="s">
        <v>8</v>
      </c>
      <c r="F482" s="21" t="s">
        <v>8</v>
      </c>
      <c r="G482" s="20"/>
      <c r="H482" s="44"/>
      <c r="I482" s="20"/>
      <c r="J482" s="20"/>
      <c r="K482" s="161"/>
    </row>
    <row r="483" spans="1:11" hidden="1" outlineLevel="1" x14ac:dyDescent="0.2">
      <c r="A483" s="130"/>
      <c r="B483" s="20" t="s">
        <v>8</v>
      </c>
      <c r="C483" s="361" t="s">
        <v>1215</v>
      </c>
      <c r="D483" s="360" t="s">
        <v>0</v>
      </c>
      <c r="E483" s="40" t="s">
        <v>8</v>
      </c>
      <c r="F483" s="21" t="s">
        <v>8</v>
      </c>
      <c r="G483" s="20"/>
      <c r="H483" s="44"/>
      <c r="I483" s="20"/>
      <c r="J483" s="20"/>
      <c r="K483" s="161"/>
    </row>
    <row r="484" spans="1:11" hidden="1" outlineLevel="1" x14ac:dyDescent="0.2">
      <c r="A484" s="130"/>
      <c r="B484" s="20" t="s">
        <v>8</v>
      </c>
      <c r="C484" s="361" t="s">
        <v>1215</v>
      </c>
      <c r="D484" s="360" t="s">
        <v>0</v>
      </c>
      <c r="E484" s="40" t="s">
        <v>8</v>
      </c>
      <c r="F484" s="21" t="s">
        <v>8</v>
      </c>
      <c r="G484" s="20"/>
      <c r="H484" s="44"/>
      <c r="I484" s="20"/>
      <c r="J484" s="20"/>
      <c r="K484" s="161"/>
    </row>
    <row r="485" spans="1:11" hidden="1" outlineLevel="1" x14ac:dyDescent="0.2">
      <c r="A485" s="130"/>
      <c r="B485" s="20" t="s">
        <v>8</v>
      </c>
      <c r="C485" s="361" t="s">
        <v>1215</v>
      </c>
      <c r="D485" s="360" t="s">
        <v>0</v>
      </c>
      <c r="E485" s="40" t="s">
        <v>8</v>
      </c>
      <c r="F485" s="21" t="s">
        <v>8</v>
      </c>
      <c r="G485" s="20"/>
      <c r="H485" s="44"/>
      <c r="I485" s="20"/>
      <c r="J485" s="20"/>
      <c r="K485" s="161"/>
    </row>
    <row r="486" spans="1:11" hidden="1" outlineLevel="1" x14ac:dyDescent="0.2">
      <c r="A486" s="130"/>
      <c r="B486" s="20" t="s">
        <v>8</v>
      </c>
      <c r="C486" s="361" t="s">
        <v>1215</v>
      </c>
      <c r="D486" s="360" t="s">
        <v>0</v>
      </c>
      <c r="E486" s="40" t="s">
        <v>8</v>
      </c>
      <c r="F486" s="21" t="s">
        <v>8</v>
      </c>
      <c r="G486" s="20"/>
      <c r="H486" s="44"/>
      <c r="I486" s="20"/>
      <c r="J486" s="20"/>
      <c r="K486" s="161"/>
    </row>
    <row r="487" spans="1:11" hidden="1" outlineLevel="1" x14ac:dyDescent="0.2">
      <c r="A487" s="130"/>
      <c r="B487" s="20" t="s">
        <v>8</v>
      </c>
      <c r="C487" s="361" t="s">
        <v>1215</v>
      </c>
      <c r="D487" s="360" t="s">
        <v>0</v>
      </c>
      <c r="E487" s="40" t="s">
        <v>8</v>
      </c>
      <c r="F487" s="21" t="s">
        <v>8</v>
      </c>
      <c r="G487" s="20"/>
      <c r="H487" s="44"/>
      <c r="I487" s="20"/>
      <c r="J487" s="20"/>
      <c r="K487" s="161"/>
    </row>
    <row r="488" spans="1:11" hidden="1" outlineLevel="1" x14ac:dyDescent="0.2">
      <c r="A488" s="130"/>
      <c r="B488" s="20" t="s">
        <v>8</v>
      </c>
      <c r="C488" s="361" t="s">
        <v>1215</v>
      </c>
      <c r="D488" s="360" t="s">
        <v>0</v>
      </c>
      <c r="E488" s="40" t="s">
        <v>8</v>
      </c>
      <c r="F488" s="21" t="s">
        <v>8</v>
      </c>
      <c r="G488" s="20"/>
      <c r="H488" s="44"/>
      <c r="I488" s="20"/>
      <c r="J488" s="20"/>
      <c r="K488" s="161"/>
    </row>
    <row r="489" spans="1:11" hidden="1" outlineLevel="1" x14ac:dyDescent="0.2">
      <c r="A489" s="130"/>
      <c r="B489" s="20" t="s">
        <v>8</v>
      </c>
      <c r="C489" s="361" t="s">
        <v>1215</v>
      </c>
      <c r="D489" s="360" t="s">
        <v>0</v>
      </c>
      <c r="E489" s="40" t="s">
        <v>8</v>
      </c>
      <c r="F489" s="21" t="s">
        <v>8</v>
      </c>
      <c r="G489" s="20"/>
      <c r="H489" s="44"/>
      <c r="I489" s="20"/>
      <c r="J489" s="20"/>
      <c r="K489" s="161"/>
    </row>
    <row r="490" spans="1:11" hidden="1" outlineLevel="1" x14ac:dyDescent="0.2">
      <c r="A490" s="130"/>
      <c r="B490" s="20" t="s">
        <v>8</v>
      </c>
      <c r="C490" s="361" t="s">
        <v>1215</v>
      </c>
      <c r="D490" s="360" t="s">
        <v>0</v>
      </c>
      <c r="E490" s="40" t="s">
        <v>8</v>
      </c>
      <c r="F490" s="21" t="s">
        <v>8</v>
      </c>
      <c r="G490" s="20"/>
      <c r="H490" s="44"/>
      <c r="I490" s="20"/>
      <c r="J490" s="20"/>
      <c r="K490" s="161"/>
    </row>
    <row r="491" spans="1:11" hidden="1" outlineLevel="1" x14ac:dyDescent="0.2">
      <c r="A491" s="130"/>
      <c r="B491" s="20" t="s">
        <v>8</v>
      </c>
      <c r="C491" s="361" t="s">
        <v>1215</v>
      </c>
      <c r="D491" s="360" t="s">
        <v>0</v>
      </c>
      <c r="E491" s="40" t="s">
        <v>8</v>
      </c>
      <c r="F491" s="21" t="s">
        <v>8</v>
      </c>
      <c r="G491" s="20"/>
      <c r="H491" s="44"/>
      <c r="I491" s="20"/>
      <c r="J491" s="20"/>
      <c r="K491" s="161"/>
    </row>
    <row r="492" spans="1:11" hidden="1" outlineLevel="1" x14ac:dyDescent="0.2">
      <c r="A492" s="130"/>
      <c r="B492" s="20" t="s">
        <v>8</v>
      </c>
      <c r="C492" s="361" t="s">
        <v>1215</v>
      </c>
      <c r="D492" s="360" t="s">
        <v>0</v>
      </c>
      <c r="E492" s="40" t="s">
        <v>8</v>
      </c>
      <c r="F492" s="21" t="s">
        <v>8</v>
      </c>
      <c r="G492" s="20"/>
      <c r="H492" s="44"/>
      <c r="I492" s="20"/>
      <c r="J492" s="20"/>
      <c r="K492" s="161"/>
    </row>
    <row r="493" spans="1:11" hidden="1" outlineLevel="1" x14ac:dyDescent="0.2">
      <c r="A493" s="130"/>
      <c r="B493" s="20" t="s">
        <v>8</v>
      </c>
      <c r="C493" s="361" t="s">
        <v>1215</v>
      </c>
      <c r="D493" s="360" t="s">
        <v>0</v>
      </c>
      <c r="E493" s="40" t="s">
        <v>8</v>
      </c>
      <c r="F493" s="21" t="s">
        <v>8</v>
      </c>
      <c r="G493" s="20"/>
      <c r="H493" s="44"/>
      <c r="I493" s="20"/>
      <c r="J493" s="20"/>
      <c r="K493" s="161"/>
    </row>
    <row r="494" spans="1:11" hidden="1" outlineLevel="1" x14ac:dyDescent="0.2">
      <c r="A494" s="130"/>
      <c r="B494" s="20" t="s">
        <v>8</v>
      </c>
      <c r="C494" s="361" t="s">
        <v>1215</v>
      </c>
      <c r="D494" s="360" t="s">
        <v>0</v>
      </c>
      <c r="E494" s="40" t="s">
        <v>8</v>
      </c>
      <c r="F494" s="21" t="s">
        <v>8</v>
      </c>
      <c r="G494" s="20"/>
      <c r="H494" s="44"/>
      <c r="I494" s="20"/>
      <c r="J494" s="20"/>
      <c r="K494" s="161"/>
    </row>
    <row r="495" spans="1:11" hidden="1" outlineLevel="1" x14ac:dyDescent="0.2">
      <c r="A495" s="130"/>
      <c r="B495" s="20" t="s">
        <v>8</v>
      </c>
      <c r="C495" s="361" t="s">
        <v>1215</v>
      </c>
      <c r="D495" s="360"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627</v>
      </c>
      <c r="J497" s="124" t="s">
        <v>628</v>
      </c>
      <c r="K497" s="125"/>
    </row>
    <row r="498" spans="1:11" ht="55.5" customHeight="1" thickBot="1" x14ac:dyDescent="0.25">
      <c r="A498" s="129">
        <v>20</v>
      </c>
      <c r="B498" s="408" t="s">
        <v>636</v>
      </c>
      <c r="C498" s="409"/>
      <c r="D498" s="410"/>
      <c r="E498" s="272" t="str">
        <f>Procedimenti!A80</f>
        <v>c.20</v>
      </c>
      <c r="F498" s="119" t="s">
        <v>3</v>
      </c>
      <c r="G498" s="392" t="s">
        <v>0</v>
      </c>
      <c r="H498" s="393"/>
      <c r="I498" s="120" t="str">
        <f>IF('Val C'!L61="--",'Val C'!AA61,'Val C'!L61)</f>
        <v>--</v>
      </c>
      <c r="J498" s="121" t="str">
        <f>IF('Val C'!P61="--",'Val C'!AK61,'Val C'!P61)</f>
        <v>--</v>
      </c>
      <c r="K498" s="125"/>
    </row>
    <row r="499" spans="1:11" ht="57.75" hidden="1" customHeight="1" outlineLevel="1" thickTop="1" x14ac:dyDescent="0.2">
      <c r="A499" s="129"/>
      <c r="B499" s="406" t="s">
        <v>629</v>
      </c>
      <c r="C499" s="407"/>
      <c r="D499" s="407"/>
      <c r="E499" s="164"/>
      <c r="F499" s="117" t="s">
        <v>630</v>
      </c>
      <c r="G499" s="389" t="s">
        <v>0</v>
      </c>
      <c r="H499" s="390"/>
      <c r="I499" s="390"/>
      <c r="J499" s="391"/>
      <c r="K499" s="125"/>
    </row>
    <row r="500" spans="1:11" ht="7.5" hidden="1" customHeight="1" outlineLevel="1" x14ac:dyDescent="0.2">
      <c r="A500" s="129"/>
      <c r="B500" s="122"/>
      <c r="C500" s="32"/>
      <c r="D500" s="32"/>
      <c r="E500" s="32"/>
      <c r="F500" s="32"/>
      <c r="G500" s="33"/>
      <c r="H500" s="34"/>
      <c r="I500" s="34"/>
      <c r="J500" s="123"/>
      <c r="K500" s="125"/>
    </row>
    <row r="501" spans="1:11" ht="50.25" hidden="1" customHeight="1" outlineLevel="1" x14ac:dyDescent="0.2">
      <c r="A501" s="130"/>
      <c r="B501" s="19" t="s">
        <v>660</v>
      </c>
      <c r="C501" s="359" t="s">
        <v>1218</v>
      </c>
      <c r="D501" s="362" t="s">
        <v>1216</v>
      </c>
      <c r="E501" s="19" t="s">
        <v>70</v>
      </c>
      <c r="F501" s="19" t="s">
        <v>631</v>
      </c>
      <c r="G501" s="19" t="s">
        <v>66</v>
      </c>
      <c r="H501" s="19" t="s">
        <v>632</v>
      </c>
      <c r="I501" s="19" t="s">
        <v>633</v>
      </c>
      <c r="J501" s="19" t="s">
        <v>634</v>
      </c>
      <c r="K501" s="161"/>
    </row>
    <row r="502" spans="1:11" hidden="1" outlineLevel="1" x14ac:dyDescent="0.2">
      <c r="A502" s="130"/>
      <c r="B502" s="20" t="s">
        <v>8</v>
      </c>
      <c r="C502" s="361" t="s">
        <v>1215</v>
      </c>
      <c r="D502" s="360" t="s">
        <v>0</v>
      </c>
      <c r="E502" s="40" t="s">
        <v>8</v>
      </c>
      <c r="F502" s="21" t="s">
        <v>8</v>
      </c>
      <c r="G502" s="20"/>
      <c r="H502" s="44"/>
      <c r="I502" s="20"/>
      <c r="J502" s="20"/>
      <c r="K502" s="161"/>
    </row>
    <row r="503" spans="1:11" hidden="1" outlineLevel="1" x14ac:dyDescent="0.2">
      <c r="A503" s="130"/>
      <c r="B503" s="20" t="s">
        <v>8</v>
      </c>
      <c r="C503" s="361" t="s">
        <v>1215</v>
      </c>
      <c r="D503" s="360" t="s">
        <v>0</v>
      </c>
      <c r="E503" s="40" t="s">
        <v>8</v>
      </c>
      <c r="F503" s="21" t="s">
        <v>8</v>
      </c>
      <c r="G503" s="20"/>
      <c r="H503" s="44"/>
      <c r="I503" s="20"/>
      <c r="J503" s="20"/>
      <c r="K503" s="161"/>
    </row>
    <row r="504" spans="1:11" hidden="1" outlineLevel="1" x14ac:dyDescent="0.2">
      <c r="A504" s="130"/>
      <c r="B504" s="20" t="s">
        <v>8</v>
      </c>
      <c r="C504" s="361" t="s">
        <v>1215</v>
      </c>
      <c r="D504" s="360" t="s">
        <v>0</v>
      </c>
      <c r="E504" s="40" t="s">
        <v>8</v>
      </c>
      <c r="F504" s="21" t="s">
        <v>8</v>
      </c>
      <c r="G504" s="20"/>
      <c r="H504" s="44"/>
      <c r="I504" s="20"/>
      <c r="J504" s="20"/>
      <c r="K504" s="161"/>
    </row>
    <row r="505" spans="1:11" hidden="1" outlineLevel="1" x14ac:dyDescent="0.2">
      <c r="A505" s="130"/>
      <c r="B505" s="20" t="s">
        <v>8</v>
      </c>
      <c r="C505" s="361" t="s">
        <v>1215</v>
      </c>
      <c r="D505" s="360" t="s">
        <v>0</v>
      </c>
      <c r="E505" s="40" t="s">
        <v>8</v>
      </c>
      <c r="F505" s="21" t="s">
        <v>8</v>
      </c>
      <c r="G505" s="20"/>
      <c r="H505" s="44"/>
      <c r="I505" s="20"/>
      <c r="J505" s="20"/>
      <c r="K505" s="161"/>
    </row>
    <row r="506" spans="1:11" hidden="1" outlineLevel="1" x14ac:dyDescent="0.2">
      <c r="A506" s="130"/>
      <c r="B506" s="20" t="s">
        <v>8</v>
      </c>
      <c r="C506" s="361" t="s">
        <v>1215</v>
      </c>
      <c r="D506" s="360" t="s">
        <v>0</v>
      </c>
      <c r="E506" s="40" t="s">
        <v>8</v>
      </c>
      <c r="F506" s="21" t="s">
        <v>8</v>
      </c>
      <c r="G506" s="20"/>
      <c r="H506" s="44"/>
      <c r="I506" s="20"/>
      <c r="J506" s="20"/>
      <c r="K506" s="161"/>
    </row>
    <row r="507" spans="1:11" hidden="1" outlineLevel="1" x14ac:dyDescent="0.2">
      <c r="A507" s="130"/>
      <c r="B507" s="20" t="s">
        <v>8</v>
      </c>
      <c r="C507" s="361" t="s">
        <v>1215</v>
      </c>
      <c r="D507" s="360" t="s">
        <v>0</v>
      </c>
      <c r="E507" s="40" t="s">
        <v>8</v>
      </c>
      <c r="F507" s="21" t="s">
        <v>8</v>
      </c>
      <c r="G507" s="20"/>
      <c r="H507" s="44"/>
      <c r="I507" s="20"/>
      <c r="J507" s="20"/>
      <c r="K507" s="161"/>
    </row>
    <row r="508" spans="1:11" hidden="1" outlineLevel="1" x14ac:dyDescent="0.2">
      <c r="A508" s="130"/>
      <c r="B508" s="20" t="s">
        <v>8</v>
      </c>
      <c r="C508" s="361" t="s">
        <v>1215</v>
      </c>
      <c r="D508" s="360" t="s">
        <v>0</v>
      </c>
      <c r="E508" s="40" t="s">
        <v>8</v>
      </c>
      <c r="F508" s="21" t="s">
        <v>8</v>
      </c>
      <c r="G508" s="20"/>
      <c r="H508" s="44"/>
      <c r="I508" s="20"/>
      <c r="J508" s="20"/>
      <c r="K508" s="161"/>
    </row>
    <row r="509" spans="1:11" hidden="1" outlineLevel="1" x14ac:dyDescent="0.2">
      <c r="A509" s="130"/>
      <c r="B509" s="20" t="s">
        <v>8</v>
      </c>
      <c r="C509" s="361" t="s">
        <v>1215</v>
      </c>
      <c r="D509" s="360" t="s">
        <v>0</v>
      </c>
      <c r="E509" s="40" t="s">
        <v>8</v>
      </c>
      <c r="F509" s="21" t="s">
        <v>8</v>
      </c>
      <c r="G509" s="20"/>
      <c r="H509" s="44"/>
      <c r="I509" s="20"/>
      <c r="J509" s="20"/>
      <c r="K509" s="161"/>
    </row>
    <row r="510" spans="1:11" hidden="1" outlineLevel="1" x14ac:dyDescent="0.2">
      <c r="A510" s="130"/>
      <c r="B510" s="20" t="s">
        <v>8</v>
      </c>
      <c r="C510" s="361" t="s">
        <v>1215</v>
      </c>
      <c r="D510" s="360" t="s">
        <v>0</v>
      </c>
      <c r="E510" s="40" t="s">
        <v>8</v>
      </c>
      <c r="F510" s="21" t="s">
        <v>8</v>
      </c>
      <c r="G510" s="20"/>
      <c r="H510" s="44"/>
      <c r="I510" s="20"/>
      <c r="J510" s="20"/>
      <c r="K510" s="161"/>
    </row>
    <row r="511" spans="1:11" hidden="1" outlineLevel="1" x14ac:dyDescent="0.2">
      <c r="A511" s="130"/>
      <c r="B511" s="20" t="s">
        <v>8</v>
      </c>
      <c r="C511" s="361" t="s">
        <v>1215</v>
      </c>
      <c r="D511" s="360" t="s">
        <v>0</v>
      </c>
      <c r="E511" s="40" t="s">
        <v>8</v>
      </c>
      <c r="F511" s="21" t="s">
        <v>8</v>
      </c>
      <c r="G511" s="20"/>
      <c r="H511" s="44"/>
      <c r="I511" s="20"/>
      <c r="J511" s="20"/>
      <c r="K511" s="161"/>
    </row>
    <row r="512" spans="1:11" hidden="1" outlineLevel="1" x14ac:dyDescent="0.2">
      <c r="A512" s="130"/>
      <c r="B512" s="20" t="s">
        <v>8</v>
      </c>
      <c r="C512" s="361" t="s">
        <v>1215</v>
      </c>
      <c r="D512" s="360" t="s">
        <v>0</v>
      </c>
      <c r="E512" s="40" t="s">
        <v>8</v>
      </c>
      <c r="F512" s="21" t="s">
        <v>8</v>
      </c>
      <c r="G512" s="20"/>
      <c r="H512" s="44"/>
      <c r="I512" s="20"/>
      <c r="J512" s="20"/>
      <c r="K512" s="161"/>
    </row>
    <row r="513" spans="1:11" hidden="1" outlineLevel="1" x14ac:dyDescent="0.2">
      <c r="A513" s="130"/>
      <c r="B513" s="20" t="s">
        <v>8</v>
      </c>
      <c r="C513" s="361" t="s">
        <v>1215</v>
      </c>
      <c r="D513" s="360" t="s">
        <v>0</v>
      </c>
      <c r="E513" s="40" t="s">
        <v>8</v>
      </c>
      <c r="F513" s="21" t="s">
        <v>8</v>
      </c>
      <c r="G513" s="20"/>
      <c r="H513" s="44"/>
      <c r="I513" s="20"/>
      <c r="J513" s="20"/>
      <c r="K513" s="161"/>
    </row>
    <row r="514" spans="1:11" hidden="1" outlineLevel="1" x14ac:dyDescent="0.2">
      <c r="A514" s="130"/>
      <c r="B514" s="20" t="s">
        <v>8</v>
      </c>
      <c r="C514" s="361" t="s">
        <v>1215</v>
      </c>
      <c r="D514" s="360" t="s">
        <v>0</v>
      </c>
      <c r="E514" s="40" t="s">
        <v>8</v>
      </c>
      <c r="F514" s="21" t="s">
        <v>8</v>
      </c>
      <c r="G514" s="20"/>
      <c r="H514" s="44"/>
      <c r="I514" s="20"/>
      <c r="J514" s="20"/>
      <c r="K514" s="161"/>
    </row>
    <row r="515" spans="1:11" hidden="1" outlineLevel="1" x14ac:dyDescent="0.2">
      <c r="A515" s="130"/>
      <c r="B515" s="20" t="s">
        <v>8</v>
      </c>
      <c r="C515" s="361" t="s">
        <v>1215</v>
      </c>
      <c r="D515" s="360" t="s">
        <v>0</v>
      </c>
      <c r="E515" s="40" t="s">
        <v>8</v>
      </c>
      <c r="F515" s="21" t="s">
        <v>8</v>
      </c>
      <c r="G515" s="20"/>
      <c r="H515" s="44"/>
      <c r="I515" s="20"/>
      <c r="J515" s="20"/>
      <c r="K515" s="161"/>
    </row>
    <row r="516" spans="1:11" hidden="1" outlineLevel="1" x14ac:dyDescent="0.2">
      <c r="A516" s="130"/>
      <c r="B516" s="20" t="s">
        <v>8</v>
      </c>
      <c r="C516" s="361" t="s">
        <v>1215</v>
      </c>
      <c r="D516" s="360" t="s">
        <v>0</v>
      </c>
      <c r="E516" s="40" t="s">
        <v>8</v>
      </c>
      <c r="F516" s="21" t="s">
        <v>8</v>
      </c>
      <c r="G516" s="20"/>
      <c r="H516" s="44"/>
      <c r="I516" s="20"/>
      <c r="J516" s="20"/>
      <c r="K516" s="161"/>
    </row>
    <row r="517" spans="1:11" hidden="1" outlineLevel="1" x14ac:dyDescent="0.2">
      <c r="A517" s="130"/>
      <c r="B517" s="20" t="s">
        <v>8</v>
      </c>
      <c r="C517" s="361" t="s">
        <v>1215</v>
      </c>
      <c r="D517" s="360" t="s">
        <v>0</v>
      </c>
      <c r="E517" s="40" t="s">
        <v>8</v>
      </c>
      <c r="F517" s="21" t="s">
        <v>8</v>
      </c>
      <c r="G517" s="20"/>
      <c r="H517" s="44"/>
      <c r="I517" s="20"/>
      <c r="J517" s="20"/>
      <c r="K517" s="161"/>
    </row>
    <row r="518" spans="1:11" hidden="1" outlineLevel="1" x14ac:dyDescent="0.2">
      <c r="A518" s="130"/>
      <c r="B518" s="20" t="s">
        <v>8</v>
      </c>
      <c r="C518" s="361" t="s">
        <v>1215</v>
      </c>
      <c r="D518" s="360" t="s">
        <v>0</v>
      </c>
      <c r="E518" s="40" t="s">
        <v>8</v>
      </c>
      <c r="F518" s="21" t="s">
        <v>8</v>
      </c>
      <c r="G518" s="20"/>
      <c r="H518" s="44"/>
      <c r="I518" s="20"/>
      <c r="J518" s="20"/>
      <c r="K518" s="161"/>
    </row>
    <row r="519" spans="1:11" hidden="1" outlineLevel="1" x14ac:dyDescent="0.2">
      <c r="A519" s="130"/>
      <c r="B519" s="20" t="s">
        <v>8</v>
      </c>
      <c r="C519" s="361" t="s">
        <v>1215</v>
      </c>
      <c r="D519" s="360" t="s">
        <v>0</v>
      </c>
      <c r="E519" s="40" t="s">
        <v>8</v>
      </c>
      <c r="F519" s="21" t="s">
        <v>8</v>
      </c>
      <c r="G519" s="20"/>
      <c r="H519" s="44"/>
      <c r="I519" s="20"/>
      <c r="J519" s="20"/>
      <c r="K519" s="161"/>
    </row>
    <row r="520" spans="1:11" hidden="1" outlineLevel="1" x14ac:dyDescent="0.2">
      <c r="A520" s="130"/>
      <c r="B520" s="20" t="s">
        <v>8</v>
      </c>
      <c r="C520" s="361" t="s">
        <v>1215</v>
      </c>
      <c r="D520" s="360" t="s">
        <v>0</v>
      </c>
      <c r="E520" s="40" t="s">
        <v>8</v>
      </c>
      <c r="F520" s="21" t="s">
        <v>8</v>
      </c>
      <c r="G520" s="20"/>
      <c r="H520" s="44"/>
      <c r="I520" s="20"/>
      <c r="J520" s="20"/>
      <c r="K520" s="161"/>
    </row>
    <row r="521" spans="1:11" hidden="1" outlineLevel="1" x14ac:dyDescent="0.2">
      <c r="A521" s="130"/>
      <c r="B521" s="20" t="s">
        <v>8</v>
      </c>
      <c r="C521" s="361" t="s">
        <v>1215</v>
      </c>
      <c r="D521" s="360"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134:H134"/>
    <mergeCell ref="E1:J1"/>
    <mergeCell ref="G4:H4"/>
    <mergeCell ref="G5:J5"/>
    <mergeCell ref="G30:H30"/>
    <mergeCell ref="G31:J31"/>
    <mergeCell ref="G56:H56"/>
    <mergeCell ref="G57:J57"/>
    <mergeCell ref="G82:H82"/>
    <mergeCell ref="G83:J83"/>
    <mergeCell ref="G108:H108"/>
    <mergeCell ref="G109:J109"/>
    <mergeCell ref="G290:H290"/>
    <mergeCell ref="G135:J135"/>
    <mergeCell ref="G160:H160"/>
    <mergeCell ref="G161:J161"/>
    <mergeCell ref="G186:H186"/>
    <mergeCell ref="G187:J187"/>
    <mergeCell ref="G212:H212"/>
    <mergeCell ref="G213:J213"/>
    <mergeCell ref="G238:H238"/>
    <mergeCell ref="G239:J239"/>
    <mergeCell ref="G264:H264"/>
    <mergeCell ref="G265:J265"/>
    <mergeCell ref="G446:H446"/>
    <mergeCell ref="G291:J291"/>
    <mergeCell ref="G316:H316"/>
    <mergeCell ref="G317:J317"/>
    <mergeCell ref="G342:H342"/>
    <mergeCell ref="G343:J343"/>
    <mergeCell ref="G368:H368"/>
    <mergeCell ref="G369:J369"/>
    <mergeCell ref="G394:H394"/>
    <mergeCell ref="G395:J395"/>
    <mergeCell ref="G420:H420"/>
    <mergeCell ref="G421:J421"/>
    <mergeCell ref="G447:J447"/>
    <mergeCell ref="G472:H472"/>
    <mergeCell ref="G473:J473"/>
    <mergeCell ref="G498:H498"/>
    <mergeCell ref="G499:J499"/>
    <mergeCell ref="B4:D4"/>
    <mergeCell ref="B5:D5"/>
    <mergeCell ref="B30:D30"/>
    <mergeCell ref="B31:D31"/>
    <mergeCell ref="B56:D56"/>
    <mergeCell ref="B57:D57"/>
    <mergeCell ref="B82:D82"/>
    <mergeCell ref="B83:D83"/>
    <mergeCell ref="B108:D108"/>
    <mergeCell ref="B109:D109"/>
    <mergeCell ref="B134:D134"/>
    <mergeCell ref="B135:D135"/>
    <mergeCell ref="B160:D160"/>
    <mergeCell ref="B161:D161"/>
    <mergeCell ref="B186:D186"/>
    <mergeCell ref="B187:D187"/>
    <mergeCell ref="B212:D212"/>
    <mergeCell ref="B213:D213"/>
    <mergeCell ref="B238:D238"/>
    <mergeCell ref="B239:D239"/>
    <mergeCell ref="B264:D264"/>
    <mergeCell ref="B265:D265"/>
    <mergeCell ref="B290:D290"/>
    <mergeCell ref="B291:D291"/>
    <mergeCell ref="B316:D316"/>
    <mergeCell ref="B317:D317"/>
    <mergeCell ref="B342:D342"/>
    <mergeCell ref="B343:D343"/>
    <mergeCell ref="B368:D368"/>
    <mergeCell ref="B369:D369"/>
    <mergeCell ref="B394:D394"/>
    <mergeCell ref="B395:D395"/>
    <mergeCell ref="B420:D420"/>
    <mergeCell ref="B421:D421"/>
    <mergeCell ref="B446:D446"/>
    <mergeCell ref="B447:D447"/>
    <mergeCell ref="B472:D472"/>
    <mergeCell ref="B473:D473"/>
    <mergeCell ref="B498:D498"/>
    <mergeCell ref="B499:D499"/>
  </mergeCells>
  <conditionalFormatting sqref="F8:F27">
    <cfRule type="cellIs" dxfId="6075" priority="244" operator="equal">
      <formula>0</formula>
    </cfRule>
  </conditionalFormatting>
  <conditionalFormatting sqref="F8:F27">
    <cfRule type="cellIs" dxfId="6074" priority="241" operator="equal">
      <formula>0</formula>
    </cfRule>
    <cfRule type="expression" dxfId="6073" priority="242">
      <formula>"""$F$9+$G$9+$H$9=0"""</formula>
    </cfRule>
    <cfRule type="expression" dxfId="6072" priority="243">
      <formula>"$F$9=0"""</formula>
    </cfRule>
  </conditionalFormatting>
  <conditionalFormatting sqref="B34:B53">
    <cfRule type="colorScale" priority="240">
      <colorScale>
        <cfvo type="min"/>
        <cfvo type="percentile" val="50"/>
        <cfvo type="max"/>
        <color rgb="FFF8696B"/>
        <color rgb="FFFFEB84"/>
        <color rgb="FF63BE7B"/>
      </colorScale>
    </cfRule>
  </conditionalFormatting>
  <conditionalFormatting sqref="B60:B79">
    <cfRule type="colorScale" priority="235">
      <colorScale>
        <cfvo type="min"/>
        <cfvo type="percentile" val="50"/>
        <cfvo type="max"/>
        <color rgb="FFF8696B"/>
        <color rgb="FFFFEB84"/>
        <color rgb="FF63BE7B"/>
      </colorScale>
    </cfRule>
  </conditionalFormatting>
  <conditionalFormatting sqref="F138:F157">
    <cfRule type="cellIs" dxfId="6071" priority="129" operator="equal">
      <formula>0</formula>
    </cfRule>
  </conditionalFormatting>
  <conditionalFormatting sqref="F138:F157">
    <cfRule type="cellIs" dxfId="6070" priority="126" operator="equal">
      <formula>0</formula>
    </cfRule>
    <cfRule type="expression" dxfId="6069" priority="127">
      <formula>"""$F$9+$G$9+$H$9=0"""</formula>
    </cfRule>
    <cfRule type="expression" dxfId="6068" priority="128">
      <formula>"$F$9=0"""</formula>
    </cfRule>
  </conditionalFormatting>
  <conditionalFormatting sqref="F34:F53">
    <cfRule type="cellIs" dxfId="6067" priority="145" operator="equal">
      <formula>0</formula>
    </cfRule>
  </conditionalFormatting>
  <conditionalFormatting sqref="F34:F53">
    <cfRule type="cellIs" dxfId="6066" priority="142" operator="equal">
      <formula>0</formula>
    </cfRule>
    <cfRule type="expression" dxfId="6065" priority="143">
      <formula>"""$F$9+$G$9+$H$9=0"""</formula>
    </cfRule>
    <cfRule type="expression" dxfId="6064" priority="144">
      <formula>"$F$9=0"""</formula>
    </cfRule>
  </conditionalFormatting>
  <conditionalFormatting sqref="F60:F79">
    <cfRule type="cellIs" dxfId="6063" priority="141" operator="equal">
      <formula>0</formula>
    </cfRule>
  </conditionalFormatting>
  <conditionalFormatting sqref="F60:F79">
    <cfRule type="cellIs" dxfId="6062" priority="138" operator="equal">
      <formula>0</formula>
    </cfRule>
    <cfRule type="expression" dxfId="6061" priority="139">
      <formula>"""$F$9+$G$9+$H$9=0"""</formula>
    </cfRule>
    <cfRule type="expression" dxfId="6060" priority="140">
      <formula>"$F$9=0"""</formula>
    </cfRule>
  </conditionalFormatting>
  <conditionalFormatting sqref="F86:F105">
    <cfRule type="cellIs" dxfId="6059" priority="137" operator="equal">
      <formula>0</formula>
    </cfRule>
  </conditionalFormatting>
  <conditionalFormatting sqref="F86:F105">
    <cfRule type="cellIs" dxfId="6058" priority="134" operator="equal">
      <formula>0</formula>
    </cfRule>
    <cfRule type="expression" dxfId="6057" priority="135">
      <formula>"""$F$9+$G$9+$H$9=0"""</formula>
    </cfRule>
    <cfRule type="expression" dxfId="6056" priority="136">
      <formula>"$F$9=0"""</formula>
    </cfRule>
  </conditionalFormatting>
  <conditionalFormatting sqref="F112:F131">
    <cfRule type="cellIs" dxfId="6055" priority="133" operator="equal">
      <formula>0</formula>
    </cfRule>
  </conditionalFormatting>
  <conditionalFormatting sqref="F112:F131">
    <cfRule type="cellIs" dxfId="6054" priority="130" operator="equal">
      <formula>0</formula>
    </cfRule>
    <cfRule type="expression" dxfId="6053" priority="131">
      <formula>"""$F$9+$G$9+$H$9=0"""</formula>
    </cfRule>
    <cfRule type="expression" dxfId="6052" priority="132">
      <formula>"$F$9=0"""</formula>
    </cfRule>
  </conditionalFormatting>
  <conditionalFormatting sqref="F164:F183">
    <cfRule type="cellIs" dxfId="6051" priority="125" operator="equal">
      <formula>0</formula>
    </cfRule>
  </conditionalFormatting>
  <conditionalFormatting sqref="F164:F183">
    <cfRule type="cellIs" dxfId="6050" priority="122" operator="equal">
      <formula>0</formula>
    </cfRule>
    <cfRule type="expression" dxfId="6049" priority="123">
      <formula>"""$F$9+$G$9+$H$9=0"""</formula>
    </cfRule>
    <cfRule type="expression" dxfId="6048" priority="124">
      <formula>"$F$9=0"""</formula>
    </cfRule>
  </conditionalFormatting>
  <conditionalFormatting sqref="F190:F209">
    <cfRule type="cellIs" dxfId="6047" priority="121" operator="equal">
      <formula>0</formula>
    </cfRule>
  </conditionalFormatting>
  <conditionalFormatting sqref="F190:F209">
    <cfRule type="cellIs" dxfId="6046" priority="118" operator="equal">
      <formula>0</formula>
    </cfRule>
    <cfRule type="expression" dxfId="6045" priority="119">
      <formula>"""$F$9+$G$9+$H$9=0"""</formula>
    </cfRule>
    <cfRule type="expression" dxfId="6044" priority="120">
      <formula>"$F$9=0"""</formula>
    </cfRule>
  </conditionalFormatting>
  <conditionalFormatting sqref="F216:F235">
    <cfRule type="cellIs" dxfId="6043" priority="117" operator="equal">
      <formula>0</formula>
    </cfRule>
  </conditionalFormatting>
  <conditionalFormatting sqref="F216:F235">
    <cfRule type="cellIs" dxfId="6042" priority="114" operator="equal">
      <formula>0</formula>
    </cfRule>
    <cfRule type="expression" dxfId="6041" priority="115">
      <formula>"""$F$9+$G$9+$H$9=0"""</formula>
    </cfRule>
    <cfRule type="expression" dxfId="6040" priority="116">
      <formula>"$F$9=0"""</formula>
    </cfRule>
  </conditionalFormatting>
  <conditionalFormatting sqref="F242:F261">
    <cfRule type="cellIs" dxfId="6039" priority="113" operator="equal">
      <formula>0</formula>
    </cfRule>
  </conditionalFormatting>
  <conditionalFormatting sqref="F242:F261">
    <cfRule type="cellIs" dxfId="6038" priority="110" operator="equal">
      <formula>0</formula>
    </cfRule>
    <cfRule type="expression" dxfId="6037" priority="111">
      <formula>"""$F$9+$G$9+$H$9=0"""</formula>
    </cfRule>
    <cfRule type="expression" dxfId="6036" priority="112">
      <formula>"$F$9=0"""</formula>
    </cfRule>
  </conditionalFormatting>
  <conditionalFormatting sqref="F268:F287">
    <cfRule type="cellIs" dxfId="6035" priority="109" operator="equal">
      <formula>0</formula>
    </cfRule>
  </conditionalFormatting>
  <conditionalFormatting sqref="F268:F287">
    <cfRule type="cellIs" dxfId="6034" priority="106" operator="equal">
      <formula>0</formula>
    </cfRule>
    <cfRule type="expression" dxfId="6033" priority="107">
      <formula>"""$F$9+$G$9+$H$9=0"""</formula>
    </cfRule>
    <cfRule type="expression" dxfId="6032" priority="108">
      <formula>"$F$9=0"""</formula>
    </cfRule>
  </conditionalFormatting>
  <conditionalFormatting sqref="F294:F313">
    <cfRule type="cellIs" dxfId="6031" priority="105" operator="equal">
      <formula>0</formula>
    </cfRule>
  </conditionalFormatting>
  <conditionalFormatting sqref="F294:F313">
    <cfRule type="cellIs" dxfId="6030" priority="102" operator="equal">
      <formula>0</formula>
    </cfRule>
    <cfRule type="expression" dxfId="6029" priority="103">
      <formula>"""$F$9+$G$9+$H$9=0"""</formula>
    </cfRule>
    <cfRule type="expression" dxfId="6028" priority="104">
      <formula>"$F$9=0"""</formula>
    </cfRule>
  </conditionalFormatting>
  <conditionalFormatting sqref="F320:F339">
    <cfRule type="cellIs" dxfId="6027" priority="101" operator="equal">
      <formula>0</formula>
    </cfRule>
  </conditionalFormatting>
  <conditionalFormatting sqref="F320:F339">
    <cfRule type="cellIs" dxfId="6026" priority="98" operator="equal">
      <formula>0</formula>
    </cfRule>
    <cfRule type="expression" dxfId="6025" priority="99">
      <formula>"""$F$9+$G$9+$H$9=0"""</formula>
    </cfRule>
    <cfRule type="expression" dxfId="6024" priority="100">
      <formula>"$F$9=0"""</formula>
    </cfRule>
  </conditionalFormatting>
  <conditionalFormatting sqref="F346:F365">
    <cfRule type="cellIs" dxfId="6023" priority="97" operator="equal">
      <formula>0</formula>
    </cfRule>
  </conditionalFormatting>
  <conditionalFormatting sqref="F346:F365">
    <cfRule type="cellIs" dxfId="6022" priority="94" operator="equal">
      <formula>0</formula>
    </cfRule>
    <cfRule type="expression" dxfId="6021" priority="95">
      <formula>"""$F$9+$G$9+$H$9=0"""</formula>
    </cfRule>
    <cfRule type="expression" dxfId="6020" priority="96">
      <formula>"$F$9=0"""</formula>
    </cfRule>
  </conditionalFormatting>
  <conditionalFormatting sqref="F372:F391">
    <cfRule type="cellIs" dxfId="6019" priority="93" operator="equal">
      <formula>0</formula>
    </cfRule>
  </conditionalFormatting>
  <conditionalFormatting sqref="F372:F391">
    <cfRule type="cellIs" dxfId="6018" priority="90" operator="equal">
      <formula>0</formula>
    </cfRule>
    <cfRule type="expression" dxfId="6017" priority="91">
      <formula>"""$F$9+$G$9+$H$9=0"""</formula>
    </cfRule>
    <cfRule type="expression" dxfId="6016" priority="92">
      <formula>"$F$9=0"""</formula>
    </cfRule>
  </conditionalFormatting>
  <conditionalFormatting sqref="F398:F417">
    <cfRule type="cellIs" dxfId="6015" priority="89" operator="equal">
      <formula>0</formula>
    </cfRule>
  </conditionalFormatting>
  <conditionalFormatting sqref="F398:F417">
    <cfRule type="cellIs" dxfId="6014" priority="86" operator="equal">
      <formula>0</formula>
    </cfRule>
    <cfRule type="expression" dxfId="6013" priority="87">
      <formula>"""$F$9+$G$9+$H$9=0"""</formula>
    </cfRule>
    <cfRule type="expression" dxfId="6012" priority="88">
      <formula>"$F$9=0"""</formula>
    </cfRule>
  </conditionalFormatting>
  <conditionalFormatting sqref="F424:F443">
    <cfRule type="cellIs" dxfId="6011" priority="85" operator="equal">
      <formula>0</formula>
    </cfRule>
  </conditionalFormatting>
  <conditionalFormatting sqref="F424:F443">
    <cfRule type="cellIs" dxfId="6010" priority="82" operator="equal">
      <formula>0</formula>
    </cfRule>
    <cfRule type="expression" dxfId="6009" priority="83">
      <formula>"""$F$9+$G$9+$H$9=0"""</formula>
    </cfRule>
    <cfRule type="expression" dxfId="6008" priority="84">
      <formula>"$F$9=0"""</formula>
    </cfRule>
  </conditionalFormatting>
  <conditionalFormatting sqref="F450:F469">
    <cfRule type="cellIs" dxfId="6007" priority="81" operator="equal">
      <formula>0</formula>
    </cfRule>
  </conditionalFormatting>
  <conditionalFormatting sqref="F450:F469">
    <cfRule type="cellIs" dxfId="6006" priority="78" operator="equal">
      <formula>0</formula>
    </cfRule>
    <cfRule type="expression" dxfId="6005" priority="79">
      <formula>"""$F$9+$G$9+$H$9=0"""</formula>
    </cfRule>
    <cfRule type="expression" dxfId="6004" priority="80">
      <formula>"$F$9=0"""</formula>
    </cfRule>
  </conditionalFormatting>
  <conditionalFormatting sqref="F476:F495">
    <cfRule type="cellIs" dxfId="6003" priority="77" operator="equal">
      <formula>0</formula>
    </cfRule>
  </conditionalFormatting>
  <conditionalFormatting sqref="F476:F495">
    <cfRule type="cellIs" dxfId="6002" priority="74" operator="equal">
      <formula>0</formula>
    </cfRule>
    <cfRule type="expression" dxfId="6001" priority="75">
      <formula>"""$F$9+$G$9+$H$9=0"""</formula>
    </cfRule>
    <cfRule type="expression" dxfId="6000" priority="76">
      <formula>"$F$9=0"""</formula>
    </cfRule>
  </conditionalFormatting>
  <conditionalFormatting sqref="F502:F521">
    <cfRule type="cellIs" dxfId="5999" priority="73" operator="equal">
      <formula>0</formula>
    </cfRule>
  </conditionalFormatting>
  <conditionalFormatting sqref="F502:F521">
    <cfRule type="cellIs" dxfId="5998" priority="70" operator="equal">
      <formula>0</formula>
    </cfRule>
    <cfRule type="expression" dxfId="5997" priority="71">
      <formula>"""$F$9+$G$9+$H$9=0"""</formula>
    </cfRule>
    <cfRule type="expression" dxfId="5996" priority="72">
      <formula>"$F$9=0"""</formula>
    </cfRule>
  </conditionalFormatting>
  <conditionalFormatting sqref="B4:B7">
    <cfRule type="expression" dxfId="5995" priority="54">
      <formula>$C4="Sì"</formula>
    </cfRule>
  </conditionalFormatting>
  <conditionalFormatting sqref="B30:B33">
    <cfRule type="expression" dxfId="5994" priority="53">
      <formula>$C30="Sì"</formula>
    </cfRule>
  </conditionalFormatting>
  <conditionalFormatting sqref="B56:B59">
    <cfRule type="expression" dxfId="5993" priority="52">
      <formula>$C56="Sì"</formula>
    </cfRule>
  </conditionalFormatting>
  <conditionalFormatting sqref="B290:B293">
    <cfRule type="expression" dxfId="5992" priority="17">
      <formula>$C290="Sì"</formula>
    </cfRule>
  </conditionalFormatting>
  <conditionalFormatting sqref="B264:B267">
    <cfRule type="expression" dxfId="5991" priority="19">
      <formula>$C264="Sì"</formula>
    </cfRule>
  </conditionalFormatting>
  <conditionalFormatting sqref="B238:B241">
    <cfRule type="expression" dxfId="5990" priority="21">
      <formula>$C238="Sì"</formula>
    </cfRule>
  </conditionalFormatting>
  <conditionalFormatting sqref="B212:B215">
    <cfRule type="expression" dxfId="5989" priority="23">
      <formula>$C212="Sì"</formula>
    </cfRule>
  </conditionalFormatting>
  <conditionalFormatting sqref="B186:B189">
    <cfRule type="expression" dxfId="5988" priority="25">
      <formula>$C186="Sì"</formula>
    </cfRule>
  </conditionalFormatting>
  <conditionalFormatting sqref="B108:B111">
    <cfRule type="expression" dxfId="5987" priority="31">
      <formula>$C108="Sì"</formula>
    </cfRule>
  </conditionalFormatting>
  <conditionalFormatting sqref="B160:B163">
    <cfRule type="expression" dxfId="5986" priority="27">
      <formula>$C160="Sì"</formula>
    </cfRule>
  </conditionalFormatting>
  <conditionalFormatting sqref="B134:B137">
    <cfRule type="expression" dxfId="5985" priority="29">
      <formula>$C134="Sì"</formula>
    </cfRule>
  </conditionalFormatting>
  <conditionalFormatting sqref="B8:B27">
    <cfRule type="colorScale" priority="5007">
      <colorScale>
        <cfvo type="min"/>
        <cfvo type="percentile" val="50"/>
        <cfvo type="max"/>
        <color rgb="FFF8696B"/>
        <color rgb="FFFFEB84"/>
        <color rgb="FF63BE7B"/>
      </colorScale>
    </cfRule>
  </conditionalFormatting>
  <conditionalFormatting sqref="B86:B105">
    <cfRule type="colorScale" priority="34">
      <colorScale>
        <cfvo type="min"/>
        <cfvo type="percentile" val="50"/>
        <cfvo type="max"/>
        <color rgb="FFF8696B"/>
        <color rgb="FFFFEB84"/>
        <color rgb="FF63BE7B"/>
      </colorScale>
    </cfRule>
  </conditionalFormatting>
  <conditionalFormatting sqref="B82:B85">
    <cfRule type="expression" dxfId="5984" priority="33">
      <formula>$C82="Sì"</formula>
    </cfRule>
  </conditionalFormatting>
  <conditionalFormatting sqref="B112:B131">
    <cfRule type="colorScale" priority="32">
      <colorScale>
        <cfvo type="min"/>
        <cfvo type="percentile" val="50"/>
        <cfvo type="max"/>
        <color rgb="FFF8696B"/>
        <color rgb="FFFFEB84"/>
        <color rgb="FF63BE7B"/>
      </colorScale>
    </cfRule>
  </conditionalFormatting>
  <conditionalFormatting sqref="B138:B157">
    <cfRule type="colorScale" priority="30">
      <colorScale>
        <cfvo type="min"/>
        <cfvo type="percentile" val="50"/>
        <cfvo type="max"/>
        <color rgb="FFF8696B"/>
        <color rgb="FFFFEB84"/>
        <color rgb="FF63BE7B"/>
      </colorScale>
    </cfRule>
  </conditionalFormatting>
  <conditionalFormatting sqref="B164:B183">
    <cfRule type="colorScale" priority="28">
      <colorScale>
        <cfvo type="min"/>
        <cfvo type="percentile" val="50"/>
        <cfvo type="max"/>
        <color rgb="FFF8696B"/>
        <color rgb="FFFFEB84"/>
        <color rgb="FF63BE7B"/>
      </colorScale>
    </cfRule>
  </conditionalFormatting>
  <conditionalFormatting sqref="B190:B209">
    <cfRule type="colorScale" priority="26">
      <colorScale>
        <cfvo type="min"/>
        <cfvo type="percentile" val="50"/>
        <cfvo type="max"/>
        <color rgb="FFF8696B"/>
        <color rgb="FFFFEB84"/>
        <color rgb="FF63BE7B"/>
      </colorScale>
    </cfRule>
  </conditionalFormatting>
  <conditionalFormatting sqref="B216:B235">
    <cfRule type="colorScale" priority="24">
      <colorScale>
        <cfvo type="min"/>
        <cfvo type="percentile" val="50"/>
        <cfvo type="max"/>
        <color rgb="FFF8696B"/>
        <color rgb="FFFFEB84"/>
        <color rgb="FF63BE7B"/>
      </colorScale>
    </cfRule>
  </conditionalFormatting>
  <conditionalFormatting sqref="B242:B261">
    <cfRule type="colorScale" priority="22">
      <colorScale>
        <cfvo type="min"/>
        <cfvo type="percentile" val="50"/>
        <cfvo type="max"/>
        <color rgb="FFF8696B"/>
        <color rgb="FFFFEB84"/>
        <color rgb="FF63BE7B"/>
      </colorScale>
    </cfRule>
  </conditionalFormatting>
  <conditionalFormatting sqref="B498:B501">
    <cfRule type="expression" dxfId="5983" priority="1">
      <formula>$C498="Sì"</formula>
    </cfRule>
  </conditionalFormatting>
  <conditionalFormatting sqref="B268:B287">
    <cfRule type="colorScale" priority="20">
      <colorScale>
        <cfvo type="min"/>
        <cfvo type="percentile" val="50"/>
        <cfvo type="max"/>
        <color rgb="FFF8696B"/>
        <color rgb="FFFFEB84"/>
        <color rgb="FF63BE7B"/>
      </colorScale>
    </cfRule>
  </conditionalFormatting>
  <conditionalFormatting sqref="B294:B313">
    <cfRule type="colorScale" priority="18">
      <colorScale>
        <cfvo type="min"/>
        <cfvo type="percentile" val="50"/>
        <cfvo type="max"/>
        <color rgb="FFF8696B"/>
        <color rgb="FFFFEB84"/>
        <color rgb="FF63BE7B"/>
      </colorScale>
    </cfRule>
  </conditionalFormatting>
  <conditionalFormatting sqref="B320:B339">
    <cfRule type="colorScale" priority="16">
      <colorScale>
        <cfvo type="min"/>
        <cfvo type="percentile" val="50"/>
        <cfvo type="max"/>
        <color rgb="FFF8696B"/>
        <color rgb="FFFFEB84"/>
        <color rgb="FF63BE7B"/>
      </colorScale>
    </cfRule>
  </conditionalFormatting>
  <conditionalFormatting sqref="B316:B319">
    <cfRule type="expression" dxfId="5982" priority="15">
      <formula>$C316="Sì"</formula>
    </cfRule>
  </conditionalFormatting>
  <conditionalFormatting sqref="B346:B365">
    <cfRule type="colorScale" priority="14">
      <colorScale>
        <cfvo type="min"/>
        <cfvo type="percentile" val="50"/>
        <cfvo type="max"/>
        <color rgb="FFF8696B"/>
        <color rgb="FFFFEB84"/>
        <color rgb="FF63BE7B"/>
      </colorScale>
    </cfRule>
  </conditionalFormatting>
  <conditionalFormatting sqref="B342:B345">
    <cfRule type="expression" dxfId="5981" priority="13">
      <formula>$C342="Sì"</formula>
    </cfRule>
  </conditionalFormatting>
  <conditionalFormatting sqref="B372:B391">
    <cfRule type="colorScale" priority="12">
      <colorScale>
        <cfvo type="min"/>
        <cfvo type="percentile" val="50"/>
        <cfvo type="max"/>
        <color rgb="FFF8696B"/>
        <color rgb="FFFFEB84"/>
        <color rgb="FF63BE7B"/>
      </colorScale>
    </cfRule>
  </conditionalFormatting>
  <conditionalFormatting sqref="B368:B371">
    <cfRule type="expression" dxfId="5980" priority="11">
      <formula>$C368="Sì"</formula>
    </cfRule>
  </conditionalFormatting>
  <conditionalFormatting sqref="B398:B417">
    <cfRule type="colorScale" priority="10">
      <colorScale>
        <cfvo type="min"/>
        <cfvo type="percentile" val="50"/>
        <cfvo type="max"/>
        <color rgb="FFF8696B"/>
        <color rgb="FFFFEB84"/>
        <color rgb="FF63BE7B"/>
      </colorScale>
    </cfRule>
  </conditionalFormatting>
  <conditionalFormatting sqref="B394:B397">
    <cfRule type="expression" dxfId="5979" priority="9">
      <formula>$C394="Sì"</formula>
    </cfRule>
  </conditionalFormatting>
  <conditionalFormatting sqref="B424:B443">
    <cfRule type="colorScale" priority="8">
      <colorScale>
        <cfvo type="min"/>
        <cfvo type="percentile" val="50"/>
        <cfvo type="max"/>
        <color rgb="FFF8696B"/>
        <color rgb="FFFFEB84"/>
        <color rgb="FF63BE7B"/>
      </colorScale>
    </cfRule>
  </conditionalFormatting>
  <conditionalFormatting sqref="B420:B423">
    <cfRule type="expression" dxfId="5978" priority="7">
      <formula>$C420="Sì"</formula>
    </cfRule>
  </conditionalFormatting>
  <conditionalFormatting sqref="B450:B469">
    <cfRule type="colorScale" priority="6">
      <colorScale>
        <cfvo type="min"/>
        <cfvo type="percentile" val="50"/>
        <cfvo type="max"/>
        <color rgb="FFF8696B"/>
        <color rgb="FFFFEB84"/>
        <color rgb="FF63BE7B"/>
      </colorScale>
    </cfRule>
  </conditionalFormatting>
  <conditionalFormatting sqref="B446:B449">
    <cfRule type="expression" dxfId="5977" priority="5">
      <formula>$C446="Sì"</formula>
    </cfRule>
  </conditionalFormatting>
  <conditionalFormatting sqref="B476:B495">
    <cfRule type="colorScale" priority="4">
      <colorScale>
        <cfvo type="min"/>
        <cfvo type="percentile" val="50"/>
        <cfvo type="max"/>
        <color rgb="FFF8696B"/>
        <color rgb="FFFFEB84"/>
        <color rgb="FF63BE7B"/>
      </colorScale>
    </cfRule>
  </conditionalFormatting>
  <conditionalFormatting sqref="B472:B475">
    <cfRule type="expression" dxfId="5976" priority="3">
      <formula>$C472="Sì"</formula>
    </cfRule>
  </conditionalFormatting>
  <conditionalFormatting sqref="B502:B521">
    <cfRule type="colorScale" priority="2">
      <colorScale>
        <cfvo type="min"/>
        <cfvo type="percentile" val="50"/>
        <cfvo type="max"/>
        <color rgb="FFF8696B"/>
        <color rgb="FFFFEB84"/>
        <color rgb="FF63BE7B"/>
      </colorScale>
    </cfRule>
  </conditionalFormatting>
  <dataValidations count="1">
    <dataValidation type="list" allowBlank="1" showInputMessage="1" showErrorMessage="1" sqref="C34:C53 C502:C521 C60:C79 C86:C105 C112:C131 C138:C157 C164:C183 C190:C209 C216:C235 C242:C261 C268:C287 C294:C313 C320:C339 C346:C365 C372:C391 C398:C417 C424:C443 C450:C469 C476:C495 C8:C27" xr:uid="{862E25A2-0BFE-483B-824A-FB0F692D6A48}">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10463436-27D0-43B9-A76F-2CBF3E857F68}">
          <x14:formula1>
            <xm:f>'db rischi'!$A$4:$A$204</xm:f>
          </x14:formula1>
          <xm:sqref>E502:E521 E60:E79 E86:E105 E112:E131 E138:E157 E164:E183 E190:E209 E216:E235 E242:E261 E268:E287 E294:E313 E320:E339 E346:E365 E372:E391 E398:E417 E424:E443 E450:E469 E476:E495 E34:E53 E8:E27</xm:sqref>
        </x14:dataValidation>
        <x14:dataValidation type="list" allowBlank="1" showInputMessage="1" showErrorMessage="1" xr:uid="{7EE251C5-5305-4DB7-ADA3-BB76295BB3F1}">
          <x14:formula1>
            <xm:f>'db misure specifiche'!$C$5:$C$1003</xm:f>
          </x14:formula1>
          <xm:sqref>F502:F521 F476:F495 F450:F469 F424:F443 F398:F417 F372:F391 F346:F365 F320:F339 F294:F313 F268:F287 F242:F261 F216:F235 F190:F209 F164:F183 F138:F157 F112:F131 F86:F105 F60:F79 F34:F53 F8:F27</xm:sqref>
        </x14:dataValidation>
        <x14:dataValidation type="list" allowBlank="1" showInputMessage="1" showErrorMessage="1" xr:uid="{ED01FABE-F20F-4255-B077-13C1203B9293}">
          <x14:formula1>
            <xm:f>'db Anomalie'!$A$4:$A$224</xm:f>
          </x14:formula1>
          <xm:sqref>B450:B469 B398:B417 B372:B391 B346:B365 B320:B339 B294:B313 B268:B287 B242:B261 B216:B235 B190:B209 B164:B183 B138:B157 B112:B131 B34:B53 B86:B105 B60:B79 B476:B495 B424:B443 B502:B521 B8:B27</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621D9-F8B4-4AB9-9ECE-253086FA7CF3}">
  <sheetPr codeName="Foglio17">
    <tabColor rgb="FF92D050"/>
  </sheetPr>
  <dimension ref="A1:AL63"/>
  <sheetViews>
    <sheetView zoomScaleNormal="100" workbookViewId="0">
      <pane ySplit="3" topLeftCell="A4" activePane="bottomLeft" state="frozen"/>
      <selection activeCell="C4" sqref="C4:F4"/>
      <selection pane="bottomLeft" activeCell="R4" sqref="R4"/>
    </sheetView>
  </sheetViews>
  <sheetFormatPr defaultColWidth="9.28515625" defaultRowHeight="12.75" outlineLevelCol="2" x14ac:dyDescent="0.2"/>
  <cols>
    <col min="1" max="1" width="8" style="17" customWidth="1"/>
    <col min="2" max="2" width="20" style="17" customWidth="1"/>
    <col min="3" max="3" width="16.140625" style="17" customWidth="1"/>
    <col min="4" max="4" width="20.140625" style="17" customWidth="1"/>
    <col min="5"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700</v>
      </c>
      <c r="B1" s="140"/>
      <c r="C1" s="140"/>
      <c r="D1" s="141"/>
      <c r="E1" s="141"/>
      <c r="F1" s="140"/>
      <c r="G1" s="142" t="s">
        <v>596</v>
      </c>
      <c r="H1" s="140"/>
      <c r="I1" s="143"/>
      <c r="J1" s="143"/>
      <c r="K1" s="143"/>
      <c r="L1" s="280" t="s">
        <v>1077</v>
      </c>
      <c r="M1" s="140"/>
      <c r="N1" s="280" t="s">
        <v>1077</v>
      </c>
      <c r="O1" s="140"/>
      <c r="P1" s="140"/>
      <c r="Q1" s="398" t="s">
        <v>596</v>
      </c>
      <c r="R1" s="142" t="s">
        <v>597</v>
      </c>
      <c r="S1" s="142"/>
      <c r="T1" s="142"/>
      <c r="U1" s="142"/>
      <c r="V1" s="140"/>
      <c r="W1" s="140"/>
      <c r="X1" s="140"/>
      <c r="Y1" s="140"/>
      <c r="Z1" s="140"/>
      <c r="AA1" s="280" t="s">
        <v>1077</v>
      </c>
      <c r="AB1" s="140"/>
      <c r="AC1" s="140"/>
      <c r="AD1" s="140"/>
      <c r="AE1" s="140"/>
      <c r="AF1" s="140"/>
      <c r="AG1" s="140"/>
      <c r="AH1" s="140"/>
      <c r="AI1" s="280" t="s">
        <v>1077</v>
      </c>
      <c r="AJ1" s="140"/>
      <c r="AK1" s="140"/>
      <c r="AL1" s="400" t="s">
        <v>597</v>
      </c>
    </row>
    <row r="2" spans="1:38" ht="60.75" customHeight="1" x14ac:dyDescent="0.2">
      <c r="A2" s="144"/>
      <c r="B2" s="402" t="str">
        <f>Procedimenti!A6</f>
        <v>c) procedimenti di concessione ed erogazione di sovvenzioni, contributi, sussidi, ausili finanziari, nonche' attribuzioni di vantaggi economici di qualunque genere a persone fisiche ed enti pubblici e privati (AREA D del PTPCT)</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51.75" customHeight="1" x14ac:dyDescent="0.2">
      <c r="A4" s="145">
        <f>'SR C'!A4</f>
        <v>1</v>
      </c>
      <c r="B4" s="19" t="s">
        <v>635</v>
      </c>
      <c r="C4" s="395" t="str">
        <f>'SR C'!E4</f>
        <v>c.1</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42" customHeight="1" x14ac:dyDescent="0.2">
      <c r="A7" s="145">
        <v>2</v>
      </c>
      <c r="B7" s="19" t="s">
        <v>635</v>
      </c>
      <c r="C7" s="395" t="str">
        <f>'SR C'!E30</f>
        <v>c.2</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5.5" x14ac:dyDescent="0.2">
      <c r="A10" s="145">
        <v>3</v>
      </c>
      <c r="B10" s="19" t="s">
        <v>635</v>
      </c>
      <c r="C10" s="395" t="str">
        <f>'SR C'!E56</f>
        <v>c.3</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5.5" x14ac:dyDescent="0.2">
      <c r="A13" s="145">
        <v>4</v>
      </c>
      <c r="B13" s="19" t="s">
        <v>635</v>
      </c>
      <c r="C13" s="395" t="str">
        <f>'SR C'!E82</f>
        <v>c.4</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5.5" x14ac:dyDescent="0.2">
      <c r="A16" s="145">
        <v>5</v>
      </c>
      <c r="B16" s="19" t="s">
        <v>635</v>
      </c>
      <c r="C16" s="395" t="str">
        <f>'SR C'!E108</f>
        <v>c.5</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5.5" x14ac:dyDescent="0.2">
      <c r="A19" s="145">
        <v>6</v>
      </c>
      <c r="B19" s="19" t="s">
        <v>635</v>
      </c>
      <c r="C19" s="395" t="str">
        <f>'SR C'!E134</f>
        <v>c.6</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5.5" x14ac:dyDescent="0.2">
      <c r="A22" s="145">
        <v>7</v>
      </c>
      <c r="B22" s="19" t="s">
        <v>635</v>
      </c>
      <c r="C22" s="395" t="str">
        <f>'SR C'!E160</f>
        <v>c.7</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5.5" x14ac:dyDescent="0.2">
      <c r="A25" s="145">
        <v>8</v>
      </c>
      <c r="B25" s="19" t="s">
        <v>635</v>
      </c>
      <c r="C25" s="395" t="str">
        <f>'SR C'!E186</f>
        <v>c.8</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5.5" x14ac:dyDescent="0.2">
      <c r="A28" s="145">
        <v>9</v>
      </c>
      <c r="B28" s="19" t="s">
        <v>635</v>
      </c>
      <c r="C28" s="395" t="str">
        <f>'SR C'!E212</f>
        <v>c.9</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5.5" x14ac:dyDescent="0.2">
      <c r="A31" s="145">
        <v>10</v>
      </c>
      <c r="B31" s="19" t="s">
        <v>635</v>
      </c>
      <c r="C31" s="395" t="str">
        <f>'SR C'!E238</f>
        <v>c.10</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5.5" x14ac:dyDescent="0.2">
      <c r="A34" s="145">
        <v>11</v>
      </c>
      <c r="B34" s="19" t="s">
        <v>635</v>
      </c>
      <c r="C34" s="395" t="str">
        <f>'SR C'!E264</f>
        <v>c.11</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5.5" x14ac:dyDescent="0.2">
      <c r="A37" s="145">
        <v>12</v>
      </c>
      <c r="B37" s="19" t="s">
        <v>635</v>
      </c>
      <c r="C37" s="395" t="str">
        <f>'SR C'!E290</f>
        <v>c.12</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5.5" x14ac:dyDescent="0.2">
      <c r="A40" s="145">
        <v>13</v>
      </c>
      <c r="B40" s="19" t="s">
        <v>635</v>
      </c>
      <c r="C40" s="395" t="str">
        <f>'SR C'!E316</f>
        <v>c.13</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5.5" x14ac:dyDescent="0.2">
      <c r="A43" s="145">
        <v>14</v>
      </c>
      <c r="B43" s="19" t="s">
        <v>635</v>
      </c>
      <c r="C43" s="395" t="str">
        <f>'SR C'!E342</f>
        <v>c.14</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5.5" x14ac:dyDescent="0.2">
      <c r="A46" s="145">
        <v>15</v>
      </c>
      <c r="B46" s="19" t="s">
        <v>635</v>
      </c>
      <c r="C46" s="395" t="str">
        <f>'SR C'!E368</f>
        <v>c.15</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5.5" x14ac:dyDescent="0.2">
      <c r="A49" s="145">
        <v>16</v>
      </c>
      <c r="B49" s="19" t="s">
        <v>635</v>
      </c>
      <c r="C49" s="395" t="str">
        <f>'SR C'!E394</f>
        <v>c.16</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5.5" x14ac:dyDescent="0.2">
      <c r="A52" s="145">
        <v>17</v>
      </c>
      <c r="B52" s="19" t="s">
        <v>635</v>
      </c>
      <c r="C52" s="395" t="str">
        <f>'SR C'!E420</f>
        <v>c.17</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5.5" x14ac:dyDescent="0.2">
      <c r="A55" s="145">
        <v>18</v>
      </c>
      <c r="B55" s="19" t="s">
        <v>635</v>
      </c>
      <c r="C55" s="395" t="str">
        <f>'SR C'!E446</f>
        <v>c.18</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5.5" x14ac:dyDescent="0.2">
      <c r="A58" s="145">
        <v>19</v>
      </c>
      <c r="B58" s="19" t="s">
        <v>635</v>
      </c>
      <c r="C58" s="395" t="str">
        <f>'SR C'!E472</f>
        <v>c.19</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5.5" x14ac:dyDescent="0.2">
      <c r="A61" s="145">
        <v>20</v>
      </c>
      <c r="B61" s="19" t="s">
        <v>635</v>
      </c>
      <c r="C61" s="395" t="str">
        <f>'SR C'!E498</f>
        <v>c.20</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5975" priority="716" operator="equal">
      <formula>"Valore vuoto"</formula>
    </cfRule>
  </conditionalFormatting>
  <conditionalFormatting sqref="I4:K4">
    <cfRule type="containsBlanks" dxfId="5974" priority="715">
      <formula>LEN(TRIM(I4))=0</formula>
    </cfRule>
  </conditionalFormatting>
  <conditionalFormatting sqref="V4:Y4">
    <cfRule type="expression" dxfId="5973" priority="710">
      <formula>V4="Alto"</formula>
    </cfRule>
    <cfRule type="expression" dxfId="5972" priority="711">
      <formula>V4="Medio alto"</formula>
    </cfRule>
    <cfRule type="expression" dxfId="5971" priority="712">
      <formula>V4="Medio"</formula>
    </cfRule>
    <cfRule type="expression" dxfId="5970" priority="713">
      <formula>V4="Basso"</formula>
    </cfRule>
  </conditionalFormatting>
  <conditionalFormatting sqref="AH4">
    <cfRule type="expression" dxfId="5969" priority="704">
      <formula>AH4="Alto"</formula>
    </cfRule>
    <cfRule type="expression" dxfId="5968" priority="705">
      <formula>AH4="Medio alto"</formula>
    </cfRule>
    <cfRule type="expression" dxfId="5967" priority="706">
      <formula>AH4="Medio"</formula>
    </cfRule>
    <cfRule type="expression" dxfId="5966" priority="707">
      <formula>AH4="Basso"</formula>
    </cfRule>
  </conditionalFormatting>
  <conditionalFormatting sqref="AJ4">
    <cfRule type="expression" dxfId="5965" priority="700">
      <formula>AJ4="Alto"</formula>
    </cfRule>
    <cfRule type="expression" dxfId="5964" priority="701">
      <formula>AJ4="Medio alto"</formula>
    </cfRule>
    <cfRule type="expression" dxfId="5963" priority="702">
      <formula>AJ4="Medio"</formula>
    </cfRule>
    <cfRule type="expression" dxfId="5962" priority="703">
      <formula>AJ4="Basso"</formula>
    </cfRule>
  </conditionalFormatting>
  <conditionalFormatting sqref="AK4">
    <cfRule type="expression" dxfId="5961" priority="698">
      <formula>Z4=0</formula>
    </cfRule>
    <cfRule type="expression" dxfId="5960" priority="699">
      <formula>AH4=0</formula>
    </cfRule>
  </conditionalFormatting>
  <conditionalFormatting sqref="O4">
    <cfRule type="expression" dxfId="5959" priority="694">
      <formula>O4="Alto"</formula>
    </cfRule>
    <cfRule type="expression" dxfId="5958" priority="695">
      <formula>O4="Medio alto"</formula>
    </cfRule>
    <cfRule type="expression" dxfId="5957" priority="696">
      <formula>O4="Medio"</formula>
    </cfRule>
    <cfRule type="expression" dxfId="5956" priority="697">
      <formula>O4="Basso"</formula>
    </cfRule>
  </conditionalFormatting>
  <conditionalFormatting sqref="AE4:AG4">
    <cfRule type="expression" dxfId="5955" priority="690">
      <formula>AE4="Alto"</formula>
    </cfRule>
    <cfRule type="expression" dxfId="5954" priority="691">
      <formula>AE4="Medio alto"</formula>
    </cfRule>
    <cfRule type="expression" dxfId="5953" priority="692">
      <formula>AE4="Medio"</formula>
    </cfRule>
    <cfRule type="expression" dxfId="5952" priority="693">
      <formula>AE4="Basso"</formula>
    </cfRule>
  </conditionalFormatting>
  <conditionalFormatting sqref="P4">
    <cfRule type="expression" dxfId="5951" priority="720">
      <formula>I4=0</formula>
    </cfRule>
    <cfRule type="expression" dxfId="5950" priority="721">
      <formula>M4=0</formula>
    </cfRule>
  </conditionalFormatting>
  <conditionalFormatting sqref="M4">
    <cfRule type="cellIs" dxfId="5949" priority="665" operator="equal">
      <formula>"Valore vuoto"</formula>
    </cfRule>
  </conditionalFormatting>
  <conditionalFormatting sqref="M4">
    <cfRule type="containsBlanks" dxfId="5948" priority="664">
      <formula>LEN(TRIM(M4))=0</formula>
    </cfRule>
  </conditionalFormatting>
  <conditionalFormatting sqref="AK7">
    <cfRule type="expression" dxfId="5947" priority="659">
      <formula>Z7=0</formula>
    </cfRule>
    <cfRule type="expression" dxfId="5946" priority="660">
      <formula>AH7=0</formula>
    </cfRule>
  </conditionalFormatting>
  <conditionalFormatting sqref="P7">
    <cfRule type="expression" dxfId="5945" priority="662">
      <formula>I7=0</formula>
    </cfRule>
    <cfRule type="expression" dxfId="5944" priority="663">
      <formula>M7=0</formula>
    </cfRule>
  </conditionalFormatting>
  <conditionalFormatting sqref="M19">
    <cfRule type="cellIs" dxfId="5943" priority="503" operator="equal">
      <formula>"Valore vuoto"</formula>
    </cfRule>
  </conditionalFormatting>
  <conditionalFormatting sqref="M19">
    <cfRule type="containsBlanks" dxfId="5942" priority="502">
      <formula>LEN(TRIM(M19))=0</formula>
    </cfRule>
  </conditionalFormatting>
  <conditionalFormatting sqref="AK10">
    <cfRule type="expression" dxfId="5941" priority="654">
      <formula>Z10=0</formula>
    </cfRule>
    <cfRule type="expression" dxfId="5940" priority="655">
      <formula>AH10=0</formula>
    </cfRule>
  </conditionalFormatting>
  <conditionalFormatting sqref="P10">
    <cfRule type="expression" dxfId="5939" priority="657">
      <formula>I10=0</formula>
    </cfRule>
    <cfRule type="expression" dxfId="5938" priority="658">
      <formula>M10=0</formula>
    </cfRule>
  </conditionalFormatting>
  <conditionalFormatting sqref="I25:K25">
    <cfRule type="cellIs" dxfId="5937" priority="487" operator="equal">
      <formula>"Valore vuoto"</formula>
    </cfRule>
  </conditionalFormatting>
  <conditionalFormatting sqref="I25:K25">
    <cfRule type="containsBlanks" dxfId="5936" priority="486">
      <formula>LEN(TRIM(I25))=0</formula>
    </cfRule>
  </conditionalFormatting>
  <conditionalFormatting sqref="AK13">
    <cfRule type="expression" dxfId="5935" priority="649">
      <formula>Z13=0</formula>
    </cfRule>
    <cfRule type="expression" dxfId="5934" priority="650">
      <formula>AH13=0</formula>
    </cfRule>
  </conditionalFormatting>
  <conditionalFormatting sqref="P13">
    <cfRule type="expression" dxfId="5933" priority="652">
      <formula>I13=0</formula>
    </cfRule>
    <cfRule type="expression" dxfId="5932" priority="653">
      <formula>M13=0</formula>
    </cfRule>
  </conditionalFormatting>
  <conditionalFormatting sqref="AK16">
    <cfRule type="expression" dxfId="5931" priority="644">
      <formula>Z16=0</formula>
    </cfRule>
    <cfRule type="expression" dxfId="5930" priority="645">
      <formula>AH16=0</formula>
    </cfRule>
  </conditionalFormatting>
  <conditionalFormatting sqref="O31">
    <cfRule type="expression" dxfId="5929" priority="460">
      <formula>O31="Alto"</formula>
    </cfRule>
    <cfRule type="expression" dxfId="5928" priority="461">
      <formula>O31="Medio alto"</formula>
    </cfRule>
    <cfRule type="expression" dxfId="5927" priority="462">
      <formula>O31="Medio"</formula>
    </cfRule>
    <cfRule type="expression" dxfId="5926" priority="463">
      <formula>O31="Basso"</formula>
    </cfRule>
  </conditionalFormatting>
  <conditionalFormatting sqref="P16">
    <cfRule type="expression" dxfId="5925" priority="647">
      <formula>I16=0</formula>
    </cfRule>
    <cfRule type="expression" dxfId="5924" priority="648">
      <formula>M16=0</formula>
    </cfRule>
  </conditionalFormatting>
  <conditionalFormatting sqref="AK19">
    <cfRule type="expression" dxfId="5923" priority="638">
      <formula>Z19=0</formula>
    </cfRule>
    <cfRule type="expression" dxfId="5922" priority="639">
      <formula>AH19=0</formula>
    </cfRule>
  </conditionalFormatting>
  <conditionalFormatting sqref="P19">
    <cfRule type="expression" dxfId="5921" priority="642">
      <formula>I19=0</formula>
    </cfRule>
    <cfRule type="expression" dxfId="5920" priority="643">
      <formula>M19=0</formula>
    </cfRule>
  </conditionalFormatting>
  <conditionalFormatting sqref="AK22">
    <cfRule type="expression" dxfId="5919" priority="630">
      <formula>Z22=0</formula>
    </cfRule>
    <cfRule type="expression" dxfId="5918" priority="631">
      <formula>AH22=0</formula>
    </cfRule>
  </conditionalFormatting>
  <conditionalFormatting sqref="P22">
    <cfRule type="expression" dxfId="5917" priority="633">
      <formula>I22=0</formula>
    </cfRule>
    <cfRule type="expression" dxfId="5916" priority="634">
      <formula>M22=0</formula>
    </cfRule>
  </conditionalFormatting>
  <conditionalFormatting sqref="AK25">
    <cfRule type="expression" dxfId="5915" priority="625">
      <formula>Z25=0</formula>
    </cfRule>
    <cfRule type="expression" dxfId="5914" priority="626">
      <formula>AH25=0</formula>
    </cfRule>
  </conditionalFormatting>
  <conditionalFormatting sqref="P25">
    <cfRule type="expression" dxfId="5913" priority="628">
      <formula>I25=0</formula>
    </cfRule>
    <cfRule type="expression" dxfId="5912" priority="629">
      <formula>M25=0</formula>
    </cfRule>
  </conditionalFormatting>
  <conditionalFormatting sqref="AK28">
    <cfRule type="expression" dxfId="5911" priority="620">
      <formula>Z28=0</formula>
    </cfRule>
    <cfRule type="expression" dxfId="5910" priority="621">
      <formula>AH28=0</formula>
    </cfRule>
  </conditionalFormatting>
  <conditionalFormatting sqref="P28">
    <cfRule type="expression" dxfId="5909" priority="623">
      <formula>I28=0</formula>
    </cfRule>
    <cfRule type="expression" dxfId="5908" priority="624">
      <formula>M28=0</formula>
    </cfRule>
  </conditionalFormatting>
  <conditionalFormatting sqref="AK31">
    <cfRule type="expression" dxfId="5907" priority="615">
      <formula>Z31=0</formula>
    </cfRule>
    <cfRule type="expression" dxfId="5906" priority="616">
      <formula>AH31=0</formula>
    </cfRule>
  </conditionalFormatting>
  <conditionalFormatting sqref="P31">
    <cfRule type="expression" dxfId="5905" priority="618">
      <formula>I31=0</formula>
    </cfRule>
    <cfRule type="expression" dxfId="5904" priority="619">
      <formula>M31=0</formula>
    </cfRule>
  </conditionalFormatting>
  <conditionalFormatting sqref="M55">
    <cfRule type="cellIs" dxfId="5903" priority="371" operator="equal">
      <formula>"Valore vuoto"</formula>
    </cfRule>
  </conditionalFormatting>
  <conditionalFormatting sqref="M55">
    <cfRule type="containsBlanks" dxfId="5902" priority="370">
      <formula>LEN(TRIM(M55))=0</formula>
    </cfRule>
  </conditionalFormatting>
  <conditionalFormatting sqref="AK34">
    <cfRule type="expression" dxfId="5901" priority="609">
      <formula>Z34=0</formula>
    </cfRule>
    <cfRule type="expression" dxfId="5900" priority="610">
      <formula>AH34=0</formula>
    </cfRule>
  </conditionalFormatting>
  <conditionalFormatting sqref="P34">
    <cfRule type="expression" dxfId="5899" priority="613">
      <formula>I34=0</formula>
    </cfRule>
    <cfRule type="expression" dxfId="5898" priority="614">
      <formula>M34=0</formula>
    </cfRule>
  </conditionalFormatting>
  <conditionalFormatting sqref="AK37">
    <cfRule type="expression" dxfId="5897" priority="601">
      <formula>Z37=0</formula>
    </cfRule>
    <cfRule type="expression" dxfId="5896" priority="602">
      <formula>AH37=0</formula>
    </cfRule>
  </conditionalFormatting>
  <conditionalFormatting sqref="P37">
    <cfRule type="expression" dxfId="5895" priority="604">
      <formula>I37=0</formula>
    </cfRule>
    <cfRule type="expression" dxfId="5894" priority="605">
      <formula>M37=0</formula>
    </cfRule>
  </conditionalFormatting>
  <conditionalFormatting sqref="AK40">
    <cfRule type="expression" dxfId="5893" priority="596">
      <formula>Z40=0</formula>
    </cfRule>
    <cfRule type="expression" dxfId="5892" priority="597">
      <formula>AH40=0</formula>
    </cfRule>
  </conditionalFormatting>
  <conditionalFormatting sqref="P40">
    <cfRule type="expression" dxfId="5891" priority="599">
      <formula>I40=0</formula>
    </cfRule>
    <cfRule type="expression" dxfId="5890" priority="600">
      <formula>M40=0</formula>
    </cfRule>
  </conditionalFormatting>
  <conditionalFormatting sqref="AK43">
    <cfRule type="expression" dxfId="5889" priority="591">
      <formula>Z43=0</formula>
    </cfRule>
    <cfRule type="expression" dxfId="5888" priority="592">
      <formula>AH43=0</formula>
    </cfRule>
  </conditionalFormatting>
  <conditionalFormatting sqref="P43">
    <cfRule type="expression" dxfId="5887" priority="594">
      <formula>I43=0</formula>
    </cfRule>
    <cfRule type="expression" dxfId="5886" priority="595">
      <formula>M43=0</formula>
    </cfRule>
  </conditionalFormatting>
  <conditionalFormatting sqref="AK46">
    <cfRule type="expression" dxfId="5885" priority="586">
      <formula>Z46=0</formula>
    </cfRule>
    <cfRule type="expression" dxfId="5884" priority="587">
      <formula>AH46=0</formula>
    </cfRule>
  </conditionalFormatting>
  <conditionalFormatting sqref="P46">
    <cfRule type="expression" dxfId="5883" priority="589">
      <formula>I46=0</formula>
    </cfRule>
    <cfRule type="expression" dxfId="5882" priority="590">
      <formula>M46=0</formula>
    </cfRule>
  </conditionalFormatting>
  <conditionalFormatting sqref="AK49">
    <cfRule type="expression" dxfId="5881" priority="580">
      <formula>Z49=0</formula>
    </cfRule>
    <cfRule type="expression" dxfId="5880" priority="581">
      <formula>AH49=0</formula>
    </cfRule>
  </conditionalFormatting>
  <conditionalFormatting sqref="P49">
    <cfRule type="expression" dxfId="5879" priority="584">
      <formula>I49=0</formula>
    </cfRule>
    <cfRule type="expression" dxfId="5878" priority="585">
      <formula>M49=0</formula>
    </cfRule>
  </conditionalFormatting>
  <conditionalFormatting sqref="AK52">
    <cfRule type="expression" dxfId="5877" priority="572">
      <formula>Z52=0</formula>
    </cfRule>
    <cfRule type="expression" dxfId="5876" priority="573">
      <formula>AH52=0</formula>
    </cfRule>
  </conditionalFormatting>
  <conditionalFormatting sqref="P52">
    <cfRule type="expression" dxfId="5875" priority="575">
      <formula>I52=0</formula>
    </cfRule>
    <cfRule type="expression" dxfId="5874" priority="576">
      <formula>M52=0</formula>
    </cfRule>
  </conditionalFormatting>
  <conditionalFormatting sqref="AK55">
    <cfRule type="expression" dxfId="5873" priority="567">
      <formula>Z55=0</formula>
    </cfRule>
    <cfRule type="expression" dxfId="5872" priority="568">
      <formula>AH55=0</formula>
    </cfRule>
  </conditionalFormatting>
  <conditionalFormatting sqref="P55">
    <cfRule type="expression" dxfId="5871" priority="570">
      <formula>I55=0</formula>
    </cfRule>
    <cfRule type="expression" dxfId="5870" priority="571">
      <formula>M55=0</formula>
    </cfRule>
  </conditionalFormatting>
  <conditionalFormatting sqref="AK58">
    <cfRule type="expression" dxfId="5869" priority="562">
      <formula>Z58=0</formula>
    </cfRule>
    <cfRule type="expression" dxfId="5868" priority="563">
      <formula>AH58=0</formula>
    </cfRule>
  </conditionalFormatting>
  <conditionalFormatting sqref="P58">
    <cfRule type="expression" dxfId="5867" priority="565">
      <formula>I58=0</formula>
    </cfRule>
    <cfRule type="expression" dxfId="5866" priority="566">
      <formula>M58=0</formula>
    </cfRule>
  </conditionalFormatting>
  <conditionalFormatting sqref="AK61">
    <cfRule type="expression" dxfId="5865" priority="557">
      <formula>Z61=0</formula>
    </cfRule>
    <cfRule type="expression" dxfId="5864" priority="558">
      <formula>AH61=0</formula>
    </cfRule>
  </conditionalFormatting>
  <conditionalFormatting sqref="P61">
    <cfRule type="expression" dxfId="5863" priority="560">
      <formula>I61=0</formula>
    </cfRule>
    <cfRule type="expression" dxfId="5862" priority="561">
      <formula>M61=0</formula>
    </cfRule>
  </conditionalFormatting>
  <conditionalFormatting sqref="G4">
    <cfRule type="cellIs" dxfId="5861" priority="556" operator="notEqual">
      <formula>0</formula>
    </cfRule>
  </conditionalFormatting>
  <conditionalFormatting sqref="H4">
    <cfRule type="cellIs" dxfId="5860" priority="555" operator="notEqual">
      <formula>0</formula>
    </cfRule>
  </conditionalFormatting>
  <conditionalFormatting sqref="N4">
    <cfRule type="cellIs" dxfId="5859" priority="554" operator="notEqual">
      <formula>0</formula>
    </cfRule>
  </conditionalFormatting>
  <conditionalFormatting sqref="AE55:AG55">
    <cfRule type="expression" dxfId="5858" priority="46">
      <formula>AE55="Alto"</formula>
    </cfRule>
    <cfRule type="expression" dxfId="5857" priority="47">
      <formula>AE55="Medio alto"</formula>
    </cfRule>
    <cfRule type="expression" dxfId="5856" priority="48">
      <formula>AE55="Medio"</formula>
    </cfRule>
    <cfRule type="expression" dxfId="5855" priority="49">
      <formula>AE55="Basso"</formula>
    </cfRule>
  </conditionalFormatting>
  <conditionalFormatting sqref="I7:K7">
    <cfRule type="cellIs" dxfId="5854" priority="553" operator="equal">
      <formula>"Valore vuoto"</formula>
    </cfRule>
  </conditionalFormatting>
  <conditionalFormatting sqref="I7:K7">
    <cfRule type="containsBlanks" dxfId="5853" priority="552">
      <formula>LEN(TRIM(I7))=0</formula>
    </cfRule>
  </conditionalFormatting>
  <conditionalFormatting sqref="O7">
    <cfRule type="expression" dxfId="5852" priority="548">
      <formula>O7="Alto"</formula>
    </cfRule>
    <cfRule type="expression" dxfId="5851" priority="549">
      <formula>O7="Medio alto"</formula>
    </cfRule>
    <cfRule type="expression" dxfId="5850" priority="550">
      <formula>O7="Medio"</formula>
    </cfRule>
    <cfRule type="expression" dxfId="5849" priority="551">
      <formula>O7="Basso"</formula>
    </cfRule>
  </conditionalFormatting>
  <conditionalFormatting sqref="M7">
    <cfRule type="cellIs" dxfId="5848" priority="547" operator="equal">
      <formula>"Valore vuoto"</formula>
    </cfRule>
  </conditionalFormatting>
  <conditionalFormatting sqref="M7">
    <cfRule type="containsBlanks" dxfId="5847" priority="546">
      <formula>LEN(TRIM(M7))=0</formula>
    </cfRule>
  </conditionalFormatting>
  <conditionalFormatting sqref="G7">
    <cfRule type="cellIs" dxfId="5846" priority="545" operator="notEqual">
      <formula>0</formula>
    </cfRule>
  </conditionalFormatting>
  <conditionalFormatting sqref="H7">
    <cfRule type="cellIs" dxfId="5845" priority="544" operator="notEqual">
      <formula>0</formula>
    </cfRule>
  </conditionalFormatting>
  <conditionalFormatting sqref="N7">
    <cfRule type="cellIs" dxfId="5844" priority="543" operator="notEqual">
      <formula>0</formula>
    </cfRule>
  </conditionalFormatting>
  <conditionalFormatting sqref="I10:K10">
    <cfRule type="cellIs" dxfId="5843" priority="542" operator="equal">
      <formula>"Valore vuoto"</formula>
    </cfRule>
  </conditionalFormatting>
  <conditionalFormatting sqref="I10:K10">
    <cfRule type="containsBlanks" dxfId="5842" priority="541">
      <formula>LEN(TRIM(I10))=0</formula>
    </cfRule>
  </conditionalFormatting>
  <conditionalFormatting sqref="O10">
    <cfRule type="expression" dxfId="5841" priority="537">
      <formula>O10="Alto"</formula>
    </cfRule>
    <cfRule type="expression" dxfId="5840" priority="538">
      <formula>O10="Medio alto"</formula>
    </cfRule>
    <cfRule type="expression" dxfId="5839" priority="539">
      <formula>O10="Medio"</formula>
    </cfRule>
    <cfRule type="expression" dxfId="5838" priority="540">
      <formula>O10="Basso"</formula>
    </cfRule>
  </conditionalFormatting>
  <conditionalFormatting sqref="M10">
    <cfRule type="cellIs" dxfId="5837" priority="536" operator="equal">
      <formula>"Valore vuoto"</formula>
    </cfRule>
  </conditionalFormatting>
  <conditionalFormatting sqref="M10">
    <cfRule type="containsBlanks" dxfId="5836" priority="535">
      <formula>LEN(TRIM(M10))=0</formula>
    </cfRule>
  </conditionalFormatting>
  <conditionalFormatting sqref="G10">
    <cfRule type="cellIs" dxfId="5835" priority="534" operator="notEqual">
      <formula>0</formula>
    </cfRule>
  </conditionalFormatting>
  <conditionalFormatting sqref="H10">
    <cfRule type="cellIs" dxfId="5834" priority="533" operator="notEqual">
      <formula>0</formula>
    </cfRule>
  </conditionalFormatting>
  <conditionalFormatting sqref="N10">
    <cfRule type="cellIs" dxfId="5833" priority="532" operator="notEqual">
      <formula>0</formula>
    </cfRule>
  </conditionalFormatting>
  <conditionalFormatting sqref="I13:K13">
    <cfRule type="cellIs" dxfId="5832" priority="531" operator="equal">
      <formula>"Valore vuoto"</formula>
    </cfRule>
  </conditionalFormatting>
  <conditionalFormatting sqref="I13:K13">
    <cfRule type="containsBlanks" dxfId="5831" priority="530">
      <formula>LEN(TRIM(I13))=0</formula>
    </cfRule>
  </conditionalFormatting>
  <conditionalFormatting sqref="O13">
    <cfRule type="expression" dxfId="5830" priority="526">
      <formula>O13="Alto"</formula>
    </cfRule>
    <cfRule type="expression" dxfId="5829" priority="527">
      <formula>O13="Medio alto"</formula>
    </cfRule>
    <cfRule type="expression" dxfId="5828" priority="528">
      <formula>O13="Medio"</formula>
    </cfRule>
    <cfRule type="expression" dxfId="5827" priority="529">
      <formula>O13="Basso"</formula>
    </cfRule>
  </conditionalFormatting>
  <conditionalFormatting sqref="M13">
    <cfRule type="cellIs" dxfId="5826" priority="525" operator="equal">
      <formula>"Valore vuoto"</formula>
    </cfRule>
  </conditionalFormatting>
  <conditionalFormatting sqref="M13">
    <cfRule type="containsBlanks" dxfId="5825" priority="524">
      <formula>LEN(TRIM(M13))=0</formula>
    </cfRule>
  </conditionalFormatting>
  <conditionalFormatting sqref="G13">
    <cfRule type="cellIs" dxfId="5824" priority="523" operator="notEqual">
      <formula>0</formula>
    </cfRule>
  </conditionalFormatting>
  <conditionalFormatting sqref="H13">
    <cfRule type="cellIs" dxfId="5823" priority="522" operator="notEqual">
      <formula>0</formula>
    </cfRule>
  </conditionalFormatting>
  <conditionalFormatting sqref="N13">
    <cfRule type="cellIs" dxfId="5822" priority="521" operator="notEqual">
      <formula>0</formula>
    </cfRule>
  </conditionalFormatting>
  <conditionalFormatting sqref="I16:K16">
    <cfRule type="cellIs" dxfId="5821" priority="520" operator="equal">
      <formula>"Valore vuoto"</formula>
    </cfRule>
  </conditionalFormatting>
  <conditionalFormatting sqref="I16:K16">
    <cfRule type="containsBlanks" dxfId="5820" priority="519">
      <formula>LEN(TRIM(I16))=0</formula>
    </cfRule>
  </conditionalFormatting>
  <conditionalFormatting sqref="O16">
    <cfRule type="expression" dxfId="5819" priority="515">
      <formula>O16="Alto"</formula>
    </cfRule>
    <cfRule type="expression" dxfId="5818" priority="516">
      <formula>O16="Medio alto"</formula>
    </cfRule>
    <cfRule type="expression" dxfId="5817" priority="517">
      <formula>O16="Medio"</formula>
    </cfRule>
    <cfRule type="expression" dxfId="5816" priority="518">
      <formula>O16="Basso"</formula>
    </cfRule>
  </conditionalFormatting>
  <conditionalFormatting sqref="M16">
    <cfRule type="cellIs" dxfId="5815" priority="514" operator="equal">
      <formula>"Valore vuoto"</formula>
    </cfRule>
  </conditionalFormatting>
  <conditionalFormatting sqref="M16">
    <cfRule type="containsBlanks" dxfId="5814" priority="513">
      <formula>LEN(TRIM(M16))=0</formula>
    </cfRule>
  </conditionalFormatting>
  <conditionalFormatting sqref="G16">
    <cfRule type="cellIs" dxfId="5813" priority="512" operator="notEqual">
      <formula>0</formula>
    </cfRule>
  </conditionalFormatting>
  <conditionalFormatting sqref="H16">
    <cfRule type="cellIs" dxfId="5812" priority="511" operator="notEqual">
      <formula>0</formula>
    </cfRule>
  </conditionalFormatting>
  <conditionalFormatting sqref="N16">
    <cfRule type="cellIs" dxfId="5811" priority="510" operator="notEqual">
      <formula>0</formula>
    </cfRule>
  </conditionalFormatting>
  <conditionalFormatting sqref="I19:K19">
    <cfRule type="cellIs" dxfId="5810" priority="509" operator="equal">
      <formula>"Valore vuoto"</formula>
    </cfRule>
  </conditionalFormatting>
  <conditionalFormatting sqref="I19:K19">
    <cfRule type="containsBlanks" dxfId="5809" priority="508">
      <formula>LEN(TRIM(I19))=0</formula>
    </cfRule>
  </conditionalFormatting>
  <conditionalFormatting sqref="O19">
    <cfRule type="expression" dxfId="5808" priority="504">
      <formula>O19="Alto"</formula>
    </cfRule>
    <cfRule type="expression" dxfId="5807" priority="505">
      <formula>O19="Medio alto"</formula>
    </cfRule>
    <cfRule type="expression" dxfId="5806" priority="506">
      <formula>O19="Medio"</formula>
    </cfRule>
    <cfRule type="expression" dxfId="5805" priority="507">
      <formula>O19="Basso"</formula>
    </cfRule>
  </conditionalFormatting>
  <conditionalFormatting sqref="G19">
    <cfRule type="cellIs" dxfId="5804" priority="501" operator="notEqual">
      <formula>0</formula>
    </cfRule>
  </conditionalFormatting>
  <conditionalFormatting sqref="H19">
    <cfRule type="cellIs" dxfId="5803" priority="500" operator="notEqual">
      <formula>0</formula>
    </cfRule>
  </conditionalFormatting>
  <conditionalFormatting sqref="N19">
    <cfRule type="cellIs" dxfId="5802" priority="499" operator="notEqual">
      <formula>0</formula>
    </cfRule>
  </conditionalFormatting>
  <conditionalFormatting sqref="I22:K22">
    <cfRule type="cellIs" dxfId="5801" priority="498" operator="equal">
      <formula>"Valore vuoto"</formula>
    </cfRule>
  </conditionalFormatting>
  <conditionalFormatting sqref="I22:K22">
    <cfRule type="containsBlanks" dxfId="5800" priority="497">
      <formula>LEN(TRIM(I22))=0</formula>
    </cfRule>
  </conditionalFormatting>
  <conditionalFormatting sqref="O22">
    <cfRule type="expression" dxfId="5799" priority="493">
      <formula>O22="Alto"</formula>
    </cfRule>
    <cfRule type="expression" dxfId="5798" priority="494">
      <formula>O22="Medio alto"</formula>
    </cfRule>
    <cfRule type="expression" dxfId="5797" priority="495">
      <formula>O22="Medio"</formula>
    </cfRule>
    <cfRule type="expression" dxfId="5796" priority="496">
      <formula>O22="Basso"</formula>
    </cfRule>
  </conditionalFormatting>
  <conditionalFormatting sqref="M22">
    <cfRule type="cellIs" dxfId="5795" priority="492" operator="equal">
      <formula>"Valore vuoto"</formula>
    </cfRule>
  </conditionalFormatting>
  <conditionalFormatting sqref="M22">
    <cfRule type="containsBlanks" dxfId="5794" priority="491">
      <formula>LEN(TRIM(M22))=0</formula>
    </cfRule>
  </conditionalFormatting>
  <conditionalFormatting sqref="G22">
    <cfRule type="cellIs" dxfId="5793" priority="490" operator="notEqual">
      <formula>0</formula>
    </cfRule>
  </conditionalFormatting>
  <conditionalFormatting sqref="H22">
    <cfRule type="cellIs" dxfId="5792" priority="489" operator="notEqual">
      <formula>0</formula>
    </cfRule>
  </conditionalFormatting>
  <conditionalFormatting sqref="N22">
    <cfRule type="cellIs" dxfId="5791" priority="488" operator="notEqual">
      <formula>0</formula>
    </cfRule>
  </conditionalFormatting>
  <conditionalFormatting sqref="O25">
    <cfRule type="expression" dxfId="5790" priority="482">
      <formula>O25="Alto"</formula>
    </cfRule>
    <cfRule type="expression" dxfId="5789" priority="483">
      <formula>O25="Medio alto"</formula>
    </cfRule>
    <cfRule type="expression" dxfId="5788" priority="484">
      <formula>O25="Medio"</formula>
    </cfRule>
    <cfRule type="expression" dxfId="5787" priority="485">
      <formula>O25="Basso"</formula>
    </cfRule>
  </conditionalFormatting>
  <conditionalFormatting sqref="M25">
    <cfRule type="cellIs" dxfId="5786" priority="481" operator="equal">
      <formula>"Valore vuoto"</formula>
    </cfRule>
  </conditionalFormatting>
  <conditionalFormatting sqref="M25">
    <cfRule type="containsBlanks" dxfId="5785" priority="480">
      <formula>LEN(TRIM(M25))=0</formula>
    </cfRule>
  </conditionalFormatting>
  <conditionalFormatting sqref="G25">
    <cfRule type="cellIs" dxfId="5784" priority="479" operator="notEqual">
      <formula>0</formula>
    </cfRule>
  </conditionalFormatting>
  <conditionalFormatting sqref="H25">
    <cfRule type="cellIs" dxfId="5783" priority="478" operator="notEqual">
      <formula>0</formula>
    </cfRule>
  </conditionalFormatting>
  <conditionalFormatting sqref="N25">
    <cfRule type="cellIs" dxfId="5782" priority="477" operator="notEqual">
      <formula>0</formula>
    </cfRule>
  </conditionalFormatting>
  <conditionalFormatting sqref="I28:K28">
    <cfRule type="cellIs" dxfId="5781" priority="476" operator="equal">
      <formula>"Valore vuoto"</formula>
    </cfRule>
  </conditionalFormatting>
  <conditionalFormatting sqref="I28:K28">
    <cfRule type="containsBlanks" dxfId="5780" priority="475">
      <formula>LEN(TRIM(I28))=0</formula>
    </cfRule>
  </conditionalFormatting>
  <conditionalFormatting sqref="O28">
    <cfRule type="expression" dxfId="5779" priority="471">
      <formula>O28="Alto"</formula>
    </cfRule>
    <cfRule type="expression" dxfId="5778" priority="472">
      <formula>O28="Medio alto"</formula>
    </cfRule>
    <cfRule type="expression" dxfId="5777" priority="473">
      <formula>O28="Medio"</formula>
    </cfRule>
    <cfRule type="expression" dxfId="5776" priority="474">
      <formula>O28="Basso"</formula>
    </cfRule>
  </conditionalFormatting>
  <conditionalFormatting sqref="M28">
    <cfRule type="cellIs" dxfId="5775" priority="470" operator="equal">
      <formula>"Valore vuoto"</formula>
    </cfRule>
  </conditionalFormatting>
  <conditionalFormatting sqref="M28">
    <cfRule type="containsBlanks" dxfId="5774" priority="469">
      <formula>LEN(TRIM(M28))=0</formula>
    </cfRule>
  </conditionalFormatting>
  <conditionalFormatting sqref="G28">
    <cfRule type="cellIs" dxfId="5773" priority="468" operator="notEqual">
      <formula>0</formula>
    </cfRule>
  </conditionalFormatting>
  <conditionalFormatting sqref="H28">
    <cfRule type="cellIs" dxfId="5772" priority="467" operator="notEqual">
      <formula>0</formula>
    </cfRule>
  </conditionalFormatting>
  <conditionalFormatting sqref="N28">
    <cfRule type="cellIs" dxfId="5771" priority="466" operator="notEqual">
      <formula>0</formula>
    </cfRule>
  </conditionalFormatting>
  <conditionalFormatting sqref="I31:K31">
    <cfRule type="cellIs" dxfId="5770" priority="465" operator="equal">
      <formula>"Valore vuoto"</formula>
    </cfRule>
  </conditionalFormatting>
  <conditionalFormatting sqref="I31:K31">
    <cfRule type="containsBlanks" dxfId="5769" priority="464">
      <formula>LEN(TRIM(I31))=0</formula>
    </cfRule>
  </conditionalFormatting>
  <conditionalFormatting sqref="M31">
    <cfRule type="cellIs" dxfId="5768" priority="459" operator="equal">
      <formula>"Valore vuoto"</formula>
    </cfRule>
  </conditionalFormatting>
  <conditionalFormatting sqref="M31">
    <cfRule type="containsBlanks" dxfId="5767" priority="458">
      <formula>LEN(TRIM(M31))=0</formula>
    </cfRule>
  </conditionalFormatting>
  <conditionalFormatting sqref="G31">
    <cfRule type="cellIs" dxfId="5766" priority="457" operator="notEqual">
      <formula>0</formula>
    </cfRule>
  </conditionalFormatting>
  <conditionalFormatting sqref="H31">
    <cfRule type="cellIs" dxfId="5765" priority="456" operator="notEqual">
      <formula>0</formula>
    </cfRule>
  </conditionalFormatting>
  <conditionalFormatting sqref="N31">
    <cfRule type="cellIs" dxfId="5764" priority="455" operator="notEqual">
      <formula>0</formula>
    </cfRule>
  </conditionalFormatting>
  <conditionalFormatting sqref="I34:K34">
    <cfRule type="cellIs" dxfId="5763" priority="454" operator="equal">
      <formula>"Valore vuoto"</formula>
    </cfRule>
  </conditionalFormatting>
  <conditionalFormatting sqref="I34:K34">
    <cfRule type="containsBlanks" dxfId="5762" priority="453">
      <formula>LEN(TRIM(I34))=0</formula>
    </cfRule>
  </conditionalFormatting>
  <conditionalFormatting sqref="O34">
    <cfRule type="expression" dxfId="5761" priority="449">
      <formula>O34="Alto"</formula>
    </cfRule>
    <cfRule type="expression" dxfId="5760" priority="450">
      <formula>O34="Medio alto"</formula>
    </cfRule>
    <cfRule type="expression" dxfId="5759" priority="451">
      <formula>O34="Medio"</formula>
    </cfRule>
    <cfRule type="expression" dxfId="5758" priority="452">
      <formula>O34="Basso"</formula>
    </cfRule>
  </conditionalFormatting>
  <conditionalFormatting sqref="M34">
    <cfRule type="cellIs" dxfId="5757" priority="448" operator="equal">
      <formula>"Valore vuoto"</formula>
    </cfRule>
  </conditionalFormatting>
  <conditionalFormatting sqref="M34">
    <cfRule type="containsBlanks" dxfId="5756" priority="447">
      <formula>LEN(TRIM(M34))=0</formula>
    </cfRule>
  </conditionalFormatting>
  <conditionalFormatting sqref="G34">
    <cfRule type="cellIs" dxfId="5755" priority="446" operator="notEqual">
      <formula>0</formula>
    </cfRule>
  </conditionalFormatting>
  <conditionalFormatting sqref="H34">
    <cfRule type="cellIs" dxfId="5754" priority="445" operator="notEqual">
      <formula>0</formula>
    </cfRule>
  </conditionalFormatting>
  <conditionalFormatting sqref="N34">
    <cfRule type="cellIs" dxfId="5753" priority="444" operator="notEqual">
      <formula>0</formula>
    </cfRule>
  </conditionalFormatting>
  <conditionalFormatting sqref="I37:K37">
    <cfRule type="cellIs" dxfId="5752" priority="443" operator="equal">
      <formula>"Valore vuoto"</formula>
    </cfRule>
  </conditionalFormatting>
  <conditionalFormatting sqref="I37:K37">
    <cfRule type="containsBlanks" dxfId="5751" priority="442">
      <formula>LEN(TRIM(I37))=0</formula>
    </cfRule>
  </conditionalFormatting>
  <conditionalFormatting sqref="O37">
    <cfRule type="expression" dxfId="5750" priority="438">
      <formula>O37="Alto"</formula>
    </cfRule>
    <cfRule type="expression" dxfId="5749" priority="439">
      <formula>O37="Medio alto"</formula>
    </cfRule>
    <cfRule type="expression" dxfId="5748" priority="440">
      <formula>O37="Medio"</formula>
    </cfRule>
    <cfRule type="expression" dxfId="5747" priority="441">
      <formula>O37="Basso"</formula>
    </cfRule>
  </conditionalFormatting>
  <conditionalFormatting sqref="M37">
    <cfRule type="cellIs" dxfId="5746" priority="437" operator="equal">
      <formula>"Valore vuoto"</formula>
    </cfRule>
  </conditionalFormatting>
  <conditionalFormatting sqref="M37">
    <cfRule type="containsBlanks" dxfId="5745" priority="436">
      <formula>LEN(TRIM(M37))=0</formula>
    </cfRule>
  </conditionalFormatting>
  <conditionalFormatting sqref="G37">
    <cfRule type="cellIs" dxfId="5744" priority="435" operator="notEqual">
      <formula>0</formula>
    </cfRule>
  </conditionalFormatting>
  <conditionalFormatting sqref="H37">
    <cfRule type="cellIs" dxfId="5743" priority="434" operator="notEqual">
      <formula>0</formula>
    </cfRule>
  </conditionalFormatting>
  <conditionalFormatting sqref="N37">
    <cfRule type="cellIs" dxfId="5742" priority="433" operator="notEqual">
      <formula>0</formula>
    </cfRule>
  </conditionalFormatting>
  <conditionalFormatting sqref="I40:K40">
    <cfRule type="cellIs" dxfId="5741" priority="432" operator="equal">
      <formula>"Valore vuoto"</formula>
    </cfRule>
  </conditionalFormatting>
  <conditionalFormatting sqref="I40:K40">
    <cfRule type="containsBlanks" dxfId="5740" priority="431">
      <formula>LEN(TRIM(I40))=0</formula>
    </cfRule>
  </conditionalFormatting>
  <conditionalFormatting sqref="O40">
    <cfRule type="expression" dxfId="5739" priority="427">
      <formula>O40="Alto"</formula>
    </cfRule>
    <cfRule type="expression" dxfId="5738" priority="428">
      <formula>O40="Medio alto"</formula>
    </cfRule>
    <cfRule type="expression" dxfId="5737" priority="429">
      <formula>O40="Medio"</formula>
    </cfRule>
    <cfRule type="expression" dxfId="5736" priority="430">
      <formula>O40="Basso"</formula>
    </cfRule>
  </conditionalFormatting>
  <conditionalFormatting sqref="M40">
    <cfRule type="cellIs" dxfId="5735" priority="426" operator="equal">
      <formula>"Valore vuoto"</formula>
    </cfRule>
  </conditionalFormatting>
  <conditionalFormatting sqref="M40">
    <cfRule type="containsBlanks" dxfId="5734" priority="425">
      <formula>LEN(TRIM(M40))=0</formula>
    </cfRule>
  </conditionalFormatting>
  <conditionalFormatting sqref="G40">
    <cfRule type="cellIs" dxfId="5733" priority="424" operator="notEqual">
      <formula>0</formula>
    </cfRule>
  </conditionalFormatting>
  <conditionalFormatting sqref="H40">
    <cfRule type="cellIs" dxfId="5732" priority="423" operator="notEqual">
      <formula>0</formula>
    </cfRule>
  </conditionalFormatting>
  <conditionalFormatting sqref="N40">
    <cfRule type="cellIs" dxfId="5731" priority="422" operator="notEqual">
      <formula>0</formula>
    </cfRule>
  </conditionalFormatting>
  <conditionalFormatting sqref="I43:K43">
    <cfRule type="cellIs" dxfId="5730" priority="421" operator="equal">
      <formula>"Valore vuoto"</formula>
    </cfRule>
  </conditionalFormatting>
  <conditionalFormatting sqref="I43:K43">
    <cfRule type="containsBlanks" dxfId="5729" priority="420">
      <formula>LEN(TRIM(I43))=0</formula>
    </cfRule>
  </conditionalFormatting>
  <conditionalFormatting sqref="O43">
    <cfRule type="expression" dxfId="5728" priority="416">
      <formula>O43="Alto"</formula>
    </cfRule>
    <cfRule type="expression" dxfId="5727" priority="417">
      <formula>O43="Medio alto"</formula>
    </cfRule>
    <cfRule type="expression" dxfId="5726" priority="418">
      <formula>O43="Medio"</formula>
    </cfRule>
    <cfRule type="expression" dxfId="5725" priority="419">
      <formula>O43="Basso"</formula>
    </cfRule>
  </conditionalFormatting>
  <conditionalFormatting sqref="M43">
    <cfRule type="cellIs" dxfId="5724" priority="415" operator="equal">
      <formula>"Valore vuoto"</formula>
    </cfRule>
  </conditionalFormatting>
  <conditionalFormatting sqref="M43">
    <cfRule type="containsBlanks" dxfId="5723" priority="414">
      <formula>LEN(TRIM(M43))=0</formula>
    </cfRule>
  </conditionalFormatting>
  <conditionalFormatting sqref="G43">
    <cfRule type="cellIs" dxfId="5722" priority="413" operator="notEqual">
      <formula>0</formula>
    </cfRule>
  </conditionalFormatting>
  <conditionalFormatting sqref="H43">
    <cfRule type="cellIs" dxfId="5721" priority="412" operator="notEqual">
      <formula>0</formula>
    </cfRule>
  </conditionalFormatting>
  <conditionalFormatting sqref="N43">
    <cfRule type="cellIs" dxfId="5720" priority="411" operator="notEqual">
      <formula>0</formula>
    </cfRule>
  </conditionalFormatting>
  <conditionalFormatting sqref="I46:K46">
    <cfRule type="cellIs" dxfId="5719" priority="410" operator="equal">
      <formula>"Valore vuoto"</formula>
    </cfRule>
  </conditionalFormatting>
  <conditionalFormatting sqref="I46:K46">
    <cfRule type="containsBlanks" dxfId="5718" priority="409">
      <formula>LEN(TRIM(I46))=0</formula>
    </cfRule>
  </conditionalFormatting>
  <conditionalFormatting sqref="O46">
    <cfRule type="expression" dxfId="5717" priority="405">
      <formula>O46="Alto"</formula>
    </cfRule>
    <cfRule type="expression" dxfId="5716" priority="406">
      <formula>O46="Medio alto"</formula>
    </cfRule>
    <cfRule type="expression" dxfId="5715" priority="407">
      <formula>O46="Medio"</formula>
    </cfRule>
    <cfRule type="expression" dxfId="5714" priority="408">
      <formula>O46="Basso"</formula>
    </cfRule>
  </conditionalFormatting>
  <conditionalFormatting sqref="M46">
    <cfRule type="cellIs" dxfId="5713" priority="404" operator="equal">
      <formula>"Valore vuoto"</formula>
    </cfRule>
  </conditionalFormatting>
  <conditionalFormatting sqref="M46">
    <cfRule type="containsBlanks" dxfId="5712" priority="403">
      <formula>LEN(TRIM(M46))=0</formula>
    </cfRule>
  </conditionalFormatting>
  <conditionalFormatting sqref="G46">
    <cfRule type="cellIs" dxfId="5711" priority="402" operator="notEqual">
      <formula>0</formula>
    </cfRule>
  </conditionalFormatting>
  <conditionalFormatting sqref="H46">
    <cfRule type="cellIs" dxfId="5710" priority="401" operator="notEqual">
      <formula>0</formula>
    </cfRule>
  </conditionalFormatting>
  <conditionalFormatting sqref="N46">
    <cfRule type="cellIs" dxfId="5709" priority="400" operator="notEqual">
      <formula>0</formula>
    </cfRule>
  </conditionalFormatting>
  <conditionalFormatting sqref="I49:K49">
    <cfRule type="cellIs" dxfId="5708" priority="399" operator="equal">
      <formula>"Valore vuoto"</formula>
    </cfRule>
  </conditionalFormatting>
  <conditionalFormatting sqref="I49:K49">
    <cfRule type="containsBlanks" dxfId="5707" priority="398">
      <formula>LEN(TRIM(I49))=0</formula>
    </cfRule>
  </conditionalFormatting>
  <conditionalFormatting sqref="O49">
    <cfRule type="expression" dxfId="5706" priority="394">
      <formula>O49="Alto"</formula>
    </cfRule>
    <cfRule type="expression" dxfId="5705" priority="395">
      <formula>O49="Medio alto"</formula>
    </cfRule>
    <cfRule type="expression" dxfId="5704" priority="396">
      <formula>O49="Medio"</formula>
    </cfRule>
    <cfRule type="expression" dxfId="5703" priority="397">
      <formula>O49="Basso"</formula>
    </cfRule>
  </conditionalFormatting>
  <conditionalFormatting sqref="M49">
    <cfRule type="cellIs" dxfId="5702" priority="393" operator="equal">
      <formula>"Valore vuoto"</formula>
    </cfRule>
  </conditionalFormatting>
  <conditionalFormatting sqref="M49">
    <cfRule type="containsBlanks" dxfId="5701" priority="392">
      <formula>LEN(TRIM(M49))=0</formula>
    </cfRule>
  </conditionalFormatting>
  <conditionalFormatting sqref="G49">
    <cfRule type="cellIs" dxfId="5700" priority="391" operator="notEqual">
      <formula>0</formula>
    </cfRule>
  </conditionalFormatting>
  <conditionalFormatting sqref="H49">
    <cfRule type="cellIs" dxfId="5699" priority="390" operator="notEqual">
      <formula>0</formula>
    </cfRule>
  </conditionalFormatting>
  <conditionalFormatting sqref="N49">
    <cfRule type="cellIs" dxfId="5698" priority="389" operator="notEqual">
      <formula>0</formula>
    </cfRule>
  </conditionalFormatting>
  <conditionalFormatting sqref="I52:K52">
    <cfRule type="cellIs" dxfId="5697" priority="388" operator="equal">
      <formula>"Valore vuoto"</formula>
    </cfRule>
  </conditionalFormatting>
  <conditionalFormatting sqref="I52:K52">
    <cfRule type="containsBlanks" dxfId="5696" priority="387">
      <formula>LEN(TRIM(I52))=0</formula>
    </cfRule>
  </conditionalFormatting>
  <conditionalFormatting sqref="O52">
    <cfRule type="expression" dxfId="5695" priority="383">
      <formula>O52="Alto"</formula>
    </cfRule>
    <cfRule type="expression" dxfId="5694" priority="384">
      <formula>O52="Medio alto"</formula>
    </cfRule>
    <cfRule type="expression" dxfId="5693" priority="385">
      <formula>O52="Medio"</formula>
    </cfRule>
    <cfRule type="expression" dxfId="5692" priority="386">
      <formula>O52="Basso"</formula>
    </cfRule>
  </conditionalFormatting>
  <conditionalFormatting sqref="M52">
    <cfRule type="cellIs" dxfId="5691" priority="382" operator="equal">
      <formula>"Valore vuoto"</formula>
    </cfRule>
  </conditionalFormatting>
  <conditionalFormatting sqref="M52">
    <cfRule type="containsBlanks" dxfId="5690" priority="381">
      <formula>LEN(TRIM(M52))=0</formula>
    </cfRule>
  </conditionalFormatting>
  <conditionalFormatting sqref="G52">
    <cfRule type="cellIs" dxfId="5689" priority="380" operator="notEqual">
      <formula>0</formula>
    </cfRule>
  </conditionalFormatting>
  <conditionalFormatting sqref="H52">
    <cfRule type="cellIs" dxfId="5688" priority="379" operator="notEqual">
      <formula>0</formula>
    </cfRule>
  </conditionalFormatting>
  <conditionalFormatting sqref="N52">
    <cfRule type="cellIs" dxfId="5687" priority="378" operator="notEqual">
      <formula>0</formula>
    </cfRule>
  </conditionalFormatting>
  <conditionalFormatting sqref="I55:K55">
    <cfRule type="cellIs" dxfId="5686" priority="377" operator="equal">
      <formula>"Valore vuoto"</formula>
    </cfRule>
  </conditionalFormatting>
  <conditionalFormatting sqref="I55:K55">
    <cfRule type="containsBlanks" dxfId="5685" priority="376">
      <formula>LEN(TRIM(I55))=0</formula>
    </cfRule>
  </conditionalFormatting>
  <conditionalFormatting sqref="O55">
    <cfRule type="expression" dxfId="5684" priority="372">
      <formula>O55="Alto"</formula>
    </cfRule>
    <cfRule type="expression" dxfId="5683" priority="373">
      <formula>O55="Medio alto"</formula>
    </cfRule>
    <cfRule type="expression" dxfId="5682" priority="374">
      <formula>O55="Medio"</formula>
    </cfRule>
    <cfRule type="expression" dxfId="5681" priority="375">
      <formula>O55="Basso"</formula>
    </cfRule>
  </conditionalFormatting>
  <conditionalFormatting sqref="G55">
    <cfRule type="cellIs" dxfId="5680" priority="369" operator="notEqual">
      <formula>0</formula>
    </cfRule>
  </conditionalFormatting>
  <conditionalFormatting sqref="H55">
    <cfRule type="cellIs" dxfId="5679" priority="368" operator="notEqual">
      <formula>0</formula>
    </cfRule>
  </conditionalFormatting>
  <conditionalFormatting sqref="N55">
    <cfRule type="cellIs" dxfId="5678" priority="367" operator="notEqual">
      <formula>0</formula>
    </cfRule>
  </conditionalFormatting>
  <conditionalFormatting sqref="O58">
    <cfRule type="expression" dxfId="5677" priority="363">
      <formula>O58="Alto"</formula>
    </cfRule>
    <cfRule type="expression" dxfId="5676" priority="364">
      <formula>O58="Medio alto"</formula>
    </cfRule>
    <cfRule type="expression" dxfId="5675" priority="365">
      <formula>O58="Medio"</formula>
    </cfRule>
    <cfRule type="expression" dxfId="5674" priority="366">
      <formula>O58="Basso"</formula>
    </cfRule>
  </conditionalFormatting>
  <conditionalFormatting sqref="I61:K61">
    <cfRule type="cellIs" dxfId="5673" priority="362" operator="equal">
      <formula>"Valore vuoto"</formula>
    </cfRule>
  </conditionalFormatting>
  <conditionalFormatting sqref="I61:K61">
    <cfRule type="containsBlanks" dxfId="5672" priority="361">
      <formula>LEN(TRIM(I61))=0</formula>
    </cfRule>
  </conditionalFormatting>
  <conditionalFormatting sqref="O61">
    <cfRule type="expression" dxfId="5671" priority="357">
      <formula>O61="Alto"</formula>
    </cfRule>
    <cfRule type="expression" dxfId="5670" priority="358">
      <formula>O61="Medio alto"</formula>
    </cfRule>
    <cfRule type="expression" dxfId="5669" priority="359">
      <formula>O61="Medio"</formula>
    </cfRule>
    <cfRule type="expression" dxfId="5668" priority="360">
      <formula>O61="Basso"</formula>
    </cfRule>
  </conditionalFormatting>
  <conditionalFormatting sqref="M61">
    <cfRule type="cellIs" dxfId="5667" priority="356" operator="equal">
      <formula>"Valore vuoto"</formula>
    </cfRule>
  </conditionalFormatting>
  <conditionalFormatting sqref="M61">
    <cfRule type="containsBlanks" dxfId="5666" priority="355">
      <formula>LEN(TRIM(M61))=0</formula>
    </cfRule>
  </conditionalFormatting>
  <conditionalFormatting sqref="G61">
    <cfRule type="cellIs" dxfId="5665" priority="354" operator="notEqual">
      <formula>0</formula>
    </cfRule>
  </conditionalFormatting>
  <conditionalFormatting sqref="H61">
    <cfRule type="cellIs" dxfId="5664" priority="353" operator="notEqual">
      <formula>0</formula>
    </cfRule>
  </conditionalFormatting>
  <conditionalFormatting sqref="N61">
    <cfRule type="cellIs" dxfId="5663" priority="352" operator="notEqual">
      <formula>0</formula>
    </cfRule>
  </conditionalFormatting>
  <conditionalFormatting sqref="R4:U4">
    <cfRule type="cellIs" dxfId="5662" priority="351" operator="notEqual">
      <formula>0</formula>
    </cfRule>
  </conditionalFormatting>
  <conditionalFormatting sqref="AB4:AD4">
    <cfRule type="cellIs" dxfId="5661" priority="350" operator="notEqual">
      <formula>0</formula>
    </cfRule>
  </conditionalFormatting>
  <conditionalFormatting sqref="V7:Y7">
    <cfRule type="expression" dxfId="5660" priority="346">
      <formula>V7="Alto"</formula>
    </cfRule>
    <cfRule type="expression" dxfId="5659" priority="347">
      <formula>V7="Medio alto"</formula>
    </cfRule>
    <cfRule type="expression" dxfId="5658" priority="348">
      <formula>V7="Medio"</formula>
    </cfRule>
    <cfRule type="expression" dxfId="5657" priority="349">
      <formula>V7="Basso"</formula>
    </cfRule>
  </conditionalFormatting>
  <conditionalFormatting sqref="AH7">
    <cfRule type="expression" dxfId="5656" priority="342">
      <formula>AH7="Alto"</formula>
    </cfRule>
    <cfRule type="expression" dxfId="5655" priority="343">
      <formula>AH7="Medio alto"</formula>
    </cfRule>
    <cfRule type="expression" dxfId="5654" priority="344">
      <formula>AH7="Medio"</formula>
    </cfRule>
    <cfRule type="expression" dxfId="5653" priority="345">
      <formula>AH7="Basso"</formula>
    </cfRule>
  </conditionalFormatting>
  <conditionalFormatting sqref="AJ7">
    <cfRule type="expression" dxfId="5652" priority="338">
      <formula>AJ7="Alto"</formula>
    </cfRule>
    <cfRule type="expression" dxfId="5651" priority="339">
      <formula>AJ7="Medio alto"</formula>
    </cfRule>
    <cfRule type="expression" dxfId="5650" priority="340">
      <formula>AJ7="Medio"</formula>
    </cfRule>
    <cfRule type="expression" dxfId="5649" priority="341">
      <formula>AJ7="Basso"</formula>
    </cfRule>
  </conditionalFormatting>
  <conditionalFormatting sqref="AE7:AG7">
    <cfRule type="expression" dxfId="5648" priority="334">
      <formula>AE7="Alto"</formula>
    </cfRule>
    <cfRule type="expression" dxfId="5647" priority="335">
      <formula>AE7="Medio alto"</formula>
    </cfRule>
    <cfRule type="expression" dxfId="5646" priority="336">
      <formula>AE7="Medio"</formula>
    </cfRule>
    <cfRule type="expression" dxfId="5645" priority="337">
      <formula>AE7="Basso"</formula>
    </cfRule>
  </conditionalFormatting>
  <conditionalFormatting sqref="R7:U7">
    <cfRule type="cellIs" dxfId="5644" priority="333" operator="notEqual">
      <formula>0</formula>
    </cfRule>
  </conditionalFormatting>
  <conditionalFormatting sqref="AB7:AD7">
    <cfRule type="cellIs" dxfId="5643" priority="332" operator="notEqual">
      <formula>0</formula>
    </cfRule>
  </conditionalFormatting>
  <conditionalFormatting sqref="V10:Y10">
    <cfRule type="expression" dxfId="5642" priority="328">
      <formula>V10="Alto"</formula>
    </cfRule>
    <cfRule type="expression" dxfId="5641" priority="329">
      <formula>V10="Medio alto"</formula>
    </cfRule>
    <cfRule type="expression" dxfId="5640" priority="330">
      <formula>V10="Medio"</formula>
    </cfRule>
    <cfRule type="expression" dxfId="5639" priority="331">
      <formula>V10="Basso"</formula>
    </cfRule>
  </conditionalFormatting>
  <conditionalFormatting sqref="AH10">
    <cfRule type="expression" dxfId="5638" priority="324">
      <formula>AH10="Alto"</formula>
    </cfRule>
    <cfRule type="expression" dxfId="5637" priority="325">
      <formula>AH10="Medio alto"</formula>
    </cfRule>
    <cfRule type="expression" dxfId="5636" priority="326">
      <formula>AH10="Medio"</formula>
    </cfRule>
    <cfRule type="expression" dxfId="5635" priority="327">
      <formula>AH10="Basso"</formula>
    </cfRule>
  </conditionalFormatting>
  <conditionalFormatting sqref="AJ10">
    <cfRule type="expression" dxfId="5634" priority="320">
      <formula>AJ10="Alto"</formula>
    </cfRule>
    <cfRule type="expression" dxfId="5633" priority="321">
      <formula>AJ10="Medio alto"</formula>
    </cfRule>
    <cfRule type="expression" dxfId="5632" priority="322">
      <formula>AJ10="Medio"</formula>
    </cfRule>
    <cfRule type="expression" dxfId="5631" priority="323">
      <formula>AJ10="Basso"</formula>
    </cfRule>
  </conditionalFormatting>
  <conditionalFormatting sqref="AE10:AG10">
    <cfRule type="expression" dxfId="5630" priority="316">
      <formula>AE10="Alto"</formula>
    </cfRule>
    <cfRule type="expression" dxfId="5629" priority="317">
      <formula>AE10="Medio alto"</formula>
    </cfRule>
    <cfRule type="expression" dxfId="5628" priority="318">
      <formula>AE10="Medio"</formula>
    </cfRule>
    <cfRule type="expression" dxfId="5627" priority="319">
      <formula>AE10="Basso"</formula>
    </cfRule>
  </conditionalFormatting>
  <conditionalFormatting sqref="R10:U10">
    <cfRule type="cellIs" dxfId="5626" priority="315" operator="notEqual">
      <formula>0</formula>
    </cfRule>
  </conditionalFormatting>
  <conditionalFormatting sqref="AB10:AD10">
    <cfRule type="cellIs" dxfId="5625" priority="314" operator="notEqual">
      <formula>0</formula>
    </cfRule>
  </conditionalFormatting>
  <conditionalFormatting sqref="V13:Y13">
    <cfRule type="expression" dxfId="5624" priority="310">
      <formula>V13="Alto"</formula>
    </cfRule>
    <cfRule type="expression" dxfId="5623" priority="311">
      <formula>V13="Medio alto"</formula>
    </cfRule>
    <cfRule type="expression" dxfId="5622" priority="312">
      <formula>V13="Medio"</formula>
    </cfRule>
    <cfRule type="expression" dxfId="5621" priority="313">
      <formula>V13="Basso"</formula>
    </cfRule>
  </conditionalFormatting>
  <conditionalFormatting sqref="AH13">
    <cfRule type="expression" dxfId="5620" priority="306">
      <formula>AH13="Alto"</formula>
    </cfRule>
    <cfRule type="expression" dxfId="5619" priority="307">
      <formula>AH13="Medio alto"</formula>
    </cfRule>
    <cfRule type="expression" dxfId="5618" priority="308">
      <formula>AH13="Medio"</formula>
    </cfRule>
    <cfRule type="expression" dxfId="5617" priority="309">
      <formula>AH13="Basso"</formula>
    </cfRule>
  </conditionalFormatting>
  <conditionalFormatting sqref="AJ13">
    <cfRule type="expression" dxfId="5616" priority="302">
      <formula>AJ13="Alto"</formula>
    </cfRule>
    <cfRule type="expression" dxfId="5615" priority="303">
      <formula>AJ13="Medio alto"</formula>
    </cfRule>
    <cfRule type="expression" dxfId="5614" priority="304">
      <formula>AJ13="Medio"</formula>
    </cfRule>
    <cfRule type="expression" dxfId="5613" priority="305">
      <formula>AJ13="Basso"</formula>
    </cfRule>
  </conditionalFormatting>
  <conditionalFormatting sqref="AE13:AG13">
    <cfRule type="expression" dxfId="5612" priority="298">
      <formula>AE13="Alto"</formula>
    </cfRule>
    <cfRule type="expression" dxfId="5611" priority="299">
      <formula>AE13="Medio alto"</formula>
    </cfRule>
    <cfRule type="expression" dxfId="5610" priority="300">
      <formula>AE13="Medio"</formula>
    </cfRule>
    <cfRule type="expression" dxfId="5609" priority="301">
      <formula>AE13="Basso"</formula>
    </cfRule>
  </conditionalFormatting>
  <conditionalFormatting sqref="R13:U13">
    <cfRule type="cellIs" dxfId="5608" priority="297" operator="notEqual">
      <formula>0</formula>
    </cfRule>
  </conditionalFormatting>
  <conditionalFormatting sqref="AB13:AD13">
    <cfRule type="cellIs" dxfId="5607" priority="296" operator="notEqual">
      <formula>0</formula>
    </cfRule>
  </conditionalFormatting>
  <conditionalFormatting sqref="V16:Y16">
    <cfRule type="expression" dxfId="5606" priority="292">
      <formula>V16="Alto"</formula>
    </cfRule>
    <cfRule type="expression" dxfId="5605" priority="293">
      <formula>V16="Medio alto"</formula>
    </cfRule>
    <cfRule type="expression" dxfId="5604" priority="294">
      <formula>V16="Medio"</formula>
    </cfRule>
    <cfRule type="expression" dxfId="5603" priority="295">
      <formula>V16="Basso"</formula>
    </cfRule>
  </conditionalFormatting>
  <conditionalFormatting sqref="AH16">
    <cfRule type="expression" dxfId="5602" priority="288">
      <formula>AH16="Alto"</formula>
    </cfRule>
    <cfRule type="expression" dxfId="5601" priority="289">
      <formula>AH16="Medio alto"</formula>
    </cfRule>
    <cfRule type="expression" dxfId="5600" priority="290">
      <formula>AH16="Medio"</formula>
    </cfRule>
    <cfRule type="expression" dxfId="5599" priority="291">
      <formula>AH16="Basso"</formula>
    </cfRule>
  </conditionalFormatting>
  <conditionalFormatting sqref="AJ16">
    <cfRule type="expression" dxfId="5598" priority="284">
      <formula>AJ16="Alto"</formula>
    </cfRule>
    <cfRule type="expression" dxfId="5597" priority="285">
      <formula>AJ16="Medio alto"</formula>
    </cfRule>
    <cfRule type="expression" dxfId="5596" priority="286">
      <formula>AJ16="Medio"</formula>
    </cfRule>
    <cfRule type="expression" dxfId="5595" priority="287">
      <formula>AJ16="Basso"</formula>
    </cfRule>
  </conditionalFormatting>
  <conditionalFormatting sqref="AE16:AG16">
    <cfRule type="expression" dxfId="5594" priority="280">
      <formula>AE16="Alto"</formula>
    </cfRule>
    <cfRule type="expression" dxfId="5593" priority="281">
      <formula>AE16="Medio alto"</formula>
    </cfRule>
    <cfRule type="expression" dxfId="5592" priority="282">
      <formula>AE16="Medio"</formula>
    </cfRule>
    <cfRule type="expression" dxfId="5591" priority="283">
      <formula>AE16="Basso"</formula>
    </cfRule>
  </conditionalFormatting>
  <conditionalFormatting sqref="R16:U16">
    <cfRule type="cellIs" dxfId="5590" priority="279" operator="notEqual">
      <formula>0</formula>
    </cfRule>
  </conditionalFormatting>
  <conditionalFormatting sqref="AB16:AD16">
    <cfRule type="cellIs" dxfId="5589" priority="278" operator="notEqual">
      <formula>0</formula>
    </cfRule>
  </conditionalFormatting>
  <conditionalFormatting sqref="V19:Y19">
    <cfRule type="expression" dxfId="5588" priority="274">
      <formula>V19="Alto"</formula>
    </cfRule>
    <cfRule type="expression" dxfId="5587" priority="275">
      <formula>V19="Medio alto"</formula>
    </cfRule>
    <cfRule type="expression" dxfId="5586" priority="276">
      <formula>V19="Medio"</formula>
    </cfRule>
    <cfRule type="expression" dxfId="5585" priority="277">
      <formula>V19="Basso"</formula>
    </cfRule>
  </conditionalFormatting>
  <conditionalFormatting sqref="AH19">
    <cfRule type="expression" dxfId="5584" priority="270">
      <formula>AH19="Alto"</formula>
    </cfRule>
    <cfRule type="expression" dxfId="5583" priority="271">
      <formula>AH19="Medio alto"</formula>
    </cfRule>
    <cfRule type="expression" dxfId="5582" priority="272">
      <formula>AH19="Medio"</formula>
    </cfRule>
    <cfRule type="expression" dxfId="5581" priority="273">
      <formula>AH19="Basso"</formula>
    </cfRule>
  </conditionalFormatting>
  <conditionalFormatting sqref="AJ19">
    <cfRule type="expression" dxfId="5580" priority="266">
      <formula>AJ19="Alto"</formula>
    </cfRule>
    <cfRule type="expression" dxfId="5579" priority="267">
      <formula>AJ19="Medio alto"</formula>
    </cfRule>
    <cfRule type="expression" dxfId="5578" priority="268">
      <formula>AJ19="Medio"</formula>
    </cfRule>
    <cfRule type="expression" dxfId="5577" priority="269">
      <formula>AJ19="Basso"</formula>
    </cfRule>
  </conditionalFormatting>
  <conditionalFormatting sqref="AE19:AG19">
    <cfRule type="expression" dxfId="5576" priority="262">
      <formula>AE19="Alto"</formula>
    </cfRule>
    <cfRule type="expression" dxfId="5575" priority="263">
      <formula>AE19="Medio alto"</formula>
    </cfRule>
    <cfRule type="expression" dxfId="5574" priority="264">
      <formula>AE19="Medio"</formula>
    </cfRule>
    <cfRule type="expression" dxfId="5573" priority="265">
      <formula>AE19="Basso"</formula>
    </cfRule>
  </conditionalFormatting>
  <conditionalFormatting sqref="R19:U19">
    <cfRule type="cellIs" dxfId="5572" priority="261" operator="notEqual">
      <formula>0</formula>
    </cfRule>
  </conditionalFormatting>
  <conditionalFormatting sqref="AB19:AD19">
    <cfRule type="cellIs" dxfId="5571" priority="260" operator="notEqual">
      <formula>0</formula>
    </cfRule>
  </conditionalFormatting>
  <conditionalFormatting sqref="V22:Y22">
    <cfRule type="expression" dxfId="5570" priority="256">
      <formula>V22="Alto"</formula>
    </cfRule>
    <cfRule type="expression" dxfId="5569" priority="257">
      <formula>V22="Medio alto"</formula>
    </cfRule>
    <cfRule type="expression" dxfId="5568" priority="258">
      <formula>V22="Medio"</formula>
    </cfRule>
    <cfRule type="expression" dxfId="5567" priority="259">
      <formula>V22="Basso"</formula>
    </cfRule>
  </conditionalFormatting>
  <conditionalFormatting sqref="AH22">
    <cfRule type="expression" dxfId="5566" priority="252">
      <formula>AH22="Alto"</formula>
    </cfRule>
    <cfRule type="expression" dxfId="5565" priority="253">
      <formula>AH22="Medio alto"</formula>
    </cfRule>
    <cfRule type="expression" dxfId="5564" priority="254">
      <formula>AH22="Medio"</formula>
    </cfRule>
    <cfRule type="expression" dxfId="5563" priority="255">
      <formula>AH22="Basso"</formula>
    </cfRule>
  </conditionalFormatting>
  <conditionalFormatting sqref="AJ22">
    <cfRule type="expression" dxfId="5562" priority="248">
      <formula>AJ22="Alto"</formula>
    </cfRule>
    <cfRule type="expression" dxfId="5561" priority="249">
      <formula>AJ22="Medio alto"</formula>
    </cfRule>
    <cfRule type="expression" dxfId="5560" priority="250">
      <formula>AJ22="Medio"</formula>
    </cfRule>
    <cfRule type="expression" dxfId="5559" priority="251">
      <formula>AJ22="Basso"</formula>
    </cfRule>
  </conditionalFormatting>
  <conditionalFormatting sqref="AE22:AG22">
    <cfRule type="expression" dxfId="5558" priority="244">
      <formula>AE22="Alto"</formula>
    </cfRule>
    <cfRule type="expression" dxfId="5557" priority="245">
      <formula>AE22="Medio alto"</formula>
    </cfRule>
    <cfRule type="expression" dxfId="5556" priority="246">
      <formula>AE22="Medio"</formula>
    </cfRule>
    <cfRule type="expression" dxfId="5555" priority="247">
      <formula>AE22="Basso"</formula>
    </cfRule>
  </conditionalFormatting>
  <conditionalFormatting sqref="R22:U22">
    <cfRule type="cellIs" dxfId="5554" priority="243" operator="notEqual">
      <formula>0</formula>
    </cfRule>
  </conditionalFormatting>
  <conditionalFormatting sqref="AB22:AD22">
    <cfRule type="cellIs" dxfId="5553" priority="242" operator="notEqual">
      <formula>0</formula>
    </cfRule>
  </conditionalFormatting>
  <conditionalFormatting sqref="V25:Y25">
    <cfRule type="expression" dxfId="5552" priority="238">
      <formula>V25="Alto"</formula>
    </cfRule>
    <cfRule type="expression" dxfId="5551" priority="239">
      <formula>V25="Medio alto"</formula>
    </cfRule>
    <cfRule type="expression" dxfId="5550" priority="240">
      <formula>V25="Medio"</formula>
    </cfRule>
    <cfRule type="expression" dxfId="5549" priority="241">
      <formula>V25="Basso"</formula>
    </cfRule>
  </conditionalFormatting>
  <conditionalFormatting sqref="AH25">
    <cfRule type="expression" dxfId="5548" priority="234">
      <formula>AH25="Alto"</formula>
    </cfRule>
    <cfRule type="expression" dxfId="5547" priority="235">
      <formula>AH25="Medio alto"</formula>
    </cfRule>
    <cfRule type="expression" dxfId="5546" priority="236">
      <formula>AH25="Medio"</formula>
    </cfRule>
    <cfRule type="expression" dxfId="5545" priority="237">
      <formula>AH25="Basso"</formula>
    </cfRule>
  </conditionalFormatting>
  <conditionalFormatting sqref="AJ25">
    <cfRule type="expression" dxfId="5544" priority="230">
      <formula>AJ25="Alto"</formula>
    </cfRule>
    <cfRule type="expression" dxfId="5543" priority="231">
      <formula>AJ25="Medio alto"</formula>
    </cfRule>
    <cfRule type="expression" dxfId="5542" priority="232">
      <formula>AJ25="Medio"</formula>
    </cfRule>
    <cfRule type="expression" dxfId="5541" priority="233">
      <formula>AJ25="Basso"</formula>
    </cfRule>
  </conditionalFormatting>
  <conditionalFormatting sqref="AE25:AG25">
    <cfRule type="expression" dxfId="5540" priority="226">
      <formula>AE25="Alto"</formula>
    </cfRule>
    <cfRule type="expression" dxfId="5539" priority="227">
      <formula>AE25="Medio alto"</formula>
    </cfRule>
    <cfRule type="expression" dxfId="5538" priority="228">
      <formula>AE25="Medio"</formula>
    </cfRule>
    <cfRule type="expression" dxfId="5537" priority="229">
      <formula>AE25="Basso"</formula>
    </cfRule>
  </conditionalFormatting>
  <conditionalFormatting sqref="R25:U25">
    <cfRule type="cellIs" dxfId="5536" priority="225" operator="notEqual">
      <formula>0</formula>
    </cfRule>
  </conditionalFormatting>
  <conditionalFormatting sqref="AB25:AD25">
    <cfRule type="cellIs" dxfId="5535" priority="224" operator="notEqual">
      <formula>0</formula>
    </cfRule>
  </conditionalFormatting>
  <conditionalFormatting sqref="V28:Y28">
    <cfRule type="expression" dxfId="5534" priority="220">
      <formula>V28="Alto"</formula>
    </cfRule>
    <cfRule type="expression" dxfId="5533" priority="221">
      <formula>V28="Medio alto"</formula>
    </cfRule>
    <cfRule type="expression" dxfId="5532" priority="222">
      <formula>V28="Medio"</formula>
    </cfRule>
    <cfRule type="expression" dxfId="5531" priority="223">
      <formula>V28="Basso"</formula>
    </cfRule>
  </conditionalFormatting>
  <conditionalFormatting sqref="AH28">
    <cfRule type="expression" dxfId="5530" priority="216">
      <formula>AH28="Alto"</formula>
    </cfRule>
    <cfRule type="expression" dxfId="5529" priority="217">
      <formula>AH28="Medio alto"</formula>
    </cfRule>
    <cfRule type="expression" dxfId="5528" priority="218">
      <formula>AH28="Medio"</formula>
    </cfRule>
    <cfRule type="expression" dxfId="5527" priority="219">
      <formula>AH28="Basso"</formula>
    </cfRule>
  </conditionalFormatting>
  <conditionalFormatting sqref="AJ28">
    <cfRule type="expression" dxfId="5526" priority="212">
      <formula>AJ28="Alto"</formula>
    </cfRule>
    <cfRule type="expression" dxfId="5525" priority="213">
      <formula>AJ28="Medio alto"</formula>
    </cfRule>
    <cfRule type="expression" dxfId="5524" priority="214">
      <formula>AJ28="Medio"</formula>
    </cfRule>
    <cfRule type="expression" dxfId="5523" priority="215">
      <formula>AJ28="Basso"</formula>
    </cfRule>
  </conditionalFormatting>
  <conditionalFormatting sqref="AE28:AG28">
    <cfRule type="expression" dxfId="5522" priority="208">
      <formula>AE28="Alto"</formula>
    </cfRule>
    <cfRule type="expression" dxfId="5521" priority="209">
      <formula>AE28="Medio alto"</formula>
    </cfRule>
    <cfRule type="expression" dxfId="5520" priority="210">
      <formula>AE28="Medio"</formula>
    </cfRule>
    <cfRule type="expression" dxfId="5519" priority="211">
      <formula>AE28="Basso"</formula>
    </cfRule>
  </conditionalFormatting>
  <conditionalFormatting sqref="R28:U28">
    <cfRule type="cellIs" dxfId="5518" priority="207" operator="notEqual">
      <formula>0</formula>
    </cfRule>
  </conditionalFormatting>
  <conditionalFormatting sqref="AB28:AD28">
    <cfRule type="cellIs" dxfId="5517" priority="206" operator="notEqual">
      <formula>0</formula>
    </cfRule>
  </conditionalFormatting>
  <conditionalFormatting sqref="V31:Y31">
    <cfRule type="expression" dxfId="5516" priority="202">
      <formula>V31="Alto"</formula>
    </cfRule>
    <cfRule type="expression" dxfId="5515" priority="203">
      <formula>V31="Medio alto"</formula>
    </cfRule>
    <cfRule type="expression" dxfId="5514" priority="204">
      <formula>V31="Medio"</formula>
    </cfRule>
    <cfRule type="expression" dxfId="5513" priority="205">
      <formula>V31="Basso"</formula>
    </cfRule>
  </conditionalFormatting>
  <conditionalFormatting sqref="AH31">
    <cfRule type="expression" dxfId="5512" priority="198">
      <formula>AH31="Alto"</formula>
    </cfRule>
    <cfRule type="expression" dxfId="5511" priority="199">
      <formula>AH31="Medio alto"</formula>
    </cfRule>
    <cfRule type="expression" dxfId="5510" priority="200">
      <formula>AH31="Medio"</formula>
    </cfRule>
    <cfRule type="expression" dxfId="5509" priority="201">
      <formula>AH31="Basso"</formula>
    </cfRule>
  </conditionalFormatting>
  <conditionalFormatting sqref="AJ31">
    <cfRule type="expression" dxfId="5508" priority="194">
      <formula>AJ31="Alto"</formula>
    </cfRule>
    <cfRule type="expression" dxfId="5507" priority="195">
      <formula>AJ31="Medio alto"</formula>
    </cfRule>
    <cfRule type="expression" dxfId="5506" priority="196">
      <formula>AJ31="Medio"</formula>
    </cfRule>
    <cfRule type="expression" dxfId="5505" priority="197">
      <formula>AJ31="Basso"</formula>
    </cfRule>
  </conditionalFormatting>
  <conditionalFormatting sqref="AE31:AG31">
    <cfRule type="expression" dxfId="5504" priority="190">
      <formula>AE31="Alto"</formula>
    </cfRule>
    <cfRule type="expression" dxfId="5503" priority="191">
      <formula>AE31="Medio alto"</formula>
    </cfRule>
    <cfRule type="expression" dxfId="5502" priority="192">
      <formula>AE31="Medio"</formula>
    </cfRule>
    <cfRule type="expression" dxfId="5501" priority="193">
      <formula>AE31="Basso"</formula>
    </cfRule>
  </conditionalFormatting>
  <conditionalFormatting sqref="R31:U31">
    <cfRule type="cellIs" dxfId="5500" priority="189" operator="notEqual">
      <formula>0</formula>
    </cfRule>
  </conditionalFormatting>
  <conditionalFormatting sqref="AB31:AD31">
    <cfRule type="cellIs" dxfId="5499" priority="188" operator="notEqual">
      <formula>0</formula>
    </cfRule>
  </conditionalFormatting>
  <conditionalFormatting sqref="V34:Y34">
    <cfRule type="expression" dxfId="5498" priority="184">
      <formula>V34="Alto"</formula>
    </cfRule>
    <cfRule type="expression" dxfId="5497" priority="185">
      <formula>V34="Medio alto"</formula>
    </cfRule>
    <cfRule type="expression" dxfId="5496" priority="186">
      <formula>V34="Medio"</formula>
    </cfRule>
    <cfRule type="expression" dxfId="5495" priority="187">
      <formula>V34="Basso"</formula>
    </cfRule>
  </conditionalFormatting>
  <conditionalFormatting sqref="AH34">
    <cfRule type="expression" dxfId="5494" priority="180">
      <formula>AH34="Alto"</formula>
    </cfRule>
    <cfRule type="expression" dxfId="5493" priority="181">
      <formula>AH34="Medio alto"</formula>
    </cfRule>
    <cfRule type="expression" dxfId="5492" priority="182">
      <formula>AH34="Medio"</formula>
    </cfRule>
    <cfRule type="expression" dxfId="5491" priority="183">
      <formula>AH34="Basso"</formula>
    </cfRule>
  </conditionalFormatting>
  <conditionalFormatting sqref="AJ34">
    <cfRule type="expression" dxfId="5490" priority="176">
      <formula>AJ34="Alto"</formula>
    </cfRule>
    <cfRule type="expression" dxfId="5489" priority="177">
      <formula>AJ34="Medio alto"</formula>
    </cfRule>
    <cfRule type="expression" dxfId="5488" priority="178">
      <formula>AJ34="Medio"</formula>
    </cfRule>
    <cfRule type="expression" dxfId="5487" priority="179">
      <formula>AJ34="Basso"</formula>
    </cfRule>
  </conditionalFormatting>
  <conditionalFormatting sqref="AE34:AG34">
    <cfRule type="expression" dxfId="5486" priority="172">
      <formula>AE34="Alto"</formula>
    </cfRule>
    <cfRule type="expression" dxfId="5485" priority="173">
      <formula>AE34="Medio alto"</formula>
    </cfRule>
    <cfRule type="expression" dxfId="5484" priority="174">
      <formula>AE34="Medio"</formula>
    </cfRule>
    <cfRule type="expression" dxfId="5483" priority="175">
      <formula>AE34="Basso"</formula>
    </cfRule>
  </conditionalFormatting>
  <conditionalFormatting sqref="R34:U34">
    <cfRule type="cellIs" dxfId="5482" priority="171" operator="notEqual">
      <formula>0</formula>
    </cfRule>
  </conditionalFormatting>
  <conditionalFormatting sqref="AB34:AD34">
    <cfRule type="cellIs" dxfId="5481" priority="170" operator="notEqual">
      <formula>0</formula>
    </cfRule>
  </conditionalFormatting>
  <conditionalFormatting sqref="V37:Y37">
    <cfRule type="expression" dxfId="5480" priority="166">
      <formula>V37="Alto"</formula>
    </cfRule>
    <cfRule type="expression" dxfId="5479" priority="167">
      <formula>V37="Medio alto"</formula>
    </cfRule>
    <cfRule type="expression" dxfId="5478" priority="168">
      <formula>V37="Medio"</formula>
    </cfRule>
    <cfRule type="expression" dxfId="5477" priority="169">
      <formula>V37="Basso"</formula>
    </cfRule>
  </conditionalFormatting>
  <conditionalFormatting sqref="AH37">
    <cfRule type="expression" dxfId="5476" priority="162">
      <formula>AH37="Alto"</formula>
    </cfRule>
    <cfRule type="expression" dxfId="5475" priority="163">
      <formula>AH37="Medio alto"</formula>
    </cfRule>
    <cfRule type="expression" dxfId="5474" priority="164">
      <formula>AH37="Medio"</formula>
    </cfRule>
    <cfRule type="expression" dxfId="5473" priority="165">
      <formula>AH37="Basso"</formula>
    </cfRule>
  </conditionalFormatting>
  <conditionalFormatting sqref="AJ37">
    <cfRule type="expression" dxfId="5472" priority="158">
      <formula>AJ37="Alto"</formula>
    </cfRule>
    <cfRule type="expression" dxfId="5471" priority="159">
      <formula>AJ37="Medio alto"</formula>
    </cfRule>
    <cfRule type="expression" dxfId="5470" priority="160">
      <formula>AJ37="Medio"</formula>
    </cfRule>
    <cfRule type="expression" dxfId="5469" priority="161">
      <formula>AJ37="Basso"</formula>
    </cfRule>
  </conditionalFormatting>
  <conditionalFormatting sqref="AE37:AG37">
    <cfRule type="expression" dxfId="5468" priority="154">
      <formula>AE37="Alto"</formula>
    </cfRule>
    <cfRule type="expression" dxfId="5467" priority="155">
      <formula>AE37="Medio alto"</formula>
    </cfRule>
    <cfRule type="expression" dxfId="5466" priority="156">
      <formula>AE37="Medio"</formula>
    </cfRule>
    <cfRule type="expression" dxfId="5465" priority="157">
      <formula>AE37="Basso"</formula>
    </cfRule>
  </conditionalFormatting>
  <conditionalFormatting sqref="R37:U37">
    <cfRule type="cellIs" dxfId="5464" priority="153" operator="notEqual">
      <formula>0</formula>
    </cfRule>
  </conditionalFormatting>
  <conditionalFormatting sqref="AB37:AD37">
    <cfRule type="cellIs" dxfId="5463" priority="152" operator="notEqual">
      <formula>0</formula>
    </cfRule>
  </conditionalFormatting>
  <conditionalFormatting sqref="V40:Y40">
    <cfRule type="expression" dxfId="5462" priority="148">
      <formula>V40="Alto"</formula>
    </cfRule>
    <cfRule type="expression" dxfId="5461" priority="149">
      <formula>V40="Medio alto"</formula>
    </cfRule>
    <cfRule type="expression" dxfId="5460" priority="150">
      <formula>V40="Medio"</formula>
    </cfRule>
    <cfRule type="expression" dxfId="5459" priority="151">
      <formula>V40="Basso"</formula>
    </cfRule>
  </conditionalFormatting>
  <conditionalFormatting sqref="AH40">
    <cfRule type="expression" dxfId="5458" priority="144">
      <formula>AH40="Alto"</formula>
    </cfRule>
    <cfRule type="expression" dxfId="5457" priority="145">
      <formula>AH40="Medio alto"</formula>
    </cfRule>
    <cfRule type="expression" dxfId="5456" priority="146">
      <formula>AH40="Medio"</formula>
    </cfRule>
    <cfRule type="expression" dxfId="5455" priority="147">
      <formula>AH40="Basso"</formula>
    </cfRule>
  </conditionalFormatting>
  <conditionalFormatting sqref="AJ40">
    <cfRule type="expression" dxfId="5454" priority="140">
      <formula>AJ40="Alto"</formula>
    </cfRule>
    <cfRule type="expression" dxfId="5453" priority="141">
      <formula>AJ40="Medio alto"</formula>
    </cfRule>
    <cfRule type="expression" dxfId="5452" priority="142">
      <formula>AJ40="Medio"</formula>
    </cfRule>
    <cfRule type="expression" dxfId="5451" priority="143">
      <formula>AJ40="Basso"</formula>
    </cfRule>
  </conditionalFormatting>
  <conditionalFormatting sqref="AE40:AG40">
    <cfRule type="expression" dxfId="5450" priority="136">
      <formula>AE40="Alto"</formula>
    </cfRule>
    <cfRule type="expression" dxfId="5449" priority="137">
      <formula>AE40="Medio alto"</formula>
    </cfRule>
    <cfRule type="expression" dxfId="5448" priority="138">
      <formula>AE40="Medio"</formula>
    </cfRule>
    <cfRule type="expression" dxfId="5447" priority="139">
      <formula>AE40="Basso"</formula>
    </cfRule>
  </conditionalFormatting>
  <conditionalFormatting sqref="R40:U40">
    <cfRule type="cellIs" dxfId="5446" priority="135" operator="notEqual">
      <formula>0</formula>
    </cfRule>
  </conditionalFormatting>
  <conditionalFormatting sqref="AB40:AD40">
    <cfRule type="cellIs" dxfId="5445" priority="134" operator="notEqual">
      <formula>0</formula>
    </cfRule>
  </conditionalFormatting>
  <conditionalFormatting sqref="V43:Y43">
    <cfRule type="expression" dxfId="5444" priority="130">
      <formula>V43="Alto"</formula>
    </cfRule>
    <cfRule type="expression" dxfId="5443" priority="131">
      <formula>V43="Medio alto"</formula>
    </cfRule>
    <cfRule type="expression" dxfId="5442" priority="132">
      <formula>V43="Medio"</formula>
    </cfRule>
    <cfRule type="expression" dxfId="5441" priority="133">
      <formula>V43="Basso"</formula>
    </cfRule>
  </conditionalFormatting>
  <conditionalFormatting sqref="AH43">
    <cfRule type="expression" dxfId="5440" priority="126">
      <formula>AH43="Alto"</formula>
    </cfRule>
    <cfRule type="expression" dxfId="5439" priority="127">
      <formula>AH43="Medio alto"</formula>
    </cfRule>
    <cfRule type="expression" dxfId="5438" priority="128">
      <formula>AH43="Medio"</formula>
    </cfRule>
    <cfRule type="expression" dxfId="5437" priority="129">
      <formula>AH43="Basso"</formula>
    </cfRule>
  </conditionalFormatting>
  <conditionalFormatting sqref="AJ43">
    <cfRule type="expression" dxfId="5436" priority="122">
      <formula>AJ43="Alto"</formula>
    </cfRule>
    <cfRule type="expression" dxfId="5435" priority="123">
      <formula>AJ43="Medio alto"</formula>
    </cfRule>
    <cfRule type="expression" dxfId="5434" priority="124">
      <formula>AJ43="Medio"</formula>
    </cfRule>
    <cfRule type="expression" dxfId="5433" priority="125">
      <formula>AJ43="Basso"</formula>
    </cfRule>
  </conditionalFormatting>
  <conditionalFormatting sqref="AE43:AG43">
    <cfRule type="expression" dxfId="5432" priority="118">
      <formula>AE43="Alto"</formula>
    </cfRule>
    <cfRule type="expression" dxfId="5431" priority="119">
      <formula>AE43="Medio alto"</formula>
    </cfRule>
    <cfRule type="expression" dxfId="5430" priority="120">
      <formula>AE43="Medio"</formula>
    </cfRule>
    <cfRule type="expression" dxfId="5429" priority="121">
      <formula>AE43="Basso"</formula>
    </cfRule>
  </conditionalFormatting>
  <conditionalFormatting sqref="R43:U43">
    <cfRule type="cellIs" dxfId="5428" priority="117" operator="notEqual">
      <formula>0</formula>
    </cfRule>
  </conditionalFormatting>
  <conditionalFormatting sqref="AB43:AD43">
    <cfRule type="cellIs" dxfId="5427" priority="116" operator="notEqual">
      <formula>0</formula>
    </cfRule>
  </conditionalFormatting>
  <conditionalFormatting sqref="V46:Y46">
    <cfRule type="expression" dxfId="5426" priority="112">
      <formula>V46="Alto"</formula>
    </cfRule>
    <cfRule type="expression" dxfId="5425" priority="113">
      <formula>V46="Medio alto"</formula>
    </cfRule>
    <cfRule type="expression" dxfId="5424" priority="114">
      <formula>V46="Medio"</formula>
    </cfRule>
    <cfRule type="expression" dxfId="5423" priority="115">
      <formula>V46="Basso"</formula>
    </cfRule>
  </conditionalFormatting>
  <conditionalFormatting sqref="AH46">
    <cfRule type="expression" dxfId="5422" priority="108">
      <formula>AH46="Alto"</formula>
    </cfRule>
    <cfRule type="expression" dxfId="5421" priority="109">
      <formula>AH46="Medio alto"</formula>
    </cfRule>
    <cfRule type="expression" dxfId="5420" priority="110">
      <formula>AH46="Medio"</formula>
    </cfRule>
    <cfRule type="expression" dxfId="5419" priority="111">
      <formula>AH46="Basso"</formula>
    </cfRule>
  </conditionalFormatting>
  <conditionalFormatting sqref="AJ46">
    <cfRule type="expression" dxfId="5418" priority="104">
      <formula>AJ46="Alto"</formula>
    </cfRule>
    <cfRule type="expression" dxfId="5417" priority="105">
      <formula>AJ46="Medio alto"</formula>
    </cfRule>
    <cfRule type="expression" dxfId="5416" priority="106">
      <formula>AJ46="Medio"</formula>
    </cfRule>
    <cfRule type="expression" dxfId="5415" priority="107">
      <formula>AJ46="Basso"</formula>
    </cfRule>
  </conditionalFormatting>
  <conditionalFormatting sqref="AE46:AG46">
    <cfRule type="expression" dxfId="5414" priority="100">
      <formula>AE46="Alto"</formula>
    </cfRule>
    <cfRule type="expression" dxfId="5413" priority="101">
      <formula>AE46="Medio alto"</formula>
    </cfRule>
    <cfRule type="expression" dxfId="5412" priority="102">
      <formula>AE46="Medio"</formula>
    </cfRule>
    <cfRule type="expression" dxfId="5411" priority="103">
      <formula>AE46="Basso"</formula>
    </cfRule>
  </conditionalFormatting>
  <conditionalFormatting sqref="R46:U46">
    <cfRule type="cellIs" dxfId="5410" priority="99" operator="notEqual">
      <formula>0</formula>
    </cfRule>
  </conditionalFormatting>
  <conditionalFormatting sqref="AB46:AD46">
    <cfRule type="cellIs" dxfId="5409" priority="98" operator="notEqual">
      <formula>0</formula>
    </cfRule>
  </conditionalFormatting>
  <conditionalFormatting sqref="V49:Y49">
    <cfRule type="expression" dxfId="5408" priority="94">
      <formula>V49="Alto"</formula>
    </cfRule>
    <cfRule type="expression" dxfId="5407" priority="95">
      <formula>V49="Medio alto"</formula>
    </cfRule>
    <cfRule type="expression" dxfId="5406" priority="96">
      <formula>V49="Medio"</formula>
    </cfRule>
    <cfRule type="expression" dxfId="5405" priority="97">
      <formula>V49="Basso"</formula>
    </cfRule>
  </conditionalFormatting>
  <conditionalFormatting sqref="AH49">
    <cfRule type="expression" dxfId="5404" priority="90">
      <formula>AH49="Alto"</formula>
    </cfRule>
    <cfRule type="expression" dxfId="5403" priority="91">
      <formula>AH49="Medio alto"</formula>
    </cfRule>
    <cfRule type="expression" dxfId="5402" priority="92">
      <formula>AH49="Medio"</formula>
    </cfRule>
    <cfRule type="expression" dxfId="5401" priority="93">
      <formula>AH49="Basso"</formula>
    </cfRule>
  </conditionalFormatting>
  <conditionalFormatting sqref="AJ49">
    <cfRule type="expression" dxfId="5400" priority="86">
      <formula>AJ49="Alto"</formula>
    </cfRule>
    <cfRule type="expression" dxfId="5399" priority="87">
      <formula>AJ49="Medio alto"</formula>
    </cfRule>
    <cfRule type="expression" dxfId="5398" priority="88">
      <formula>AJ49="Medio"</formula>
    </cfRule>
    <cfRule type="expression" dxfId="5397" priority="89">
      <formula>AJ49="Basso"</formula>
    </cfRule>
  </conditionalFormatting>
  <conditionalFormatting sqref="AE49:AG49">
    <cfRule type="expression" dxfId="5396" priority="82">
      <formula>AE49="Alto"</formula>
    </cfRule>
    <cfRule type="expression" dxfId="5395" priority="83">
      <formula>AE49="Medio alto"</formula>
    </cfRule>
    <cfRule type="expression" dxfId="5394" priority="84">
      <formula>AE49="Medio"</formula>
    </cfRule>
    <cfRule type="expression" dxfId="5393" priority="85">
      <formula>AE49="Basso"</formula>
    </cfRule>
  </conditionalFormatting>
  <conditionalFormatting sqref="R49:U49">
    <cfRule type="cellIs" dxfId="5392" priority="81" operator="notEqual">
      <formula>0</formula>
    </cfRule>
  </conditionalFormatting>
  <conditionalFormatting sqref="AB49:AD49">
    <cfRule type="cellIs" dxfId="5391" priority="80" operator="notEqual">
      <formula>0</formula>
    </cfRule>
  </conditionalFormatting>
  <conditionalFormatting sqref="V52:Y52">
    <cfRule type="expression" dxfId="5390" priority="76">
      <formula>V52="Alto"</formula>
    </cfRule>
    <cfRule type="expression" dxfId="5389" priority="77">
      <formula>V52="Medio alto"</formula>
    </cfRule>
    <cfRule type="expression" dxfId="5388" priority="78">
      <formula>V52="Medio"</formula>
    </cfRule>
    <cfRule type="expression" dxfId="5387" priority="79">
      <formula>V52="Basso"</formula>
    </cfRule>
  </conditionalFormatting>
  <conditionalFormatting sqref="AH52">
    <cfRule type="expression" dxfId="5386" priority="72">
      <formula>AH52="Alto"</formula>
    </cfRule>
    <cfRule type="expression" dxfId="5385" priority="73">
      <formula>AH52="Medio alto"</formula>
    </cfRule>
    <cfRule type="expression" dxfId="5384" priority="74">
      <formula>AH52="Medio"</formula>
    </cfRule>
    <cfRule type="expression" dxfId="5383" priority="75">
      <formula>AH52="Basso"</formula>
    </cfRule>
  </conditionalFormatting>
  <conditionalFormatting sqref="AJ52">
    <cfRule type="expression" dxfId="5382" priority="68">
      <formula>AJ52="Alto"</formula>
    </cfRule>
    <cfRule type="expression" dxfId="5381" priority="69">
      <formula>AJ52="Medio alto"</formula>
    </cfRule>
    <cfRule type="expression" dxfId="5380" priority="70">
      <formula>AJ52="Medio"</formula>
    </cfRule>
    <cfRule type="expression" dxfId="5379" priority="71">
      <formula>AJ52="Basso"</formula>
    </cfRule>
  </conditionalFormatting>
  <conditionalFormatting sqref="AE52:AG52">
    <cfRule type="expression" dxfId="5378" priority="64">
      <formula>AE52="Alto"</formula>
    </cfRule>
    <cfRule type="expression" dxfId="5377" priority="65">
      <formula>AE52="Medio alto"</formula>
    </cfRule>
    <cfRule type="expression" dxfId="5376" priority="66">
      <formula>AE52="Medio"</formula>
    </cfRule>
    <cfRule type="expression" dxfId="5375" priority="67">
      <formula>AE52="Basso"</formula>
    </cfRule>
  </conditionalFormatting>
  <conditionalFormatting sqref="R52:U52">
    <cfRule type="cellIs" dxfId="5374" priority="63" operator="notEqual">
      <formula>0</formula>
    </cfRule>
  </conditionalFormatting>
  <conditionalFormatting sqref="AB52:AD52">
    <cfRule type="cellIs" dxfId="5373" priority="62" operator="notEqual">
      <formula>0</formula>
    </cfRule>
  </conditionalFormatting>
  <conditionalFormatting sqref="V55:Y55">
    <cfRule type="expression" dxfId="5372" priority="58">
      <formula>V55="Alto"</formula>
    </cfRule>
    <cfRule type="expression" dxfId="5371" priority="59">
      <formula>V55="Medio alto"</formula>
    </cfRule>
    <cfRule type="expression" dxfId="5370" priority="60">
      <formula>V55="Medio"</formula>
    </cfRule>
    <cfRule type="expression" dxfId="5369" priority="61">
      <formula>V55="Basso"</formula>
    </cfRule>
  </conditionalFormatting>
  <conditionalFormatting sqref="AH55">
    <cfRule type="expression" dxfId="5368" priority="54">
      <formula>AH55="Alto"</formula>
    </cfRule>
    <cfRule type="expression" dxfId="5367" priority="55">
      <formula>AH55="Medio alto"</formula>
    </cfRule>
    <cfRule type="expression" dxfId="5366" priority="56">
      <formula>AH55="Medio"</formula>
    </cfRule>
    <cfRule type="expression" dxfId="5365" priority="57">
      <formula>AH55="Basso"</formula>
    </cfRule>
  </conditionalFormatting>
  <conditionalFormatting sqref="AJ55">
    <cfRule type="expression" dxfId="5364" priority="50">
      <formula>AJ55="Alto"</formula>
    </cfRule>
    <cfRule type="expression" dxfId="5363" priority="51">
      <formula>AJ55="Medio alto"</formula>
    </cfRule>
    <cfRule type="expression" dxfId="5362" priority="52">
      <formula>AJ55="Medio"</formula>
    </cfRule>
    <cfRule type="expression" dxfId="5361" priority="53">
      <formula>AJ55="Basso"</formula>
    </cfRule>
  </conditionalFormatting>
  <conditionalFormatting sqref="R55:U55">
    <cfRule type="cellIs" dxfId="5360" priority="45" operator="notEqual">
      <formula>0</formula>
    </cfRule>
  </conditionalFormatting>
  <conditionalFormatting sqref="AB55:AD55">
    <cfRule type="cellIs" dxfId="5359" priority="44" operator="notEqual">
      <formula>0</formula>
    </cfRule>
  </conditionalFormatting>
  <conditionalFormatting sqref="V58:Y58">
    <cfRule type="expression" dxfId="5358" priority="40">
      <formula>V58="Alto"</formula>
    </cfRule>
    <cfRule type="expression" dxfId="5357" priority="41">
      <formula>V58="Medio alto"</formula>
    </cfRule>
    <cfRule type="expression" dxfId="5356" priority="42">
      <formula>V58="Medio"</formula>
    </cfRule>
    <cfRule type="expression" dxfId="5355" priority="43">
      <formula>V58="Basso"</formula>
    </cfRule>
  </conditionalFormatting>
  <conditionalFormatting sqref="AH58">
    <cfRule type="expression" dxfId="5354" priority="36">
      <formula>AH58="Alto"</formula>
    </cfRule>
    <cfRule type="expression" dxfId="5353" priority="37">
      <formula>AH58="Medio alto"</formula>
    </cfRule>
    <cfRule type="expression" dxfId="5352" priority="38">
      <formula>AH58="Medio"</formula>
    </cfRule>
    <cfRule type="expression" dxfId="5351" priority="39">
      <formula>AH58="Basso"</formula>
    </cfRule>
  </conditionalFormatting>
  <conditionalFormatting sqref="AJ58">
    <cfRule type="expression" dxfId="5350" priority="32">
      <formula>AJ58="Alto"</formula>
    </cfRule>
    <cfRule type="expression" dxfId="5349" priority="33">
      <formula>AJ58="Medio alto"</formula>
    </cfRule>
    <cfRule type="expression" dxfId="5348" priority="34">
      <formula>AJ58="Medio"</formula>
    </cfRule>
    <cfRule type="expression" dxfId="5347" priority="35">
      <formula>AJ58="Basso"</formula>
    </cfRule>
  </conditionalFormatting>
  <conditionalFormatting sqref="AE58:AG58">
    <cfRule type="expression" dxfId="5346" priority="28">
      <formula>AE58="Alto"</formula>
    </cfRule>
    <cfRule type="expression" dxfId="5345" priority="29">
      <formula>AE58="Medio alto"</formula>
    </cfRule>
    <cfRule type="expression" dxfId="5344" priority="30">
      <formula>AE58="Medio"</formula>
    </cfRule>
    <cfRule type="expression" dxfId="5343" priority="31">
      <formula>AE58="Basso"</formula>
    </cfRule>
  </conditionalFormatting>
  <conditionalFormatting sqref="R58:U58">
    <cfRule type="cellIs" dxfId="5342" priority="27" operator="notEqual">
      <formula>0</formula>
    </cfRule>
  </conditionalFormatting>
  <conditionalFormatting sqref="AB58:AD58">
    <cfRule type="cellIs" dxfId="5341" priority="26" operator="notEqual">
      <formula>0</formula>
    </cfRule>
  </conditionalFormatting>
  <conditionalFormatting sqref="V61:Y61">
    <cfRule type="expression" dxfId="5340" priority="22">
      <formula>V61="Alto"</formula>
    </cfRule>
    <cfRule type="expression" dxfId="5339" priority="23">
      <formula>V61="Medio alto"</formula>
    </cfRule>
    <cfRule type="expression" dxfId="5338" priority="24">
      <formula>V61="Medio"</formula>
    </cfRule>
    <cfRule type="expression" dxfId="5337" priority="25">
      <formula>V61="Basso"</formula>
    </cfRule>
  </conditionalFormatting>
  <conditionalFormatting sqref="AH61">
    <cfRule type="expression" dxfId="5336" priority="18">
      <formula>AH61="Alto"</formula>
    </cfRule>
    <cfRule type="expression" dxfId="5335" priority="19">
      <formula>AH61="Medio alto"</formula>
    </cfRule>
    <cfRule type="expression" dxfId="5334" priority="20">
      <formula>AH61="Medio"</formula>
    </cfRule>
    <cfRule type="expression" dxfId="5333" priority="21">
      <formula>AH61="Basso"</formula>
    </cfRule>
  </conditionalFormatting>
  <conditionalFormatting sqref="AJ61">
    <cfRule type="expression" dxfId="5332" priority="14">
      <formula>AJ61="Alto"</formula>
    </cfRule>
    <cfRule type="expression" dxfId="5331" priority="15">
      <formula>AJ61="Medio alto"</formula>
    </cfRule>
    <cfRule type="expression" dxfId="5330" priority="16">
      <formula>AJ61="Medio"</formula>
    </cfRule>
    <cfRule type="expression" dxfId="5329" priority="17">
      <formula>AJ61="Basso"</formula>
    </cfRule>
  </conditionalFormatting>
  <conditionalFormatting sqref="AE61:AG61">
    <cfRule type="expression" dxfId="5328" priority="10">
      <formula>AE61="Alto"</formula>
    </cfRule>
    <cfRule type="expression" dxfId="5327" priority="11">
      <formula>AE61="Medio alto"</formula>
    </cfRule>
    <cfRule type="expression" dxfId="5326" priority="12">
      <formula>AE61="Medio"</formula>
    </cfRule>
    <cfRule type="expression" dxfId="5325" priority="13">
      <formula>AE61="Basso"</formula>
    </cfRule>
  </conditionalFormatting>
  <conditionalFormatting sqref="R61:U61">
    <cfRule type="cellIs" dxfId="5324" priority="9" operator="notEqual">
      <formula>0</formula>
    </cfRule>
  </conditionalFormatting>
  <conditionalFormatting sqref="AB61:AD61">
    <cfRule type="cellIs" dxfId="5323" priority="8" operator="notEqual">
      <formula>0</formula>
    </cfRule>
  </conditionalFormatting>
  <conditionalFormatting sqref="I58:K58">
    <cfRule type="cellIs" dxfId="5322" priority="7" operator="equal">
      <formula>"Valore vuoto"</formula>
    </cfRule>
  </conditionalFormatting>
  <conditionalFormatting sqref="I58:K58">
    <cfRule type="containsBlanks" dxfId="5321" priority="6">
      <formula>LEN(TRIM(I58))=0</formula>
    </cfRule>
  </conditionalFormatting>
  <conditionalFormatting sqref="M58">
    <cfRule type="cellIs" dxfId="5320" priority="5" operator="equal">
      <formula>"Valore vuoto"</formula>
    </cfRule>
  </conditionalFormatting>
  <conditionalFormatting sqref="M58">
    <cfRule type="containsBlanks" dxfId="5319" priority="4">
      <formula>LEN(TRIM(M58))=0</formula>
    </cfRule>
  </conditionalFormatting>
  <conditionalFormatting sqref="G58">
    <cfRule type="cellIs" dxfId="5318" priority="3" operator="notEqual">
      <formula>0</formula>
    </cfRule>
  </conditionalFormatting>
  <conditionalFormatting sqref="H58">
    <cfRule type="cellIs" dxfId="5317" priority="2" operator="notEqual">
      <formula>0</formula>
    </cfRule>
  </conditionalFormatting>
  <conditionalFormatting sqref="N58">
    <cfRule type="cellIs" dxfId="5316" priority="1" operator="notEqual">
      <formula>0</formula>
    </cfRule>
  </conditionalFormatting>
  <dataValidations count="2">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59688963-E7C2-4DBD-B454-D2B47CB50824}">
      <formula1>"Basso, Medio-Basso, Medio, Medio-Alto, Alto"</formula1>
    </dataValidation>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4FB5D8AB-E3D1-471F-B3E4-9849937AF4C5}">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96DF01BC-918B-4962-8141-58E263A93C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F5D114B4-3F4A-4AB8-AC15-B567DC31CBD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32B74D90-9996-4247-895B-2AF9F618319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21810119-9B6B-4DB5-83DB-C48419D77F1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1A97C070-E758-4827-B384-8AF7B9573D3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90DCFF20-10AD-4868-B299-D5A19333C74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7552B293-EF3C-44DA-91F1-CC10B9F64E1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933D5799-27AC-4CAB-AB39-4555D9F9D78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79FC568D-1CF1-4B53-B78F-01002BE0B58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B0128D30-67F6-45CC-914A-5DA8E61FF67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36108EA0-CEF6-450F-97F3-09F039DC345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2064CF01-CD73-4925-A557-15825AC00E8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E285034A-098E-45CE-BAA7-A9BB34D34F1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843FAAA8-1A5E-468B-A601-FDA833D08C7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EE974859-965E-45F0-86E9-552C924EA73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D33EA871-CEE1-4D73-BA3C-0A319BF5142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00AFF595-951D-48F0-9608-1D69D825B44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BBC8E9E3-E7AD-4573-8236-66CFE4C8A2F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79E0AC34-BF35-45B2-B9D8-6C5AAAFCCF3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F6E2FA12-0628-4D97-867F-4D250BE753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FCBDD5B6-834B-4637-AA2B-BE013C90FAF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36FFA76B-B763-445F-930F-F3E73B92EEB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2BC9C450-264F-4DAE-9CCD-8AE057A1DD5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CCC5D072-FB1E-4D1C-B22D-4D546E91385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B01DF222-4DEB-4C93-87D8-9D529A4277A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F2E96B6E-CEDB-453B-B5F7-C3920FE3F8F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3F193A5E-55AF-48CA-9DB5-68B0937DD71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456538E8-DCBF-442D-990D-011A57B3F9E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BB38A62A-7EF1-44CF-BCF5-8E606B8B656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DC131320-DA6B-4B4E-890C-DCBDD46FBFC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70582C25-4756-4C09-A85F-D183F1EC7EC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5F623ABE-7609-4CA7-9486-BE19B7D979C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3169DEAF-FF75-46B7-8977-7B897E0E9F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C388A89E-54A4-47FD-81B4-FACB13FA85E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3DF6B938-2168-44B7-834D-1993186635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F7F4AB50-ABC7-4603-9E9F-1FD96A03C4F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08DBFD98-E2F6-4054-B761-AD87EA0A4AA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EE1153EF-D2EB-4BA7-A692-FF092D1228B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701C853A-A8E0-4BA0-9982-4A33ECFAEA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57629930-F490-4704-89F0-FAF6C9E8A06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1C813CB0-6789-43B7-A844-AEFACDBE4E3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CB0C7D41-1395-4B57-9469-D7432791AE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3BAE3833-9BCD-47D7-95F9-819A080E315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57AE00C1-1A83-489C-B6E2-687D0E18AE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B7F9B5BF-12A2-4268-B501-18DC44C0F99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F0D9E607-61E2-448D-8983-BAC7CDE226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B4EBF899-F865-44E6-BC41-D38658544A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84788720-17B8-4A99-BD7A-357FB506B9C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AEECC548-2542-45CE-A167-FFD12281D56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575A40EC-A2FA-4A32-885B-C99933E5627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18E900CF-E57F-40A1-ADAD-7DB89B3B810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0FAF75D0-EF49-4179-9EE4-43D566E8851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EC46EB65-703C-4737-87B2-229C2306C29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D48FF29C-75CB-4949-816C-E7DD3B8F6A4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66702A52-9948-4B43-AAF7-D0F6180F46E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97AF0174-2EA6-48BD-A9D3-284C61EBB67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E6F2D35C-2BAF-45CC-A784-00F5CD5A3C9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1DCDAE26-5FE4-434A-BF12-B303F39C610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F77DFF85-0601-4FF7-98D5-5E99B6D375C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7D5478B5-5685-4B7D-B52B-53DE24A4FE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6200A6D6-64AB-47F6-8B21-DB66142C29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5CDCA-A27D-47B4-9815-F69E8876C52F}">
  <sheetPr codeName="Foglio18">
    <tabColor rgb="FF00B050"/>
    <pageSetUpPr fitToPage="1"/>
  </sheetPr>
  <dimension ref="A1:K522"/>
  <sheetViews>
    <sheetView zoomScaleNormal="100" workbookViewId="0">
      <pane ySplit="2" topLeftCell="A3" activePane="bottomLeft" state="frozen"/>
      <selection activeCell="B2" sqref="B2:F2"/>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42578125" style="17" customWidth="1" outlineLevel="1"/>
    <col min="4" max="4" width="22.1406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822</v>
      </c>
      <c r="B1" s="126"/>
      <c r="C1" s="126"/>
      <c r="D1" s="126"/>
      <c r="E1" s="394" t="str">
        <f>Procedimenti!A8</f>
        <v>d) gestione del patrimonio</v>
      </c>
      <c r="F1" s="394"/>
      <c r="G1" s="394"/>
      <c r="H1" s="394"/>
      <c r="I1" s="394"/>
      <c r="J1" s="394"/>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627</v>
      </c>
      <c r="J3" s="124" t="s">
        <v>628</v>
      </c>
      <c r="K3" s="125"/>
    </row>
    <row r="4" spans="1:11" ht="55.5" customHeight="1" thickBot="1" x14ac:dyDescent="0.25">
      <c r="A4" s="129">
        <v>1</v>
      </c>
      <c r="B4" s="408" t="s">
        <v>636</v>
      </c>
      <c r="C4" s="409"/>
      <c r="D4" s="410"/>
      <c r="E4" s="259" t="str">
        <f>Procedimenti!A83</f>
        <v>d.1</v>
      </c>
      <c r="F4" s="119" t="s">
        <v>3</v>
      </c>
      <c r="G4" s="392" t="s">
        <v>0</v>
      </c>
      <c r="H4" s="393"/>
      <c r="I4" s="120" t="str">
        <f>IF('Val D'!L4="--",'Val D'!AA4,'Val D'!L4)</f>
        <v>--</v>
      </c>
      <c r="J4" s="121" t="str">
        <f>IF('Val D'!P4="--",'Val D'!AK4,'Val D'!P4)</f>
        <v>--</v>
      </c>
      <c r="K4" s="125"/>
    </row>
    <row r="5" spans="1:11" ht="57.75" customHeight="1" outlineLevel="1" thickTop="1" x14ac:dyDescent="0.2">
      <c r="A5" s="129"/>
      <c r="B5" s="406" t="s">
        <v>629</v>
      </c>
      <c r="C5" s="407"/>
      <c r="D5" s="407"/>
      <c r="E5" s="164" t="s">
        <v>0</v>
      </c>
      <c r="F5" s="117" t="s">
        <v>630</v>
      </c>
      <c r="G5" s="416" t="s">
        <v>0</v>
      </c>
      <c r="H5" s="390"/>
      <c r="I5" s="390"/>
      <c r="J5" s="391"/>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660</v>
      </c>
      <c r="C7" s="359" t="s">
        <v>1218</v>
      </c>
      <c r="D7" s="362" t="s">
        <v>1216</v>
      </c>
      <c r="E7" s="19" t="s">
        <v>70</v>
      </c>
      <c r="F7" s="19" t="s">
        <v>631</v>
      </c>
      <c r="G7" s="19" t="s">
        <v>66</v>
      </c>
      <c r="H7" s="19" t="s">
        <v>632</v>
      </c>
      <c r="I7" s="19" t="s">
        <v>633</v>
      </c>
      <c r="J7" s="19" t="s">
        <v>634</v>
      </c>
      <c r="K7" s="161"/>
    </row>
    <row r="8" spans="1:11" outlineLevel="1" x14ac:dyDescent="0.2">
      <c r="A8" s="130"/>
      <c r="B8" s="20" t="s">
        <v>8</v>
      </c>
      <c r="C8" s="361" t="s">
        <v>1215</v>
      </c>
      <c r="D8" s="360" t="s">
        <v>0</v>
      </c>
      <c r="E8" s="40" t="s">
        <v>8</v>
      </c>
      <c r="F8" s="21" t="s">
        <v>8</v>
      </c>
      <c r="G8" s="20"/>
      <c r="H8" s="44"/>
      <c r="I8" s="20"/>
      <c r="J8" s="20"/>
      <c r="K8" s="161"/>
    </row>
    <row r="9" spans="1:11" outlineLevel="1" x14ac:dyDescent="0.2">
      <c r="A9" s="130"/>
      <c r="B9" s="20" t="s">
        <v>8</v>
      </c>
      <c r="C9" s="361" t="s">
        <v>1215</v>
      </c>
      <c r="D9" s="360" t="s">
        <v>0</v>
      </c>
      <c r="E9" s="40" t="s">
        <v>8</v>
      </c>
      <c r="F9" s="21" t="s">
        <v>8</v>
      </c>
      <c r="G9" s="20"/>
      <c r="H9" s="44"/>
      <c r="I9" s="20"/>
      <c r="J9" s="20"/>
      <c r="K9" s="161"/>
    </row>
    <row r="10" spans="1:11" outlineLevel="1" x14ac:dyDescent="0.2">
      <c r="A10" s="130"/>
      <c r="B10" s="20" t="s">
        <v>8</v>
      </c>
      <c r="C10" s="361" t="s">
        <v>1215</v>
      </c>
      <c r="D10" s="360" t="s">
        <v>0</v>
      </c>
      <c r="E10" s="40" t="s">
        <v>8</v>
      </c>
      <c r="F10" s="21" t="s">
        <v>8</v>
      </c>
      <c r="G10" s="20"/>
      <c r="H10" s="44"/>
      <c r="I10" s="20"/>
      <c r="J10" s="20"/>
      <c r="K10" s="161"/>
    </row>
    <row r="11" spans="1:11" outlineLevel="1" x14ac:dyDescent="0.2">
      <c r="A11" s="130"/>
      <c r="B11" s="20" t="s">
        <v>8</v>
      </c>
      <c r="C11" s="361" t="s">
        <v>1215</v>
      </c>
      <c r="D11" s="360" t="s">
        <v>0</v>
      </c>
      <c r="E11" s="40" t="s">
        <v>8</v>
      </c>
      <c r="F11" s="21" t="s">
        <v>8</v>
      </c>
      <c r="G11" s="20"/>
      <c r="H11" s="44"/>
      <c r="I11" s="20"/>
      <c r="J11" s="20"/>
      <c r="K11" s="161"/>
    </row>
    <row r="12" spans="1:11" outlineLevel="1" x14ac:dyDescent="0.2">
      <c r="A12" s="130"/>
      <c r="B12" s="20" t="s">
        <v>8</v>
      </c>
      <c r="C12" s="361" t="s">
        <v>1215</v>
      </c>
      <c r="D12" s="360" t="s">
        <v>0</v>
      </c>
      <c r="E12" s="40" t="s">
        <v>8</v>
      </c>
      <c r="F12" s="21" t="s">
        <v>8</v>
      </c>
      <c r="G12" s="20"/>
      <c r="H12" s="44"/>
      <c r="I12" s="20"/>
      <c r="J12" s="20"/>
      <c r="K12" s="161"/>
    </row>
    <row r="13" spans="1:11" outlineLevel="1" x14ac:dyDescent="0.2">
      <c r="A13" s="130"/>
      <c r="B13" s="20" t="s">
        <v>8</v>
      </c>
      <c r="C13" s="361" t="s">
        <v>1215</v>
      </c>
      <c r="D13" s="360" t="s">
        <v>0</v>
      </c>
      <c r="E13" s="40" t="s">
        <v>8</v>
      </c>
      <c r="F13" s="21" t="s">
        <v>8</v>
      </c>
      <c r="G13" s="20"/>
      <c r="H13" s="44"/>
      <c r="I13" s="20"/>
      <c r="J13" s="20"/>
      <c r="K13" s="161"/>
    </row>
    <row r="14" spans="1:11" outlineLevel="1" x14ac:dyDescent="0.2">
      <c r="A14" s="130"/>
      <c r="B14" s="20" t="s">
        <v>8</v>
      </c>
      <c r="C14" s="361" t="s">
        <v>1215</v>
      </c>
      <c r="D14" s="360" t="s">
        <v>0</v>
      </c>
      <c r="E14" s="40" t="s">
        <v>8</v>
      </c>
      <c r="F14" s="21" t="s">
        <v>8</v>
      </c>
      <c r="G14" s="20"/>
      <c r="H14" s="44"/>
      <c r="I14" s="20"/>
      <c r="J14" s="20"/>
      <c r="K14" s="161"/>
    </row>
    <row r="15" spans="1:11" outlineLevel="1" x14ac:dyDescent="0.2">
      <c r="A15" s="130"/>
      <c r="B15" s="20" t="s">
        <v>8</v>
      </c>
      <c r="C15" s="361" t="s">
        <v>1215</v>
      </c>
      <c r="D15" s="360" t="s">
        <v>0</v>
      </c>
      <c r="E15" s="40" t="s">
        <v>8</v>
      </c>
      <c r="F15" s="21" t="s">
        <v>8</v>
      </c>
      <c r="G15" s="20"/>
      <c r="H15" s="44"/>
      <c r="I15" s="20"/>
      <c r="J15" s="20"/>
      <c r="K15" s="161"/>
    </row>
    <row r="16" spans="1:11" outlineLevel="1" x14ac:dyDescent="0.2">
      <c r="A16" s="130"/>
      <c r="B16" s="20" t="s">
        <v>8</v>
      </c>
      <c r="C16" s="361" t="s">
        <v>1215</v>
      </c>
      <c r="D16" s="360" t="s">
        <v>0</v>
      </c>
      <c r="E16" s="40" t="s">
        <v>8</v>
      </c>
      <c r="F16" s="21" t="s">
        <v>8</v>
      </c>
      <c r="G16" s="20"/>
      <c r="H16" s="44"/>
      <c r="I16" s="20"/>
      <c r="J16" s="20"/>
      <c r="K16" s="161"/>
    </row>
    <row r="17" spans="1:11" outlineLevel="1" x14ac:dyDescent="0.2">
      <c r="A17" s="130"/>
      <c r="B17" s="20" t="s">
        <v>8</v>
      </c>
      <c r="C17" s="361" t="s">
        <v>1215</v>
      </c>
      <c r="D17" s="360" t="s">
        <v>0</v>
      </c>
      <c r="E17" s="40" t="s">
        <v>8</v>
      </c>
      <c r="F17" s="21" t="s">
        <v>8</v>
      </c>
      <c r="G17" s="20"/>
      <c r="H17" s="44"/>
      <c r="I17" s="20"/>
      <c r="J17" s="20"/>
      <c r="K17" s="161"/>
    </row>
    <row r="18" spans="1:11" outlineLevel="1" x14ac:dyDescent="0.2">
      <c r="A18" s="130"/>
      <c r="B18" s="20" t="s">
        <v>8</v>
      </c>
      <c r="C18" s="361" t="s">
        <v>1215</v>
      </c>
      <c r="D18" s="360" t="s">
        <v>0</v>
      </c>
      <c r="E18" s="40" t="s">
        <v>8</v>
      </c>
      <c r="F18" s="21" t="s">
        <v>8</v>
      </c>
      <c r="G18" s="20"/>
      <c r="H18" s="44"/>
      <c r="I18" s="20"/>
      <c r="J18" s="20"/>
      <c r="K18" s="161"/>
    </row>
    <row r="19" spans="1:11" outlineLevel="1" x14ac:dyDescent="0.2">
      <c r="A19" s="130"/>
      <c r="B19" s="20" t="s">
        <v>8</v>
      </c>
      <c r="C19" s="361" t="s">
        <v>1215</v>
      </c>
      <c r="D19" s="360" t="s">
        <v>0</v>
      </c>
      <c r="E19" s="40" t="s">
        <v>8</v>
      </c>
      <c r="F19" s="21" t="s">
        <v>8</v>
      </c>
      <c r="G19" s="20"/>
      <c r="H19" s="44"/>
      <c r="I19" s="20"/>
      <c r="J19" s="20"/>
      <c r="K19" s="161"/>
    </row>
    <row r="20" spans="1:11" outlineLevel="1" x14ac:dyDescent="0.2">
      <c r="A20" s="130"/>
      <c r="B20" s="20" t="s">
        <v>8</v>
      </c>
      <c r="C20" s="361" t="s">
        <v>1215</v>
      </c>
      <c r="D20" s="360" t="s">
        <v>0</v>
      </c>
      <c r="E20" s="40" t="s">
        <v>8</v>
      </c>
      <c r="F20" s="21" t="s">
        <v>8</v>
      </c>
      <c r="G20" s="20"/>
      <c r="H20" s="44"/>
      <c r="I20" s="20"/>
      <c r="J20" s="20"/>
      <c r="K20" s="161"/>
    </row>
    <row r="21" spans="1:11" outlineLevel="1" x14ac:dyDescent="0.2">
      <c r="A21" s="130"/>
      <c r="B21" s="20" t="s">
        <v>8</v>
      </c>
      <c r="C21" s="361" t="s">
        <v>1215</v>
      </c>
      <c r="D21" s="360" t="s">
        <v>0</v>
      </c>
      <c r="E21" s="40" t="s">
        <v>8</v>
      </c>
      <c r="F21" s="21" t="s">
        <v>8</v>
      </c>
      <c r="G21" s="20"/>
      <c r="H21" s="44"/>
      <c r="I21" s="20"/>
      <c r="J21" s="20"/>
      <c r="K21" s="161"/>
    </row>
    <row r="22" spans="1:11" outlineLevel="1" x14ac:dyDescent="0.2">
      <c r="A22" s="130"/>
      <c r="B22" s="20" t="s">
        <v>8</v>
      </c>
      <c r="C22" s="361" t="s">
        <v>1215</v>
      </c>
      <c r="D22" s="360" t="s">
        <v>0</v>
      </c>
      <c r="E22" s="40" t="s">
        <v>8</v>
      </c>
      <c r="F22" s="21" t="s">
        <v>8</v>
      </c>
      <c r="G22" s="20"/>
      <c r="H22" s="44"/>
      <c r="I22" s="20"/>
      <c r="J22" s="20"/>
      <c r="K22" s="161"/>
    </row>
    <row r="23" spans="1:11" outlineLevel="1" x14ac:dyDescent="0.2">
      <c r="A23" s="130"/>
      <c r="B23" s="20" t="s">
        <v>8</v>
      </c>
      <c r="C23" s="361" t="s">
        <v>1215</v>
      </c>
      <c r="D23" s="360" t="s">
        <v>0</v>
      </c>
      <c r="E23" s="40" t="s">
        <v>8</v>
      </c>
      <c r="F23" s="21" t="s">
        <v>8</v>
      </c>
      <c r="G23" s="20"/>
      <c r="H23" s="44"/>
      <c r="I23" s="20"/>
      <c r="J23" s="20"/>
      <c r="K23" s="161"/>
    </row>
    <row r="24" spans="1:11" outlineLevel="1" x14ac:dyDescent="0.2">
      <c r="A24" s="130"/>
      <c r="B24" s="20" t="s">
        <v>8</v>
      </c>
      <c r="C24" s="361" t="s">
        <v>1215</v>
      </c>
      <c r="D24" s="360" t="s">
        <v>0</v>
      </c>
      <c r="E24" s="40" t="s">
        <v>8</v>
      </c>
      <c r="F24" s="21" t="s">
        <v>8</v>
      </c>
      <c r="G24" s="20"/>
      <c r="H24" s="44"/>
      <c r="I24" s="20"/>
      <c r="J24" s="20"/>
      <c r="K24" s="161"/>
    </row>
    <row r="25" spans="1:11" outlineLevel="1" x14ac:dyDescent="0.2">
      <c r="A25" s="130"/>
      <c r="B25" s="20" t="s">
        <v>8</v>
      </c>
      <c r="C25" s="361" t="s">
        <v>1215</v>
      </c>
      <c r="D25" s="360" t="s">
        <v>0</v>
      </c>
      <c r="E25" s="40" t="s">
        <v>8</v>
      </c>
      <c r="F25" s="21" t="s">
        <v>8</v>
      </c>
      <c r="G25" s="20"/>
      <c r="H25" s="44"/>
      <c r="I25" s="20"/>
      <c r="J25" s="20"/>
      <c r="K25" s="161"/>
    </row>
    <row r="26" spans="1:11" outlineLevel="1" x14ac:dyDescent="0.2">
      <c r="A26" s="130"/>
      <c r="B26" s="20" t="s">
        <v>8</v>
      </c>
      <c r="C26" s="361" t="s">
        <v>1215</v>
      </c>
      <c r="D26" s="360" t="s">
        <v>0</v>
      </c>
      <c r="E26" s="40" t="s">
        <v>8</v>
      </c>
      <c r="F26" s="21" t="s">
        <v>8</v>
      </c>
      <c r="G26" s="20"/>
      <c r="H26" s="44"/>
      <c r="I26" s="20"/>
      <c r="J26" s="20"/>
      <c r="K26" s="161"/>
    </row>
    <row r="27" spans="1:11" outlineLevel="1" x14ac:dyDescent="0.2">
      <c r="A27" s="130"/>
      <c r="B27" s="20" t="s">
        <v>8</v>
      </c>
      <c r="C27" s="361" t="s">
        <v>1215</v>
      </c>
      <c r="D27" s="360"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627</v>
      </c>
      <c r="J29" s="124" t="s">
        <v>628</v>
      </c>
      <c r="K29" s="125"/>
    </row>
    <row r="30" spans="1:11" ht="55.5" customHeight="1" thickBot="1" x14ac:dyDescent="0.25">
      <c r="A30" s="129">
        <v>2</v>
      </c>
      <c r="B30" s="408" t="s">
        <v>636</v>
      </c>
      <c r="C30" s="409"/>
      <c r="D30" s="410"/>
      <c r="E30" s="272" t="str">
        <f>Procedimenti!A84</f>
        <v>d.2</v>
      </c>
      <c r="F30" s="119" t="s">
        <v>3</v>
      </c>
      <c r="G30" s="392" t="s">
        <v>0</v>
      </c>
      <c r="H30" s="393"/>
      <c r="I30" s="120" t="str">
        <f>IF('Val D'!L7="--",'Val D'!AA7,'Val D'!L7)</f>
        <v>--</v>
      </c>
      <c r="J30" s="121" t="str">
        <f>IF('Val D'!P7="--",'Val D'!AK7,'Val D'!P7)</f>
        <v>--</v>
      </c>
      <c r="K30" s="125"/>
    </row>
    <row r="31" spans="1:11" ht="57.75" hidden="1" customHeight="1" outlineLevel="1" thickTop="1" x14ac:dyDescent="0.2">
      <c r="A31" s="129"/>
      <c r="B31" s="406" t="s">
        <v>629</v>
      </c>
      <c r="C31" s="407"/>
      <c r="D31" s="407"/>
      <c r="E31" s="164"/>
      <c r="F31" s="117" t="s">
        <v>630</v>
      </c>
      <c r="G31" s="389" t="s">
        <v>0</v>
      </c>
      <c r="H31" s="390"/>
      <c r="I31" s="390"/>
      <c r="J31" s="391"/>
      <c r="K31" s="125"/>
    </row>
    <row r="32" spans="1:11" ht="7.5" hidden="1" customHeight="1" outlineLevel="1" x14ac:dyDescent="0.2">
      <c r="A32" s="129"/>
      <c r="B32" s="122"/>
      <c r="C32" s="32"/>
      <c r="D32" s="32"/>
      <c r="E32" s="32"/>
      <c r="F32" s="32"/>
      <c r="G32" s="33"/>
      <c r="H32" s="34"/>
      <c r="I32" s="34"/>
      <c r="J32" s="123"/>
      <c r="K32" s="125"/>
    </row>
    <row r="33" spans="1:11" ht="67.5" hidden="1" outlineLevel="1" x14ac:dyDescent="0.2">
      <c r="A33" s="130"/>
      <c r="B33" s="19" t="s">
        <v>660</v>
      </c>
      <c r="C33" s="359" t="s">
        <v>1218</v>
      </c>
      <c r="D33" s="362" t="s">
        <v>1216</v>
      </c>
      <c r="E33" s="19" t="s">
        <v>70</v>
      </c>
      <c r="F33" s="19" t="s">
        <v>631</v>
      </c>
      <c r="G33" s="19" t="s">
        <v>66</v>
      </c>
      <c r="H33" s="19" t="s">
        <v>632</v>
      </c>
      <c r="I33" s="19" t="s">
        <v>633</v>
      </c>
      <c r="J33" s="19" t="s">
        <v>634</v>
      </c>
      <c r="K33" s="161"/>
    </row>
    <row r="34" spans="1:11" hidden="1" outlineLevel="1" x14ac:dyDescent="0.2">
      <c r="A34" s="130"/>
      <c r="B34" s="20" t="s">
        <v>8</v>
      </c>
      <c r="C34" s="361" t="s">
        <v>1215</v>
      </c>
      <c r="D34" s="360" t="s">
        <v>0</v>
      </c>
      <c r="E34" s="40" t="s">
        <v>8</v>
      </c>
      <c r="F34" s="21" t="s">
        <v>8</v>
      </c>
      <c r="G34" s="20"/>
      <c r="H34" s="44"/>
      <c r="I34" s="20"/>
      <c r="J34" s="20"/>
      <c r="K34" s="161"/>
    </row>
    <row r="35" spans="1:11" hidden="1" outlineLevel="1" x14ac:dyDescent="0.2">
      <c r="A35" s="130"/>
      <c r="B35" s="20" t="s">
        <v>8</v>
      </c>
      <c r="C35" s="361" t="s">
        <v>1215</v>
      </c>
      <c r="D35" s="360" t="s">
        <v>0</v>
      </c>
      <c r="E35" s="40" t="s">
        <v>8</v>
      </c>
      <c r="F35" s="21" t="s">
        <v>8</v>
      </c>
      <c r="G35" s="20"/>
      <c r="H35" s="44"/>
      <c r="I35" s="20"/>
      <c r="J35" s="20"/>
      <c r="K35" s="161"/>
    </row>
    <row r="36" spans="1:11" hidden="1" outlineLevel="1" x14ac:dyDescent="0.2">
      <c r="A36" s="130"/>
      <c r="B36" s="20" t="s">
        <v>8</v>
      </c>
      <c r="C36" s="361" t="s">
        <v>1215</v>
      </c>
      <c r="D36" s="360" t="s">
        <v>0</v>
      </c>
      <c r="E36" s="40" t="s">
        <v>8</v>
      </c>
      <c r="F36" s="21" t="s">
        <v>8</v>
      </c>
      <c r="G36" s="20"/>
      <c r="H36" s="44"/>
      <c r="I36" s="20"/>
      <c r="J36" s="20"/>
      <c r="K36" s="161"/>
    </row>
    <row r="37" spans="1:11" hidden="1" outlineLevel="1" x14ac:dyDescent="0.2">
      <c r="A37" s="130"/>
      <c r="B37" s="20" t="s">
        <v>8</v>
      </c>
      <c r="C37" s="361" t="s">
        <v>1215</v>
      </c>
      <c r="D37" s="360" t="s">
        <v>0</v>
      </c>
      <c r="E37" s="40" t="s">
        <v>8</v>
      </c>
      <c r="F37" s="21" t="s">
        <v>8</v>
      </c>
      <c r="G37" s="20"/>
      <c r="H37" s="44"/>
      <c r="I37" s="20"/>
      <c r="J37" s="20"/>
      <c r="K37" s="161"/>
    </row>
    <row r="38" spans="1:11" hidden="1" outlineLevel="1" x14ac:dyDescent="0.2">
      <c r="A38" s="130"/>
      <c r="B38" s="20" t="s">
        <v>8</v>
      </c>
      <c r="C38" s="361" t="s">
        <v>1215</v>
      </c>
      <c r="D38" s="360" t="s">
        <v>0</v>
      </c>
      <c r="E38" s="40" t="s">
        <v>8</v>
      </c>
      <c r="F38" s="21" t="s">
        <v>8</v>
      </c>
      <c r="G38" s="20"/>
      <c r="H38" s="44"/>
      <c r="I38" s="20"/>
      <c r="J38" s="20"/>
      <c r="K38" s="161"/>
    </row>
    <row r="39" spans="1:11" hidden="1" outlineLevel="1" x14ac:dyDescent="0.2">
      <c r="A39" s="130"/>
      <c r="B39" s="20" t="s">
        <v>8</v>
      </c>
      <c r="C39" s="361" t="s">
        <v>1215</v>
      </c>
      <c r="D39" s="360" t="s">
        <v>0</v>
      </c>
      <c r="E39" s="40" t="s">
        <v>8</v>
      </c>
      <c r="F39" s="21" t="s">
        <v>8</v>
      </c>
      <c r="G39" s="20"/>
      <c r="H39" s="44"/>
      <c r="I39" s="20"/>
      <c r="J39" s="20"/>
      <c r="K39" s="161"/>
    </row>
    <row r="40" spans="1:11" hidden="1" outlineLevel="1" x14ac:dyDescent="0.2">
      <c r="A40" s="130"/>
      <c r="B40" s="20" t="s">
        <v>8</v>
      </c>
      <c r="C40" s="361" t="s">
        <v>1215</v>
      </c>
      <c r="D40" s="360" t="s">
        <v>0</v>
      </c>
      <c r="E40" s="40" t="s">
        <v>8</v>
      </c>
      <c r="F40" s="21" t="s">
        <v>8</v>
      </c>
      <c r="G40" s="20"/>
      <c r="H40" s="44"/>
      <c r="I40" s="20"/>
      <c r="J40" s="20"/>
      <c r="K40" s="161"/>
    </row>
    <row r="41" spans="1:11" hidden="1" outlineLevel="1" x14ac:dyDescent="0.2">
      <c r="A41" s="130"/>
      <c r="B41" s="20" t="s">
        <v>8</v>
      </c>
      <c r="C41" s="361" t="s">
        <v>1215</v>
      </c>
      <c r="D41" s="360" t="s">
        <v>0</v>
      </c>
      <c r="E41" s="40" t="s">
        <v>8</v>
      </c>
      <c r="F41" s="21" t="s">
        <v>8</v>
      </c>
      <c r="G41" s="20"/>
      <c r="H41" s="44"/>
      <c r="I41" s="20"/>
      <c r="J41" s="20"/>
      <c r="K41" s="161"/>
    </row>
    <row r="42" spans="1:11" hidden="1" outlineLevel="1" x14ac:dyDescent="0.2">
      <c r="A42" s="130"/>
      <c r="B42" s="20" t="s">
        <v>8</v>
      </c>
      <c r="C42" s="361" t="s">
        <v>1215</v>
      </c>
      <c r="D42" s="360" t="s">
        <v>0</v>
      </c>
      <c r="E42" s="40" t="s">
        <v>8</v>
      </c>
      <c r="F42" s="21" t="s">
        <v>8</v>
      </c>
      <c r="G42" s="20"/>
      <c r="H42" s="44"/>
      <c r="I42" s="20"/>
      <c r="J42" s="20"/>
      <c r="K42" s="161"/>
    </row>
    <row r="43" spans="1:11" hidden="1" outlineLevel="1" x14ac:dyDescent="0.2">
      <c r="A43" s="130"/>
      <c r="B43" s="20" t="s">
        <v>8</v>
      </c>
      <c r="C43" s="361" t="s">
        <v>1215</v>
      </c>
      <c r="D43" s="360" t="s">
        <v>0</v>
      </c>
      <c r="E43" s="40" t="s">
        <v>8</v>
      </c>
      <c r="F43" s="21" t="s">
        <v>8</v>
      </c>
      <c r="G43" s="20"/>
      <c r="H43" s="44"/>
      <c r="I43" s="20"/>
      <c r="J43" s="20"/>
      <c r="K43" s="161"/>
    </row>
    <row r="44" spans="1:11" hidden="1" outlineLevel="1" x14ac:dyDescent="0.2">
      <c r="A44" s="130"/>
      <c r="B44" s="20" t="s">
        <v>8</v>
      </c>
      <c r="C44" s="361" t="s">
        <v>1215</v>
      </c>
      <c r="D44" s="360" t="s">
        <v>0</v>
      </c>
      <c r="E44" s="40" t="s">
        <v>8</v>
      </c>
      <c r="F44" s="21" t="s">
        <v>8</v>
      </c>
      <c r="G44" s="20"/>
      <c r="H44" s="44"/>
      <c r="I44" s="20"/>
      <c r="J44" s="20"/>
      <c r="K44" s="161"/>
    </row>
    <row r="45" spans="1:11" hidden="1" outlineLevel="1" x14ac:dyDescent="0.2">
      <c r="A45" s="130"/>
      <c r="B45" s="20" t="s">
        <v>8</v>
      </c>
      <c r="C45" s="361" t="s">
        <v>1215</v>
      </c>
      <c r="D45" s="360" t="s">
        <v>0</v>
      </c>
      <c r="E45" s="40" t="s">
        <v>8</v>
      </c>
      <c r="F45" s="21" t="s">
        <v>8</v>
      </c>
      <c r="G45" s="20"/>
      <c r="H45" s="44"/>
      <c r="I45" s="20"/>
      <c r="J45" s="20"/>
      <c r="K45" s="161"/>
    </row>
    <row r="46" spans="1:11" hidden="1" outlineLevel="1" x14ac:dyDescent="0.2">
      <c r="A46" s="130"/>
      <c r="B46" s="20" t="s">
        <v>8</v>
      </c>
      <c r="C46" s="361" t="s">
        <v>1215</v>
      </c>
      <c r="D46" s="360" t="s">
        <v>0</v>
      </c>
      <c r="E46" s="40" t="s">
        <v>8</v>
      </c>
      <c r="F46" s="21" t="s">
        <v>8</v>
      </c>
      <c r="G46" s="20"/>
      <c r="H46" s="44"/>
      <c r="I46" s="20"/>
      <c r="J46" s="20"/>
      <c r="K46" s="161"/>
    </row>
    <row r="47" spans="1:11" hidden="1" outlineLevel="1" x14ac:dyDescent="0.2">
      <c r="A47" s="130"/>
      <c r="B47" s="20" t="s">
        <v>8</v>
      </c>
      <c r="C47" s="361" t="s">
        <v>1215</v>
      </c>
      <c r="D47" s="360" t="s">
        <v>0</v>
      </c>
      <c r="E47" s="40" t="s">
        <v>8</v>
      </c>
      <c r="F47" s="21" t="s">
        <v>8</v>
      </c>
      <c r="G47" s="20"/>
      <c r="H47" s="44"/>
      <c r="I47" s="20"/>
      <c r="J47" s="20"/>
      <c r="K47" s="161"/>
    </row>
    <row r="48" spans="1:11" hidden="1" outlineLevel="1" x14ac:dyDescent="0.2">
      <c r="A48" s="130"/>
      <c r="B48" s="20" t="s">
        <v>8</v>
      </c>
      <c r="C48" s="361" t="s">
        <v>1215</v>
      </c>
      <c r="D48" s="360" t="s">
        <v>0</v>
      </c>
      <c r="E48" s="40" t="s">
        <v>8</v>
      </c>
      <c r="F48" s="21" t="s">
        <v>8</v>
      </c>
      <c r="G48" s="20"/>
      <c r="H48" s="44"/>
      <c r="I48" s="20"/>
      <c r="J48" s="20"/>
      <c r="K48" s="161"/>
    </row>
    <row r="49" spans="1:11" hidden="1" outlineLevel="1" x14ac:dyDescent="0.2">
      <c r="A49" s="130"/>
      <c r="B49" s="20" t="s">
        <v>8</v>
      </c>
      <c r="C49" s="361" t="s">
        <v>1215</v>
      </c>
      <c r="D49" s="360" t="s">
        <v>0</v>
      </c>
      <c r="E49" s="40" t="s">
        <v>8</v>
      </c>
      <c r="F49" s="21" t="s">
        <v>8</v>
      </c>
      <c r="G49" s="20"/>
      <c r="H49" s="44"/>
      <c r="I49" s="20"/>
      <c r="J49" s="20"/>
      <c r="K49" s="161"/>
    </row>
    <row r="50" spans="1:11" hidden="1" outlineLevel="1" x14ac:dyDescent="0.2">
      <c r="A50" s="130"/>
      <c r="B50" s="20" t="s">
        <v>8</v>
      </c>
      <c r="C50" s="361" t="s">
        <v>1215</v>
      </c>
      <c r="D50" s="360" t="s">
        <v>0</v>
      </c>
      <c r="E50" s="40" t="s">
        <v>8</v>
      </c>
      <c r="F50" s="21" t="s">
        <v>8</v>
      </c>
      <c r="G50" s="20"/>
      <c r="H50" s="44"/>
      <c r="I50" s="20"/>
      <c r="J50" s="20"/>
      <c r="K50" s="161"/>
    </row>
    <row r="51" spans="1:11" hidden="1" outlineLevel="1" x14ac:dyDescent="0.2">
      <c r="A51" s="130"/>
      <c r="B51" s="20" t="s">
        <v>8</v>
      </c>
      <c r="C51" s="361" t="s">
        <v>1215</v>
      </c>
      <c r="D51" s="360" t="s">
        <v>0</v>
      </c>
      <c r="E51" s="40" t="s">
        <v>8</v>
      </c>
      <c r="F51" s="21" t="s">
        <v>8</v>
      </c>
      <c r="G51" s="20"/>
      <c r="H51" s="44"/>
      <c r="I51" s="20"/>
      <c r="J51" s="20"/>
      <c r="K51" s="161"/>
    </row>
    <row r="52" spans="1:11" hidden="1" outlineLevel="1" x14ac:dyDescent="0.2">
      <c r="A52" s="130"/>
      <c r="B52" s="20" t="s">
        <v>8</v>
      </c>
      <c r="C52" s="361" t="s">
        <v>1215</v>
      </c>
      <c r="D52" s="360" t="s">
        <v>0</v>
      </c>
      <c r="E52" s="40" t="s">
        <v>8</v>
      </c>
      <c r="F52" s="21" t="s">
        <v>8</v>
      </c>
      <c r="G52" s="20"/>
      <c r="H52" s="44"/>
      <c r="I52" s="20"/>
      <c r="J52" s="20"/>
      <c r="K52" s="161"/>
    </row>
    <row r="53" spans="1:11" hidden="1" outlineLevel="1" x14ac:dyDescent="0.2">
      <c r="A53" s="130"/>
      <c r="B53" s="20" t="s">
        <v>8</v>
      </c>
      <c r="C53" s="361" t="s">
        <v>1215</v>
      </c>
      <c r="D53" s="360" t="s">
        <v>0</v>
      </c>
      <c r="E53" s="40" t="s">
        <v>8</v>
      </c>
      <c r="F53" s="21" t="s">
        <v>8</v>
      </c>
      <c r="G53" s="20"/>
      <c r="H53" s="44"/>
      <c r="I53" s="20"/>
      <c r="J53" s="20"/>
      <c r="K53" s="161"/>
    </row>
    <row r="54" spans="1:11" ht="22.5" collapsed="1" thickTop="1" thickBot="1" x14ac:dyDescent="0.25">
      <c r="A54" s="129"/>
      <c r="B54" s="22"/>
      <c r="C54" s="22"/>
      <c r="D54" s="22"/>
      <c r="E54" s="22"/>
      <c r="F54" s="22"/>
      <c r="G54" s="22"/>
      <c r="H54" s="22"/>
      <c r="I54" s="22"/>
      <c r="J54" s="22"/>
      <c r="K54" s="125"/>
    </row>
    <row r="55" spans="1:11" ht="21.75" thickTop="1" x14ac:dyDescent="0.2">
      <c r="A55" s="127"/>
      <c r="B55" s="128"/>
      <c r="C55" s="128"/>
      <c r="D55" s="128"/>
      <c r="E55" s="125"/>
      <c r="F55" s="125"/>
      <c r="G55" s="125"/>
      <c r="H55" s="39"/>
      <c r="I55" s="124" t="s">
        <v>627</v>
      </c>
      <c r="J55" s="124" t="s">
        <v>628</v>
      </c>
      <c r="K55" s="125"/>
    </row>
    <row r="56" spans="1:11" ht="55.5" customHeight="1" thickBot="1" x14ac:dyDescent="0.25">
      <c r="A56" s="129">
        <v>3</v>
      </c>
      <c r="B56" s="408" t="s">
        <v>636</v>
      </c>
      <c r="C56" s="409"/>
      <c r="D56" s="410"/>
      <c r="E56" s="272" t="str">
        <f>Procedimenti!A85</f>
        <v>d.3</v>
      </c>
      <c r="F56" s="119" t="s">
        <v>3</v>
      </c>
      <c r="G56" s="392" t="s">
        <v>0</v>
      </c>
      <c r="H56" s="393"/>
      <c r="I56" s="120" t="str">
        <f>IF('Val D'!L10="--",'Val D'!AA10,'Val D'!L10)</f>
        <v>--</v>
      </c>
      <c r="J56" s="121" t="str">
        <f>IF('Val D'!P10="--",'Val D'!AK10,'Val D'!P10)</f>
        <v>--</v>
      </c>
      <c r="K56" s="125"/>
    </row>
    <row r="57" spans="1:11" ht="57.75" hidden="1" customHeight="1" outlineLevel="1" thickTop="1" x14ac:dyDescent="0.2">
      <c r="A57" s="129"/>
      <c r="B57" s="406" t="s">
        <v>629</v>
      </c>
      <c r="C57" s="407"/>
      <c r="D57" s="407"/>
      <c r="E57" s="164"/>
      <c r="F57" s="117" t="s">
        <v>630</v>
      </c>
      <c r="G57" s="389" t="s">
        <v>0</v>
      </c>
      <c r="H57" s="390"/>
      <c r="I57" s="390"/>
      <c r="J57" s="391"/>
      <c r="K57" s="125"/>
    </row>
    <row r="58" spans="1:11" ht="7.5" hidden="1" customHeight="1" outlineLevel="1" x14ac:dyDescent="0.2">
      <c r="A58" s="129"/>
      <c r="B58" s="122"/>
      <c r="C58" s="32"/>
      <c r="D58" s="32"/>
      <c r="E58" s="32"/>
      <c r="F58" s="32"/>
      <c r="G58" s="33"/>
      <c r="H58" s="34"/>
      <c r="I58" s="34"/>
      <c r="J58" s="123"/>
      <c r="K58" s="125"/>
    </row>
    <row r="59" spans="1:11" ht="67.5" hidden="1" outlineLevel="1" x14ac:dyDescent="0.2">
      <c r="A59" s="130"/>
      <c r="B59" s="19" t="s">
        <v>660</v>
      </c>
      <c r="C59" s="359" t="s">
        <v>1218</v>
      </c>
      <c r="D59" s="362" t="s">
        <v>1216</v>
      </c>
      <c r="E59" s="19" t="s">
        <v>70</v>
      </c>
      <c r="F59" s="19" t="s">
        <v>631</v>
      </c>
      <c r="G59" s="19" t="s">
        <v>66</v>
      </c>
      <c r="H59" s="19" t="s">
        <v>632</v>
      </c>
      <c r="I59" s="19" t="s">
        <v>633</v>
      </c>
      <c r="J59" s="19" t="s">
        <v>634</v>
      </c>
      <c r="K59" s="161"/>
    </row>
    <row r="60" spans="1:11" hidden="1" outlineLevel="1" x14ac:dyDescent="0.2">
      <c r="A60" s="130"/>
      <c r="B60" s="20" t="s">
        <v>8</v>
      </c>
      <c r="C60" s="361" t="s">
        <v>1215</v>
      </c>
      <c r="D60" s="360" t="s">
        <v>0</v>
      </c>
      <c r="E60" s="40" t="s">
        <v>8</v>
      </c>
      <c r="F60" s="21" t="s">
        <v>8</v>
      </c>
      <c r="G60" s="20"/>
      <c r="H60" s="44"/>
      <c r="I60" s="20"/>
      <c r="J60" s="20"/>
      <c r="K60" s="161"/>
    </row>
    <row r="61" spans="1:11" hidden="1" outlineLevel="1" x14ac:dyDescent="0.2">
      <c r="A61" s="130"/>
      <c r="B61" s="20" t="s">
        <v>8</v>
      </c>
      <c r="C61" s="361" t="s">
        <v>1215</v>
      </c>
      <c r="D61" s="360" t="s">
        <v>0</v>
      </c>
      <c r="E61" s="40" t="s">
        <v>8</v>
      </c>
      <c r="F61" s="21" t="s">
        <v>8</v>
      </c>
      <c r="G61" s="20"/>
      <c r="H61" s="44"/>
      <c r="I61" s="20"/>
      <c r="J61" s="20"/>
      <c r="K61" s="161"/>
    </row>
    <row r="62" spans="1:11" hidden="1" outlineLevel="1" x14ac:dyDescent="0.2">
      <c r="A62" s="130"/>
      <c r="B62" s="20" t="s">
        <v>8</v>
      </c>
      <c r="C62" s="361" t="s">
        <v>1215</v>
      </c>
      <c r="D62" s="360" t="s">
        <v>0</v>
      </c>
      <c r="E62" s="40" t="s">
        <v>8</v>
      </c>
      <c r="F62" s="21" t="s">
        <v>8</v>
      </c>
      <c r="G62" s="20"/>
      <c r="H62" s="44"/>
      <c r="I62" s="20"/>
      <c r="J62" s="20"/>
      <c r="K62" s="161"/>
    </row>
    <row r="63" spans="1:11" hidden="1" outlineLevel="1" x14ac:dyDescent="0.2">
      <c r="A63" s="130"/>
      <c r="B63" s="20" t="s">
        <v>8</v>
      </c>
      <c r="C63" s="361" t="s">
        <v>1215</v>
      </c>
      <c r="D63" s="360" t="s">
        <v>0</v>
      </c>
      <c r="E63" s="40" t="s">
        <v>8</v>
      </c>
      <c r="F63" s="21" t="s">
        <v>8</v>
      </c>
      <c r="G63" s="20"/>
      <c r="H63" s="44"/>
      <c r="I63" s="20"/>
      <c r="J63" s="20"/>
      <c r="K63" s="161"/>
    </row>
    <row r="64" spans="1:11" hidden="1" outlineLevel="1" x14ac:dyDescent="0.2">
      <c r="A64" s="130"/>
      <c r="B64" s="20" t="s">
        <v>8</v>
      </c>
      <c r="C64" s="361" t="s">
        <v>1215</v>
      </c>
      <c r="D64" s="360" t="s">
        <v>0</v>
      </c>
      <c r="E64" s="40" t="s">
        <v>8</v>
      </c>
      <c r="F64" s="21" t="s">
        <v>8</v>
      </c>
      <c r="G64" s="20"/>
      <c r="H64" s="44"/>
      <c r="I64" s="20"/>
      <c r="J64" s="20"/>
      <c r="K64" s="161"/>
    </row>
    <row r="65" spans="1:11" hidden="1" outlineLevel="1" x14ac:dyDescent="0.2">
      <c r="A65" s="130"/>
      <c r="B65" s="20" t="s">
        <v>8</v>
      </c>
      <c r="C65" s="361" t="s">
        <v>1215</v>
      </c>
      <c r="D65" s="360" t="s">
        <v>0</v>
      </c>
      <c r="E65" s="40" t="s">
        <v>8</v>
      </c>
      <c r="F65" s="21" t="s">
        <v>8</v>
      </c>
      <c r="G65" s="20"/>
      <c r="H65" s="44"/>
      <c r="I65" s="20"/>
      <c r="J65" s="20"/>
      <c r="K65" s="161"/>
    </row>
    <row r="66" spans="1:11" hidden="1" outlineLevel="1" x14ac:dyDescent="0.2">
      <c r="A66" s="130"/>
      <c r="B66" s="20" t="s">
        <v>8</v>
      </c>
      <c r="C66" s="361" t="s">
        <v>1215</v>
      </c>
      <c r="D66" s="360" t="s">
        <v>0</v>
      </c>
      <c r="E66" s="40" t="s">
        <v>8</v>
      </c>
      <c r="F66" s="21" t="s">
        <v>8</v>
      </c>
      <c r="G66" s="20"/>
      <c r="H66" s="44"/>
      <c r="I66" s="20"/>
      <c r="J66" s="20"/>
      <c r="K66" s="161"/>
    </row>
    <row r="67" spans="1:11" hidden="1" outlineLevel="1" x14ac:dyDescent="0.2">
      <c r="A67" s="130"/>
      <c r="B67" s="20" t="s">
        <v>8</v>
      </c>
      <c r="C67" s="361" t="s">
        <v>1215</v>
      </c>
      <c r="D67" s="360" t="s">
        <v>0</v>
      </c>
      <c r="E67" s="40" t="s">
        <v>8</v>
      </c>
      <c r="F67" s="21" t="s">
        <v>8</v>
      </c>
      <c r="G67" s="20"/>
      <c r="H67" s="44"/>
      <c r="I67" s="20"/>
      <c r="J67" s="20"/>
      <c r="K67" s="161"/>
    </row>
    <row r="68" spans="1:11" hidden="1" outlineLevel="1" x14ac:dyDescent="0.2">
      <c r="A68" s="130"/>
      <c r="B68" s="20" t="s">
        <v>8</v>
      </c>
      <c r="C68" s="361" t="s">
        <v>1215</v>
      </c>
      <c r="D68" s="360" t="s">
        <v>0</v>
      </c>
      <c r="E68" s="40" t="s">
        <v>8</v>
      </c>
      <c r="F68" s="21" t="s">
        <v>8</v>
      </c>
      <c r="G68" s="20"/>
      <c r="H68" s="44"/>
      <c r="I68" s="20"/>
      <c r="J68" s="20"/>
      <c r="K68" s="161"/>
    </row>
    <row r="69" spans="1:11" hidden="1" outlineLevel="1" x14ac:dyDescent="0.2">
      <c r="A69" s="130"/>
      <c r="B69" s="20" t="s">
        <v>8</v>
      </c>
      <c r="C69" s="361" t="s">
        <v>1215</v>
      </c>
      <c r="D69" s="360" t="s">
        <v>0</v>
      </c>
      <c r="E69" s="40" t="s">
        <v>8</v>
      </c>
      <c r="F69" s="21" t="s">
        <v>8</v>
      </c>
      <c r="G69" s="20"/>
      <c r="H69" s="44"/>
      <c r="I69" s="20"/>
      <c r="J69" s="20"/>
      <c r="K69" s="161"/>
    </row>
    <row r="70" spans="1:11" hidden="1" outlineLevel="1" x14ac:dyDescent="0.2">
      <c r="A70" s="130"/>
      <c r="B70" s="20" t="s">
        <v>8</v>
      </c>
      <c r="C70" s="361" t="s">
        <v>1215</v>
      </c>
      <c r="D70" s="360" t="s">
        <v>0</v>
      </c>
      <c r="E70" s="40" t="s">
        <v>8</v>
      </c>
      <c r="F70" s="21" t="s">
        <v>8</v>
      </c>
      <c r="G70" s="20"/>
      <c r="H70" s="44"/>
      <c r="I70" s="20"/>
      <c r="J70" s="20"/>
      <c r="K70" s="161"/>
    </row>
    <row r="71" spans="1:11" hidden="1" outlineLevel="1" x14ac:dyDescent="0.2">
      <c r="A71" s="130"/>
      <c r="B71" s="20" t="s">
        <v>8</v>
      </c>
      <c r="C71" s="361" t="s">
        <v>1215</v>
      </c>
      <c r="D71" s="360" t="s">
        <v>0</v>
      </c>
      <c r="E71" s="40" t="s">
        <v>8</v>
      </c>
      <c r="F71" s="21" t="s">
        <v>8</v>
      </c>
      <c r="G71" s="20"/>
      <c r="H71" s="44"/>
      <c r="I71" s="20"/>
      <c r="J71" s="20"/>
      <c r="K71" s="161"/>
    </row>
    <row r="72" spans="1:11" hidden="1" outlineLevel="1" x14ac:dyDescent="0.2">
      <c r="A72" s="130"/>
      <c r="B72" s="20" t="s">
        <v>8</v>
      </c>
      <c r="C72" s="361" t="s">
        <v>1215</v>
      </c>
      <c r="D72" s="360" t="s">
        <v>0</v>
      </c>
      <c r="E72" s="40" t="s">
        <v>8</v>
      </c>
      <c r="F72" s="21" t="s">
        <v>8</v>
      </c>
      <c r="G72" s="20"/>
      <c r="H72" s="44"/>
      <c r="I72" s="20"/>
      <c r="J72" s="20"/>
      <c r="K72" s="161"/>
    </row>
    <row r="73" spans="1:11" hidden="1" outlineLevel="1" x14ac:dyDescent="0.2">
      <c r="A73" s="130"/>
      <c r="B73" s="20" t="s">
        <v>8</v>
      </c>
      <c r="C73" s="361" t="s">
        <v>1215</v>
      </c>
      <c r="D73" s="360" t="s">
        <v>0</v>
      </c>
      <c r="E73" s="40" t="s">
        <v>8</v>
      </c>
      <c r="F73" s="21" t="s">
        <v>8</v>
      </c>
      <c r="G73" s="20"/>
      <c r="H73" s="44"/>
      <c r="I73" s="20"/>
      <c r="J73" s="20"/>
      <c r="K73" s="161"/>
    </row>
    <row r="74" spans="1:11" hidden="1" outlineLevel="1" x14ac:dyDescent="0.2">
      <c r="A74" s="130"/>
      <c r="B74" s="20" t="s">
        <v>8</v>
      </c>
      <c r="C74" s="361" t="s">
        <v>1215</v>
      </c>
      <c r="D74" s="360" t="s">
        <v>0</v>
      </c>
      <c r="E74" s="40" t="s">
        <v>8</v>
      </c>
      <c r="F74" s="21" t="s">
        <v>8</v>
      </c>
      <c r="G74" s="20"/>
      <c r="H74" s="44"/>
      <c r="I74" s="20"/>
      <c r="J74" s="20"/>
      <c r="K74" s="161"/>
    </row>
    <row r="75" spans="1:11" hidden="1" outlineLevel="1" x14ac:dyDescent="0.2">
      <c r="A75" s="130"/>
      <c r="B75" s="20" t="s">
        <v>8</v>
      </c>
      <c r="C75" s="361" t="s">
        <v>1215</v>
      </c>
      <c r="D75" s="360" t="s">
        <v>0</v>
      </c>
      <c r="E75" s="40" t="s">
        <v>8</v>
      </c>
      <c r="F75" s="21" t="s">
        <v>8</v>
      </c>
      <c r="G75" s="20"/>
      <c r="H75" s="44"/>
      <c r="I75" s="20"/>
      <c r="J75" s="20"/>
      <c r="K75" s="161"/>
    </row>
    <row r="76" spans="1:11" hidden="1" outlineLevel="1" x14ac:dyDescent="0.2">
      <c r="A76" s="130"/>
      <c r="B76" s="20" t="s">
        <v>8</v>
      </c>
      <c r="C76" s="361" t="s">
        <v>1215</v>
      </c>
      <c r="D76" s="360" t="s">
        <v>0</v>
      </c>
      <c r="E76" s="40" t="s">
        <v>8</v>
      </c>
      <c r="F76" s="21" t="s">
        <v>8</v>
      </c>
      <c r="G76" s="20"/>
      <c r="H76" s="44"/>
      <c r="I76" s="20"/>
      <c r="J76" s="20"/>
      <c r="K76" s="161"/>
    </row>
    <row r="77" spans="1:11" hidden="1" outlineLevel="1" x14ac:dyDescent="0.2">
      <c r="A77" s="130"/>
      <c r="B77" s="20" t="s">
        <v>8</v>
      </c>
      <c r="C77" s="361" t="s">
        <v>1215</v>
      </c>
      <c r="D77" s="360" t="s">
        <v>0</v>
      </c>
      <c r="E77" s="40" t="s">
        <v>8</v>
      </c>
      <c r="F77" s="21" t="s">
        <v>8</v>
      </c>
      <c r="G77" s="20"/>
      <c r="H77" s="44"/>
      <c r="I77" s="20"/>
      <c r="J77" s="20"/>
      <c r="K77" s="161"/>
    </row>
    <row r="78" spans="1:11" hidden="1" outlineLevel="1" x14ac:dyDescent="0.2">
      <c r="A78" s="130"/>
      <c r="B78" s="20" t="s">
        <v>8</v>
      </c>
      <c r="C78" s="361" t="s">
        <v>1215</v>
      </c>
      <c r="D78" s="360" t="s">
        <v>0</v>
      </c>
      <c r="E78" s="40" t="s">
        <v>8</v>
      </c>
      <c r="F78" s="21" t="s">
        <v>8</v>
      </c>
      <c r="G78" s="20"/>
      <c r="H78" s="44"/>
      <c r="I78" s="20"/>
      <c r="J78" s="20"/>
      <c r="K78" s="161"/>
    </row>
    <row r="79" spans="1:11" hidden="1" outlineLevel="1" x14ac:dyDescent="0.2">
      <c r="A79" s="130"/>
      <c r="B79" s="20" t="s">
        <v>8</v>
      </c>
      <c r="C79" s="361" t="s">
        <v>1215</v>
      </c>
      <c r="D79" s="360"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627</v>
      </c>
      <c r="J81" s="124" t="s">
        <v>628</v>
      </c>
      <c r="K81" s="125"/>
    </row>
    <row r="82" spans="1:11" ht="55.5" customHeight="1" thickBot="1" x14ac:dyDescent="0.25">
      <c r="A82" s="129">
        <v>4</v>
      </c>
      <c r="B82" s="408" t="s">
        <v>636</v>
      </c>
      <c r="C82" s="409"/>
      <c r="D82" s="410"/>
      <c r="E82" s="272" t="str">
        <f>Procedimenti!A86</f>
        <v>d.4</v>
      </c>
      <c r="F82" s="119" t="s">
        <v>3</v>
      </c>
      <c r="G82" s="392" t="s">
        <v>0</v>
      </c>
      <c r="H82" s="393"/>
      <c r="I82" s="120" t="str">
        <f>IF('Val D'!L13="--",'Val D'!AA13,'Val D'!L13)</f>
        <v>--</v>
      </c>
      <c r="J82" s="121" t="str">
        <f>IF('Val D'!P13="--",'Val D'!AK13,'Val D'!P13)</f>
        <v>--</v>
      </c>
      <c r="K82" s="125"/>
    </row>
    <row r="83" spans="1:11" ht="57.75" hidden="1" customHeight="1" outlineLevel="1" thickTop="1" x14ac:dyDescent="0.2">
      <c r="A83" s="129"/>
      <c r="B83" s="406" t="s">
        <v>629</v>
      </c>
      <c r="C83" s="407"/>
      <c r="D83" s="407"/>
      <c r="E83" s="164"/>
      <c r="F83" s="117" t="s">
        <v>630</v>
      </c>
      <c r="G83" s="389" t="s">
        <v>0</v>
      </c>
      <c r="H83" s="390"/>
      <c r="I83" s="390"/>
      <c r="J83" s="391"/>
      <c r="K83" s="125"/>
    </row>
    <row r="84" spans="1:11" ht="7.5" hidden="1" customHeight="1" outlineLevel="1" x14ac:dyDescent="0.2">
      <c r="A84" s="129"/>
      <c r="B84" s="122"/>
      <c r="C84" s="32"/>
      <c r="D84" s="32"/>
      <c r="E84" s="32"/>
      <c r="F84" s="32"/>
      <c r="G84" s="33"/>
      <c r="H84" s="34"/>
      <c r="I84" s="34"/>
      <c r="J84" s="123"/>
      <c r="K84" s="125"/>
    </row>
    <row r="85" spans="1:11" ht="50.25" hidden="1" customHeight="1" outlineLevel="1" x14ac:dyDescent="0.2">
      <c r="A85" s="130"/>
      <c r="B85" s="19" t="s">
        <v>660</v>
      </c>
      <c r="C85" s="359" t="s">
        <v>1218</v>
      </c>
      <c r="D85" s="362" t="s">
        <v>1216</v>
      </c>
      <c r="E85" s="19" t="s">
        <v>70</v>
      </c>
      <c r="F85" s="19" t="s">
        <v>631</v>
      </c>
      <c r="G85" s="19" t="s">
        <v>66</v>
      </c>
      <c r="H85" s="19" t="s">
        <v>632</v>
      </c>
      <c r="I85" s="19" t="s">
        <v>633</v>
      </c>
      <c r="J85" s="19" t="s">
        <v>634</v>
      </c>
      <c r="K85" s="161"/>
    </row>
    <row r="86" spans="1:11" ht="13.5" hidden="1" outlineLevel="1" thickTop="1" x14ac:dyDescent="0.2">
      <c r="A86" s="130"/>
      <c r="B86" s="20" t="s">
        <v>8</v>
      </c>
      <c r="C86" s="361" t="s">
        <v>1215</v>
      </c>
      <c r="D86" s="360" t="s">
        <v>0</v>
      </c>
      <c r="E86" s="40" t="s">
        <v>8</v>
      </c>
      <c r="F86" s="21" t="s">
        <v>8</v>
      </c>
      <c r="G86" s="20"/>
      <c r="H86" s="44"/>
      <c r="I86" s="20"/>
      <c r="J86" s="20"/>
      <c r="K86" s="161"/>
    </row>
    <row r="87" spans="1:11" ht="13.5" hidden="1" outlineLevel="1" thickTop="1" x14ac:dyDescent="0.2">
      <c r="A87" s="130"/>
      <c r="B87" s="20" t="s">
        <v>8</v>
      </c>
      <c r="C87" s="361" t="s">
        <v>1215</v>
      </c>
      <c r="D87" s="360" t="s">
        <v>0</v>
      </c>
      <c r="E87" s="40" t="s">
        <v>8</v>
      </c>
      <c r="F87" s="21" t="s">
        <v>8</v>
      </c>
      <c r="G87" s="20"/>
      <c r="H87" s="44"/>
      <c r="I87" s="20"/>
      <c r="J87" s="20"/>
      <c r="K87" s="161"/>
    </row>
    <row r="88" spans="1:11" ht="13.5" hidden="1" outlineLevel="1" thickTop="1" x14ac:dyDescent="0.2">
      <c r="A88" s="130"/>
      <c r="B88" s="20" t="s">
        <v>8</v>
      </c>
      <c r="C88" s="361" t="s">
        <v>1215</v>
      </c>
      <c r="D88" s="360" t="s">
        <v>0</v>
      </c>
      <c r="E88" s="40" t="s">
        <v>8</v>
      </c>
      <c r="F88" s="21" t="s">
        <v>8</v>
      </c>
      <c r="G88" s="20"/>
      <c r="H88" s="44"/>
      <c r="I88" s="20"/>
      <c r="J88" s="20"/>
      <c r="K88" s="161"/>
    </row>
    <row r="89" spans="1:11" ht="13.5" hidden="1" outlineLevel="1" thickTop="1" x14ac:dyDescent="0.2">
      <c r="A89" s="130"/>
      <c r="B89" s="20" t="s">
        <v>8</v>
      </c>
      <c r="C89" s="361" t="s">
        <v>1215</v>
      </c>
      <c r="D89" s="360" t="s">
        <v>0</v>
      </c>
      <c r="E89" s="40" t="s">
        <v>8</v>
      </c>
      <c r="F89" s="21" t="s">
        <v>8</v>
      </c>
      <c r="G89" s="20"/>
      <c r="H89" s="44"/>
      <c r="I89" s="20"/>
      <c r="J89" s="20"/>
      <c r="K89" s="161"/>
    </row>
    <row r="90" spans="1:11" ht="13.5" hidden="1" outlineLevel="1" thickTop="1" x14ac:dyDescent="0.2">
      <c r="A90" s="130"/>
      <c r="B90" s="20" t="s">
        <v>8</v>
      </c>
      <c r="C90" s="361" t="s">
        <v>1215</v>
      </c>
      <c r="D90" s="360" t="s">
        <v>0</v>
      </c>
      <c r="E90" s="40" t="s">
        <v>8</v>
      </c>
      <c r="F90" s="21" t="s">
        <v>8</v>
      </c>
      <c r="G90" s="20"/>
      <c r="H90" s="44"/>
      <c r="I90" s="20"/>
      <c r="J90" s="20"/>
      <c r="K90" s="161"/>
    </row>
    <row r="91" spans="1:11" ht="13.5" hidden="1" outlineLevel="1" thickTop="1" x14ac:dyDescent="0.2">
      <c r="A91" s="130"/>
      <c r="B91" s="20" t="s">
        <v>8</v>
      </c>
      <c r="C91" s="361" t="s">
        <v>1215</v>
      </c>
      <c r="D91" s="360" t="s">
        <v>0</v>
      </c>
      <c r="E91" s="40" t="s">
        <v>8</v>
      </c>
      <c r="F91" s="21" t="s">
        <v>8</v>
      </c>
      <c r="G91" s="20"/>
      <c r="H91" s="44"/>
      <c r="I91" s="20"/>
      <c r="J91" s="20"/>
      <c r="K91" s="161"/>
    </row>
    <row r="92" spans="1:11" ht="13.5" hidden="1" outlineLevel="1" thickTop="1" x14ac:dyDescent="0.2">
      <c r="A92" s="130"/>
      <c r="B92" s="20" t="s">
        <v>8</v>
      </c>
      <c r="C92" s="361" t="s">
        <v>1215</v>
      </c>
      <c r="D92" s="360" t="s">
        <v>0</v>
      </c>
      <c r="E92" s="40" t="s">
        <v>8</v>
      </c>
      <c r="F92" s="21" t="s">
        <v>8</v>
      </c>
      <c r="G92" s="20"/>
      <c r="H92" s="44"/>
      <c r="I92" s="20"/>
      <c r="J92" s="20"/>
      <c r="K92" s="161"/>
    </row>
    <row r="93" spans="1:11" ht="13.5" hidden="1" outlineLevel="1" thickTop="1" x14ac:dyDescent="0.2">
      <c r="A93" s="130"/>
      <c r="B93" s="20" t="s">
        <v>8</v>
      </c>
      <c r="C93" s="361" t="s">
        <v>1215</v>
      </c>
      <c r="D93" s="360" t="s">
        <v>0</v>
      </c>
      <c r="E93" s="40" t="s">
        <v>8</v>
      </c>
      <c r="F93" s="21" t="s">
        <v>8</v>
      </c>
      <c r="G93" s="20"/>
      <c r="H93" s="44"/>
      <c r="I93" s="20"/>
      <c r="J93" s="20"/>
      <c r="K93" s="161"/>
    </row>
    <row r="94" spans="1:11" ht="13.5" hidden="1" outlineLevel="1" thickTop="1" x14ac:dyDescent="0.2">
      <c r="A94" s="130"/>
      <c r="B94" s="20" t="s">
        <v>8</v>
      </c>
      <c r="C94" s="361" t="s">
        <v>1215</v>
      </c>
      <c r="D94" s="360" t="s">
        <v>0</v>
      </c>
      <c r="E94" s="40" t="s">
        <v>8</v>
      </c>
      <c r="F94" s="21" t="s">
        <v>8</v>
      </c>
      <c r="G94" s="20"/>
      <c r="H94" s="44"/>
      <c r="I94" s="20"/>
      <c r="J94" s="20"/>
      <c r="K94" s="161"/>
    </row>
    <row r="95" spans="1:11" ht="13.5" hidden="1" outlineLevel="1" thickTop="1" x14ac:dyDescent="0.2">
      <c r="A95" s="130"/>
      <c r="B95" s="20" t="s">
        <v>8</v>
      </c>
      <c r="C95" s="361" t="s">
        <v>1215</v>
      </c>
      <c r="D95" s="360" t="s">
        <v>0</v>
      </c>
      <c r="E95" s="40" t="s">
        <v>8</v>
      </c>
      <c r="F95" s="21" t="s">
        <v>8</v>
      </c>
      <c r="G95" s="20"/>
      <c r="H95" s="44"/>
      <c r="I95" s="20"/>
      <c r="J95" s="20"/>
      <c r="K95" s="161"/>
    </row>
    <row r="96" spans="1:11" ht="13.5" hidden="1" outlineLevel="1" thickTop="1" x14ac:dyDescent="0.2">
      <c r="A96" s="130"/>
      <c r="B96" s="20" t="s">
        <v>8</v>
      </c>
      <c r="C96" s="361" t="s">
        <v>1215</v>
      </c>
      <c r="D96" s="360" t="s">
        <v>0</v>
      </c>
      <c r="E96" s="40" t="s">
        <v>8</v>
      </c>
      <c r="F96" s="21" t="s">
        <v>8</v>
      </c>
      <c r="G96" s="20"/>
      <c r="H96" s="44"/>
      <c r="I96" s="20"/>
      <c r="J96" s="20"/>
      <c r="K96" s="161"/>
    </row>
    <row r="97" spans="1:11" ht="13.5" hidden="1" outlineLevel="1" thickTop="1" x14ac:dyDescent="0.2">
      <c r="A97" s="130"/>
      <c r="B97" s="20" t="s">
        <v>8</v>
      </c>
      <c r="C97" s="361" t="s">
        <v>1215</v>
      </c>
      <c r="D97" s="360" t="s">
        <v>0</v>
      </c>
      <c r="E97" s="40" t="s">
        <v>8</v>
      </c>
      <c r="F97" s="21" t="s">
        <v>8</v>
      </c>
      <c r="G97" s="20"/>
      <c r="H97" s="44"/>
      <c r="I97" s="20"/>
      <c r="J97" s="20"/>
      <c r="K97" s="161"/>
    </row>
    <row r="98" spans="1:11" ht="13.5" hidden="1" outlineLevel="1" thickTop="1" x14ac:dyDescent="0.2">
      <c r="A98" s="130"/>
      <c r="B98" s="20" t="s">
        <v>8</v>
      </c>
      <c r="C98" s="361" t="s">
        <v>1215</v>
      </c>
      <c r="D98" s="360" t="s">
        <v>0</v>
      </c>
      <c r="E98" s="40" t="s">
        <v>8</v>
      </c>
      <c r="F98" s="21" t="s">
        <v>8</v>
      </c>
      <c r="G98" s="20"/>
      <c r="H98" s="44"/>
      <c r="I98" s="20"/>
      <c r="J98" s="20"/>
      <c r="K98" s="161"/>
    </row>
    <row r="99" spans="1:11" ht="13.5" hidden="1" outlineLevel="1" thickTop="1" x14ac:dyDescent="0.2">
      <c r="A99" s="130"/>
      <c r="B99" s="20" t="s">
        <v>8</v>
      </c>
      <c r="C99" s="361" t="s">
        <v>1215</v>
      </c>
      <c r="D99" s="360" t="s">
        <v>0</v>
      </c>
      <c r="E99" s="40" t="s">
        <v>8</v>
      </c>
      <c r="F99" s="21" t="s">
        <v>8</v>
      </c>
      <c r="G99" s="20"/>
      <c r="H99" s="44"/>
      <c r="I99" s="20"/>
      <c r="J99" s="20"/>
      <c r="K99" s="161"/>
    </row>
    <row r="100" spans="1:11" ht="13.5" hidden="1" outlineLevel="1" thickTop="1" x14ac:dyDescent="0.2">
      <c r="A100" s="130"/>
      <c r="B100" s="20" t="s">
        <v>8</v>
      </c>
      <c r="C100" s="361" t="s">
        <v>1215</v>
      </c>
      <c r="D100" s="360" t="s">
        <v>0</v>
      </c>
      <c r="E100" s="40" t="s">
        <v>8</v>
      </c>
      <c r="F100" s="21" t="s">
        <v>8</v>
      </c>
      <c r="G100" s="20"/>
      <c r="H100" s="44"/>
      <c r="I100" s="20"/>
      <c r="J100" s="20"/>
      <c r="K100" s="161"/>
    </row>
    <row r="101" spans="1:11" ht="13.5" hidden="1" outlineLevel="1" thickTop="1" x14ac:dyDescent="0.2">
      <c r="A101" s="130"/>
      <c r="B101" s="20" t="s">
        <v>8</v>
      </c>
      <c r="C101" s="361" t="s">
        <v>1215</v>
      </c>
      <c r="D101" s="360" t="s">
        <v>0</v>
      </c>
      <c r="E101" s="40" t="s">
        <v>8</v>
      </c>
      <c r="F101" s="21" t="s">
        <v>8</v>
      </c>
      <c r="G101" s="20"/>
      <c r="H101" s="44"/>
      <c r="I101" s="20"/>
      <c r="J101" s="20"/>
      <c r="K101" s="161"/>
    </row>
    <row r="102" spans="1:11" ht="13.5" hidden="1" outlineLevel="1" thickTop="1" x14ac:dyDescent="0.2">
      <c r="A102" s="130"/>
      <c r="B102" s="20" t="s">
        <v>8</v>
      </c>
      <c r="C102" s="361" t="s">
        <v>1215</v>
      </c>
      <c r="D102" s="360" t="s">
        <v>0</v>
      </c>
      <c r="E102" s="40" t="s">
        <v>8</v>
      </c>
      <c r="F102" s="21" t="s">
        <v>8</v>
      </c>
      <c r="G102" s="20"/>
      <c r="H102" s="44"/>
      <c r="I102" s="20"/>
      <c r="J102" s="20"/>
      <c r="K102" s="161"/>
    </row>
    <row r="103" spans="1:11" ht="13.5" hidden="1" outlineLevel="1" thickTop="1" x14ac:dyDescent="0.2">
      <c r="A103" s="130"/>
      <c r="B103" s="20" t="s">
        <v>8</v>
      </c>
      <c r="C103" s="361" t="s">
        <v>1215</v>
      </c>
      <c r="D103" s="360" t="s">
        <v>0</v>
      </c>
      <c r="E103" s="40" t="s">
        <v>8</v>
      </c>
      <c r="F103" s="21" t="s">
        <v>8</v>
      </c>
      <c r="G103" s="20"/>
      <c r="H103" s="44"/>
      <c r="I103" s="20"/>
      <c r="J103" s="20"/>
      <c r="K103" s="161"/>
    </row>
    <row r="104" spans="1:11" ht="13.5" hidden="1" outlineLevel="1" thickTop="1" x14ac:dyDescent="0.2">
      <c r="A104" s="130"/>
      <c r="B104" s="20" t="s">
        <v>8</v>
      </c>
      <c r="C104" s="361" t="s">
        <v>1215</v>
      </c>
      <c r="D104" s="360" t="s">
        <v>0</v>
      </c>
      <c r="E104" s="40" t="s">
        <v>8</v>
      </c>
      <c r="F104" s="21" t="s">
        <v>8</v>
      </c>
      <c r="G104" s="20"/>
      <c r="H104" s="44"/>
      <c r="I104" s="20"/>
      <c r="J104" s="20"/>
      <c r="K104" s="161"/>
    </row>
    <row r="105" spans="1:11" ht="13.5" hidden="1" outlineLevel="1" thickTop="1" x14ac:dyDescent="0.2">
      <c r="A105" s="130"/>
      <c r="B105" s="20" t="s">
        <v>8</v>
      </c>
      <c r="C105" s="361" t="s">
        <v>1215</v>
      </c>
      <c r="D105" s="360"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627</v>
      </c>
      <c r="J107" s="124" t="s">
        <v>628</v>
      </c>
      <c r="K107" s="125"/>
    </row>
    <row r="108" spans="1:11" ht="55.5" customHeight="1" thickBot="1" x14ac:dyDescent="0.25">
      <c r="A108" s="129">
        <v>5</v>
      </c>
      <c r="B108" s="408" t="s">
        <v>636</v>
      </c>
      <c r="C108" s="409"/>
      <c r="D108" s="410"/>
      <c r="E108" s="272" t="str">
        <f>Procedimenti!A87</f>
        <v>d.5</v>
      </c>
      <c r="F108" s="119" t="s">
        <v>3</v>
      </c>
      <c r="G108" s="392" t="s">
        <v>0</v>
      </c>
      <c r="H108" s="393"/>
      <c r="I108" s="120" t="str">
        <f>IF('Val D'!L16="--",'Val D'!AA16,'Val D'!L16)</f>
        <v>--</v>
      </c>
      <c r="J108" s="121" t="str">
        <f>IF('Val D'!P16="--",'Val D'!AK16,'Val D'!P16)</f>
        <v>--</v>
      </c>
      <c r="K108" s="125"/>
    </row>
    <row r="109" spans="1:11" ht="57.75" hidden="1" customHeight="1" outlineLevel="1" thickTop="1" x14ac:dyDescent="0.2">
      <c r="A109" s="129"/>
      <c r="B109" s="406" t="s">
        <v>629</v>
      </c>
      <c r="C109" s="407"/>
      <c r="D109" s="407"/>
      <c r="E109" s="164"/>
      <c r="F109" s="117" t="s">
        <v>630</v>
      </c>
      <c r="G109" s="389" t="s">
        <v>0</v>
      </c>
      <c r="H109" s="390"/>
      <c r="I109" s="390"/>
      <c r="J109" s="391"/>
      <c r="K109" s="125"/>
    </row>
    <row r="110" spans="1:11" ht="7.5" hidden="1" customHeight="1" outlineLevel="1" x14ac:dyDescent="0.2">
      <c r="A110" s="129"/>
      <c r="B110" s="122"/>
      <c r="C110" s="32"/>
      <c r="D110" s="32"/>
      <c r="E110" s="32"/>
      <c r="F110" s="32"/>
      <c r="G110" s="33"/>
      <c r="H110" s="34"/>
      <c r="I110" s="34"/>
      <c r="J110" s="123"/>
      <c r="K110" s="125"/>
    </row>
    <row r="111" spans="1:11" ht="50.25" hidden="1" customHeight="1" outlineLevel="1" x14ac:dyDescent="0.2">
      <c r="A111" s="130"/>
      <c r="B111" s="19" t="s">
        <v>660</v>
      </c>
      <c r="C111" s="359" t="s">
        <v>1218</v>
      </c>
      <c r="D111" s="362" t="s">
        <v>1216</v>
      </c>
      <c r="E111" s="19" t="s">
        <v>70</v>
      </c>
      <c r="F111" s="19" t="s">
        <v>631</v>
      </c>
      <c r="G111" s="19" t="s">
        <v>66</v>
      </c>
      <c r="H111" s="19" t="s">
        <v>632</v>
      </c>
      <c r="I111" s="19" t="s">
        <v>633</v>
      </c>
      <c r="J111" s="19" t="s">
        <v>634</v>
      </c>
      <c r="K111" s="161"/>
    </row>
    <row r="112" spans="1:11" ht="13.5" hidden="1" outlineLevel="1" thickTop="1" x14ac:dyDescent="0.2">
      <c r="A112" s="130"/>
      <c r="B112" s="20" t="s">
        <v>8</v>
      </c>
      <c r="C112" s="361" t="s">
        <v>1215</v>
      </c>
      <c r="D112" s="360" t="s">
        <v>0</v>
      </c>
      <c r="E112" s="40" t="s">
        <v>8</v>
      </c>
      <c r="F112" s="21" t="s">
        <v>8</v>
      </c>
      <c r="G112" s="20"/>
      <c r="H112" s="44"/>
      <c r="I112" s="20"/>
      <c r="J112" s="20"/>
      <c r="K112" s="161"/>
    </row>
    <row r="113" spans="1:11" ht="13.5" hidden="1" outlineLevel="1" thickTop="1" x14ac:dyDescent="0.2">
      <c r="A113" s="130"/>
      <c r="B113" s="20" t="s">
        <v>8</v>
      </c>
      <c r="C113" s="361" t="s">
        <v>1215</v>
      </c>
      <c r="D113" s="360" t="s">
        <v>0</v>
      </c>
      <c r="E113" s="40" t="s">
        <v>8</v>
      </c>
      <c r="F113" s="21" t="s">
        <v>8</v>
      </c>
      <c r="G113" s="20"/>
      <c r="H113" s="44"/>
      <c r="I113" s="20"/>
      <c r="J113" s="20"/>
      <c r="K113" s="161"/>
    </row>
    <row r="114" spans="1:11" ht="13.5" hidden="1" outlineLevel="1" thickTop="1" x14ac:dyDescent="0.2">
      <c r="A114" s="130"/>
      <c r="B114" s="20" t="s">
        <v>8</v>
      </c>
      <c r="C114" s="361" t="s">
        <v>1215</v>
      </c>
      <c r="D114" s="360" t="s">
        <v>0</v>
      </c>
      <c r="E114" s="40" t="s">
        <v>8</v>
      </c>
      <c r="F114" s="21" t="s">
        <v>8</v>
      </c>
      <c r="G114" s="20"/>
      <c r="H114" s="44"/>
      <c r="I114" s="20"/>
      <c r="J114" s="20"/>
      <c r="K114" s="161"/>
    </row>
    <row r="115" spans="1:11" ht="13.5" hidden="1" outlineLevel="1" thickTop="1" x14ac:dyDescent="0.2">
      <c r="A115" s="130"/>
      <c r="B115" s="20" t="s">
        <v>8</v>
      </c>
      <c r="C115" s="361" t="s">
        <v>1215</v>
      </c>
      <c r="D115" s="360" t="s">
        <v>0</v>
      </c>
      <c r="E115" s="40" t="s">
        <v>8</v>
      </c>
      <c r="F115" s="21" t="s">
        <v>8</v>
      </c>
      <c r="G115" s="20"/>
      <c r="H115" s="44"/>
      <c r="I115" s="20"/>
      <c r="J115" s="20"/>
      <c r="K115" s="161"/>
    </row>
    <row r="116" spans="1:11" ht="13.5" hidden="1" outlineLevel="1" thickTop="1" x14ac:dyDescent="0.2">
      <c r="A116" s="130"/>
      <c r="B116" s="20" t="s">
        <v>8</v>
      </c>
      <c r="C116" s="361" t="s">
        <v>1215</v>
      </c>
      <c r="D116" s="360" t="s">
        <v>0</v>
      </c>
      <c r="E116" s="40" t="s">
        <v>8</v>
      </c>
      <c r="F116" s="21" t="s">
        <v>8</v>
      </c>
      <c r="G116" s="20"/>
      <c r="H116" s="44"/>
      <c r="I116" s="20"/>
      <c r="J116" s="20"/>
      <c r="K116" s="161"/>
    </row>
    <row r="117" spans="1:11" ht="13.5" hidden="1" outlineLevel="1" thickTop="1" x14ac:dyDescent="0.2">
      <c r="A117" s="130"/>
      <c r="B117" s="20" t="s">
        <v>8</v>
      </c>
      <c r="C117" s="361" t="s">
        <v>1215</v>
      </c>
      <c r="D117" s="360" t="s">
        <v>0</v>
      </c>
      <c r="E117" s="40" t="s">
        <v>8</v>
      </c>
      <c r="F117" s="21" t="s">
        <v>8</v>
      </c>
      <c r="G117" s="20"/>
      <c r="H117" s="44"/>
      <c r="I117" s="20"/>
      <c r="J117" s="20"/>
      <c r="K117" s="161"/>
    </row>
    <row r="118" spans="1:11" ht="13.5" hidden="1" outlineLevel="1" thickTop="1" x14ac:dyDescent="0.2">
      <c r="A118" s="130"/>
      <c r="B118" s="20" t="s">
        <v>8</v>
      </c>
      <c r="C118" s="361" t="s">
        <v>1215</v>
      </c>
      <c r="D118" s="360" t="s">
        <v>0</v>
      </c>
      <c r="E118" s="40" t="s">
        <v>8</v>
      </c>
      <c r="F118" s="21" t="s">
        <v>8</v>
      </c>
      <c r="G118" s="20"/>
      <c r="H118" s="44"/>
      <c r="I118" s="20"/>
      <c r="J118" s="20"/>
      <c r="K118" s="161"/>
    </row>
    <row r="119" spans="1:11" ht="13.5" hidden="1" outlineLevel="1" thickTop="1" x14ac:dyDescent="0.2">
      <c r="A119" s="130"/>
      <c r="B119" s="20" t="s">
        <v>8</v>
      </c>
      <c r="C119" s="361" t="s">
        <v>1215</v>
      </c>
      <c r="D119" s="360" t="s">
        <v>0</v>
      </c>
      <c r="E119" s="40" t="s">
        <v>8</v>
      </c>
      <c r="F119" s="21" t="s">
        <v>8</v>
      </c>
      <c r="G119" s="20"/>
      <c r="H119" s="44"/>
      <c r="I119" s="20"/>
      <c r="J119" s="20"/>
      <c r="K119" s="161"/>
    </row>
    <row r="120" spans="1:11" ht="13.5" hidden="1" outlineLevel="1" thickTop="1" x14ac:dyDescent="0.2">
      <c r="A120" s="130"/>
      <c r="B120" s="20" t="s">
        <v>8</v>
      </c>
      <c r="C120" s="361" t="s">
        <v>1215</v>
      </c>
      <c r="D120" s="360" t="s">
        <v>0</v>
      </c>
      <c r="E120" s="40" t="s">
        <v>8</v>
      </c>
      <c r="F120" s="21" t="s">
        <v>8</v>
      </c>
      <c r="G120" s="20"/>
      <c r="H120" s="44"/>
      <c r="I120" s="20"/>
      <c r="J120" s="20"/>
      <c r="K120" s="161"/>
    </row>
    <row r="121" spans="1:11" ht="13.5" hidden="1" outlineLevel="1" thickTop="1" x14ac:dyDescent="0.2">
      <c r="A121" s="130"/>
      <c r="B121" s="20" t="s">
        <v>8</v>
      </c>
      <c r="C121" s="361" t="s">
        <v>1215</v>
      </c>
      <c r="D121" s="360" t="s">
        <v>0</v>
      </c>
      <c r="E121" s="40" t="s">
        <v>8</v>
      </c>
      <c r="F121" s="21" t="s">
        <v>8</v>
      </c>
      <c r="G121" s="20"/>
      <c r="H121" s="44"/>
      <c r="I121" s="20"/>
      <c r="J121" s="20"/>
      <c r="K121" s="161"/>
    </row>
    <row r="122" spans="1:11" ht="13.5" hidden="1" outlineLevel="1" thickTop="1" x14ac:dyDescent="0.2">
      <c r="A122" s="130"/>
      <c r="B122" s="20" t="s">
        <v>8</v>
      </c>
      <c r="C122" s="361" t="s">
        <v>1215</v>
      </c>
      <c r="D122" s="360" t="s">
        <v>0</v>
      </c>
      <c r="E122" s="40" t="s">
        <v>8</v>
      </c>
      <c r="F122" s="21" t="s">
        <v>8</v>
      </c>
      <c r="G122" s="20"/>
      <c r="H122" s="44"/>
      <c r="I122" s="20"/>
      <c r="J122" s="20"/>
      <c r="K122" s="161"/>
    </row>
    <row r="123" spans="1:11" ht="13.5" hidden="1" outlineLevel="1" thickTop="1" x14ac:dyDescent="0.2">
      <c r="A123" s="130"/>
      <c r="B123" s="20" t="s">
        <v>8</v>
      </c>
      <c r="C123" s="361" t="s">
        <v>1215</v>
      </c>
      <c r="D123" s="360" t="s">
        <v>0</v>
      </c>
      <c r="E123" s="40" t="s">
        <v>8</v>
      </c>
      <c r="F123" s="21" t="s">
        <v>8</v>
      </c>
      <c r="G123" s="20"/>
      <c r="H123" s="44"/>
      <c r="I123" s="20"/>
      <c r="J123" s="20"/>
      <c r="K123" s="161"/>
    </row>
    <row r="124" spans="1:11" ht="13.5" hidden="1" outlineLevel="1" thickTop="1" x14ac:dyDescent="0.2">
      <c r="A124" s="130"/>
      <c r="B124" s="20" t="s">
        <v>8</v>
      </c>
      <c r="C124" s="361" t="s">
        <v>1215</v>
      </c>
      <c r="D124" s="360" t="s">
        <v>0</v>
      </c>
      <c r="E124" s="40" t="s">
        <v>8</v>
      </c>
      <c r="F124" s="21" t="s">
        <v>8</v>
      </c>
      <c r="G124" s="20"/>
      <c r="H124" s="44"/>
      <c r="I124" s="20"/>
      <c r="J124" s="20"/>
      <c r="K124" s="161"/>
    </row>
    <row r="125" spans="1:11" ht="13.5" hidden="1" outlineLevel="1" thickTop="1" x14ac:dyDescent="0.2">
      <c r="A125" s="130"/>
      <c r="B125" s="20" t="s">
        <v>8</v>
      </c>
      <c r="C125" s="361" t="s">
        <v>1215</v>
      </c>
      <c r="D125" s="360" t="s">
        <v>0</v>
      </c>
      <c r="E125" s="40" t="s">
        <v>8</v>
      </c>
      <c r="F125" s="21" t="s">
        <v>8</v>
      </c>
      <c r="G125" s="20"/>
      <c r="H125" s="44"/>
      <c r="I125" s="20"/>
      <c r="J125" s="20"/>
      <c r="K125" s="161"/>
    </row>
    <row r="126" spans="1:11" ht="13.5" hidden="1" outlineLevel="1" thickTop="1" x14ac:dyDescent="0.2">
      <c r="A126" s="130"/>
      <c r="B126" s="20" t="s">
        <v>8</v>
      </c>
      <c r="C126" s="361" t="s">
        <v>1215</v>
      </c>
      <c r="D126" s="360" t="s">
        <v>0</v>
      </c>
      <c r="E126" s="40" t="s">
        <v>8</v>
      </c>
      <c r="F126" s="21" t="s">
        <v>8</v>
      </c>
      <c r="G126" s="20"/>
      <c r="H126" s="44"/>
      <c r="I126" s="20"/>
      <c r="J126" s="20"/>
      <c r="K126" s="161"/>
    </row>
    <row r="127" spans="1:11" ht="13.5" hidden="1" outlineLevel="1" thickTop="1" x14ac:dyDescent="0.2">
      <c r="A127" s="130"/>
      <c r="B127" s="20" t="s">
        <v>8</v>
      </c>
      <c r="C127" s="361" t="s">
        <v>1215</v>
      </c>
      <c r="D127" s="360" t="s">
        <v>0</v>
      </c>
      <c r="E127" s="40" t="s">
        <v>8</v>
      </c>
      <c r="F127" s="21" t="s">
        <v>8</v>
      </c>
      <c r="G127" s="20"/>
      <c r="H127" s="44"/>
      <c r="I127" s="20"/>
      <c r="J127" s="20"/>
      <c r="K127" s="161"/>
    </row>
    <row r="128" spans="1:11" ht="13.5" hidden="1" outlineLevel="1" thickTop="1" x14ac:dyDescent="0.2">
      <c r="A128" s="130"/>
      <c r="B128" s="20" t="s">
        <v>8</v>
      </c>
      <c r="C128" s="361" t="s">
        <v>1215</v>
      </c>
      <c r="D128" s="360" t="s">
        <v>0</v>
      </c>
      <c r="E128" s="40" t="s">
        <v>8</v>
      </c>
      <c r="F128" s="21" t="s">
        <v>8</v>
      </c>
      <c r="G128" s="20"/>
      <c r="H128" s="44"/>
      <c r="I128" s="20"/>
      <c r="J128" s="20"/>
      <c r="K128" s="161"/>
    </row>
    <row r="129" spans="1:11" ht="13.5" hidden="1" outlineLevel="1" thickTop="1" x14ac:dyDescent="0.2">
      <c r="A129" s="130"/>
      <c r="B129" s="20" t="s">
        <v>8</v>
      </c>
      <c r="C129" s="361" t="s">
        <v>1215</v>
      </c>
      <c r="D129" s="360" t="s">
        <v>0</v>
      </c>
      <c r="E129" s="40" t="s">
        <v>8</v>
      </c>
      <c r="F129" s="21" t="s">
        <v>8</v>
      </c>
      <c r="G129" s="20"/>
      <c r="H129" s="44"/>
      <c r="I129" s="20"/>
      <c r="J129" s="20"/>
      <c r="K129" s="161"/>
    </row>
    <row r="130" spans="1:11" ht="13.5" hidden="1" outlineLevel="1" thickTop="1" x14ac:dyDescent="0.2">
      <c r="A130" s="130"/>
      <c r="B130" s="20" t="s">
        <v>8</v>
      </c>
      <c r="C130" s="361" t="s">
        <v>1215</v>
      </c>
      <c r="D130" s="360" t="s">
        <v>0</v>
      </c>
      <c r="E130" s="40" t="s">
        <v>8</v>
      </c>
      <c r="F130" s="21" t="s">
        <v>8</v>
      </c>
      <c r="G130" s="20"/>
      <c r="H130" s="44"/>
      <c r="I130" s="20"/>
      <c r="J130" s="20"/>
      <c r="K130" s="161"/>
    </row>
    <row r="131" spans="1:11" ht="13.5" hidden="1" outlineLevel="1" thickTop="1" x14ac:dyDescent="0.2">
      <c r="A131" s="130"/>
      <c r="B131" s="20" t="s">
        <v>8</v>
      </c>
      <c r="C131" s="361" t="s">
        <v>1215</v>
      </c>
      <c r="D131" s="360" t="s">
        <v>0</v>
      </c>
      <c r="E131" s="40" t="s">
        <v>8</v>
      </c>
      <c r="F131" s="21" t="s">
        <v>8</v>
      </c>
      <c r="G131" s="20"/>
      <c r="H131" s="44"/>
      <c r="I131" s="20"/>
      <c r="J131" s="20"/>
      <c r="K131" s="161"/>
    </row>
    <row r="132" spans="1:11" ht="22.5" collapsed="1" thickTop="1" thickBot="1" x14ac:dyDescent="0.25">
      <c r="A132" s="129"/>
      <c r="B132" s="22"/>
      <c r="C132" s="22"/>
      <c r="D132" s="22"/>
      <c r="E132" s="22"/>
      <c r="F132" s="22"/>
      <c r="G132" s="22"/>
      <c r="H132" s="22"/>
      <c r="I132" s="22"/>
      <c r="J132" s="22"/>
      <c r="K132" s="125"/>
    </row>
    <row r="133" spans="1:11" ht="21.75" thickTop="1" x14ac:dyDescent="0.2">
      <c r="A133" s="127"/>
      <c r="B133" s="128"/>
      <c r="C133" s="128"/>
      <c r="D133" s="128"/>
      <c r="E133" s="125"/>
      <c r="F133" s="125"/>
      <c r="G133" s="125"/>
      <c r="H133" s="39"/>
      <c r="I133" s="124" t="s">
        <v>627</v>
      </c>
      <c r="J133" s="124" t="s">
        <v>628</v>
      </c>
      <c r="K133" s="125"/>
    </row>
    <row r="134" spans="1:11" ht="55.5" customHeight="1" thickBot="1" x14ac:dyDescent="0.25">
      <c r="A134" s="129">
        <v>6</v>
      </c>
      <c r="B134" s="408" t="s">
        <v>636</v>
      </c>
      <c r="C134" s="409"/>
      <c r="D134" s="410"/>
      <c r="E134" s="272" t="str">
        <f>Procedimenti!A88</f>
        <v>d.6</v>
      </c>
      <c r="F134" s="119" t="s">
        <v>3</v>
      </c>
      <c r="G134" s="392" t="s">
        <v>0</v>
      </c>
      <c r="H134" s="393"/>
      <c r="I134" s="120" t="str">
        <f>IF('Val D'!L19="--",'Val D'!AA19,'Val D'!L19)</f>
        <v>--</v>
      </c>
      <c r="J134" s="121" t="str">
        <f>IF('Val D'!P19="--",'Val D'!AK19,'Val D'!P19)</f>
        <v>--</v>
      </c>
      <c r="K134" s="125"/>
    </row>
    <row r="135" spans="1:11" ht="57.75" hidden="1" customHeight="1" outlineLevel="1" thickTop="1" x14ac:dyDescent="0.2">
      <c r="A135" s="129"/>
      <c r="B135" s="406" t="s">
        <v>629</v>
      </c>
      <c r="C135" s="407"/>
      <c r="D135" s="407"/>
      <c r="E135" s="164"/>
      <c r="F135" s="117" t="s">
        <v>630</v>
      </c>
      <c r="G135" s="389" t="s">
        <v>0</v>
      </c>
      <c r="H135" s="390"/>
      <c r="I135" s="390"/>
      <c r="J135" s="391"/>
      <c r="K135" s="125"/>
    </row>
    <row r="136" spans="1:11" ht="7.5" hidden="1" customHeight="1" outlineLevel="1" x14ac:dyDescent="0.2">
      <c r="A136" s="129"/>
      <c r="B136" s="122"/>
      <c r="C136" s="32"/>
      <c r="D136" s="32"/>
      <c r="E136" s="32"/>
      <c r="F136" s="32"/>
      <c r="G136" s="33"/>
      <c r="H136" s="34"/>
      <c r="I136" s="34"/>
      <c r="J136" s="123"/>
      <c r="K136" s="125"/>
    </row>
    <row r="137" spans="1:11" ht="50.25" hidden="1" customHeight="1" outlineLevel="1" x14ac:dyDescent="0.2">
      <c r="A137" s="130"/>
      <c r="B137" s="19" t="s">
        <v>660</v>
      </c>
      <c r="C137" s="359" t="s">
        <v>1218</v>
      </c>
      <c r="D137" s="362" t="s">
        <v>1216</v>
      </c>
      <c r="E137" s="19" t="s">
        <v>70</v>
      </c>
      <c r="F137" s="19" t="s">
        <v>631</v>
      </c>
      <c r="G137" s="19" t="s">
        <v>66</v>
      </c>
      <c r="H137" s="19" t="s">
        <v>632</v>
      </c>
      <c r="I137" s="19" t="s">
        <v>633</v>
      </c>
      <c r="J137" s="19" t="s">
        <v>634</v>
      </c>
      <c r="K137" s="161"/>
    </row>
    <row r="138" spans="1:11" ht="13.5" hidden="1" outlineLevel="1" thickTop="1" x14ac:dyDescent="0.2">
      <c r="A138" s="130"/>
      <c r="B138" s="20" t="s">
        <v>8</v>
      </c>
      <c r="C138" s="361" t="s">
        <v>1215</v>
      </c>
      <c r="D138" s="360" t="s">
        <v>0</v>
      </c>
      <c r="E138" s="40" t="s">
        <v>8</v>
      </c>
      <c r="F138" s="21" t="s">
        <v>8</v>
      </c>
      <c r="G138" s="20"/>
      <c r="H138" s="44"/>
      <c r="I138" s="20"/>
      <c r="J138" s="20"/>
      <c r="K138" s="161"/>
    </row>
    <row r="139" spans="1:11" ht="13.5" hidden="1" outlineLevel="1" thickTop="1" x14ac:dyDescent="0.2">
      <c r="A139" s="130"/>
      <c r="B139" s="20" t="s">
        <v>8</v>
      </c>
      <c r="C139" s="361" t="s">
        <v>1215</v>
      </c>
      <c r="D139" s="360" t="s">
        <v>0</v>
      </c>
      <c r="E139" s="40" t="s">
        <v>8</v>
      </c>
      <c r="F139" s="21" t="s">
        <v>8</v>
      </c>
      <c r="G139" s="20"/>
      <c r="H139" s="44"/>
      <c r="I139" s="20"/>
      <c r="J139" s="20"/>
      <c r="K139" s="161"/>
    </row>
    <row r="140" spans="1:11" ht="13.5" hidden="1" outlineLevel="1" thickTop="1" x14ac:dyDescent="0.2">
      <c r="A140" s="130"/>
      <c r="B140" s="20" t="s">
        <v>8</v>
      </c>
      <c r="C140" s="361" t="s">
        <v>1215</v>
      </c>
      <c r="D140" s="360" t="s">
        <v>0</v>
      </c>
      <c r="E140" s="40" t="s">
        <v>8</v>
      </c>
      <c r="F140" s="21" t="s">
        <v>8</v>
      </c>
      <c r="G140" s="20"/>
      <c r="H140" s="44"/>
      <c r="I140" s="20"/>
      <c r="J140" s="20"/>
      <c r="K140" s="161"/>
    </row>
    <row r="141" spans="1:11" ht="13.5" hidden="1" outlineLevel="1" thickTop="1" x14ac:dyDescent="0.2">
      <c r="A141" s="130"/>
      <c r="B141" s="20" t="s">
        <v>8</v>
      </c>
      <c r="C141" s="361" t="s">
        <v>1215</v>
      </c>
      <c r="D141" s="360" t="s">
        <v>0</v>
      </c>
      <c r="E141" s="40" t="s">
        <v>8</v>
      </c>
      <c r="F141" s="21" t="s">
        <v>8</v>
      </c>
      <c r="G141" s="20"/>
      <c r="H141" s="44"/>
      <c r="I141" s="20"/>
      <c r="J141" s="20"/>
      <c r="K141" s="161"/>
    </row>
    <row r="142" spans="1:11" ht="13.5" hidden="1" outlineLevel="1" thickTop="1" x14ac:dyDescent="0.2">
      <c r="A142" s="130"/>
      <c r="B142" s="20" t="s">
        <v>8</v>
      </c>
      <c r="C142" s="361" t="s">
        <v>1215</v>
      </c>
      <c r="D142" s="360" t="s">
        <v>0</v>
      </c>
      <c r="E142" s="40" t="s">
        <v>8</v>
      </c>
      <c r="F142" s="21" t="s">
        <v>8</v>
      </c>
      <c r="G142" s="20"/>
      <c r="H142" s="44"/>
      <c r="I142" s="20"/>
      <c r="J142" s="20"/>
      <c r="K142" s="161"/>
    </row>
    <row r="143" spans="1:11" ht="13.5" hidden="1" outlineLevel="1" thickTop="1" x14ac:dyDescent="0.2">
      <c r="A143" s="130"/>
      <c r="B143" s="20" t="s">
        <v>8</v>
      </c>
      <c r="C143" s="361" t="s">
        <v>1215</v>
      </c>
      <c r="D143" s="360" t="s">
        <v>0</v>
      </c>
      <c r="E143" s="40" t="s">
        <v>8</v>
      </c>
      <c r="F143" s="21" t="s">
        <v>8</v>
      </c>
      <c r="G143" s="20"/>
      <c r="H143" s="44"/>
      <c r="I143" s="20"/>
      <c r="J143" s="20"/>
      <c r="K143" s="161"/>
    </row>
    <row r="144" spans="1:11" ht="13.5" hidden="1" outlineLevel="1" thickTop="1" x14ac:dyDescent="0.2">
      <c r="A144" s="130"/>
      <c r="B144" s="20" t="s">
        <v>8</v>
      </c>
      <c r="C144" s="361" t="s">
        <v>1215</v>
      </c>
      <c r="D144" s="360" t="s">
        <v>0</v>
      </c>
      <c r="E144" s="40" t="s">
        <v>8</v>
      </c>
      <c r="F144" s="21" t="s">
        <v>8</v>
      </c>
      <c r="G144" s="20"/>
      <c r="H144" s="44"/>
      <c r="I144" s="20"/>
      <c r="J144" s="20"/>
      <c r="K144" s="161"/>
    </row>
    <row r="145" spans="1:11" ht="13.5" hidden="1" outlineLevel="1" thickTop="1" x14ac:dyDescent="0.2">
      <c r="A145" s="130"/>
      <c r="B145" s="20" t="s">
        <v>8</v>
      </c>
      <c r="C145" s="361" t="s">
        <v>1215</v>
      </c>
      <c r="D145" s="360" t="s">
        <v>0</v>
      </c>
      <c r="E145" s="40" t="s">
        <v>8</v>
      </c>
      <c r="F145" s="21" t="s">
        <v>8</v>
      </c>
      <c r="G145" s="20"/>
      <c r="H145" s="44"/>
      <c r="I145" s="20"/>
      <c r="J145" s="20"/>
      <c r="K145" s="161"/>
    </row>
    <row r="146" spans="1:11" ht="13.5" hidden="1" outlineLevel="1" thickTop="1" x14ac:dyDescent="0.2">
      <c r="A146" s="130"/>
      <c r="B146" s="20" t="s">
        <v>8</v>
      </c>
      <c r="C146" s="361" t="s">
        <v>1215</v>
      </c>
      <c r="D146" s="360" t="s">
        <v>0</v>
      </c>
      <c r="E146" s="40" t="s">
        <v>8</v>
      </c>
      <c r="F146" s="21" t="s">
        <v>8</v>
      </c>
      <c r="G146" s="20"/>
      <c r="H146" s="44"/>
      <c r="I146" s="20"/>
      <c r="J146" s="20"/>
      <c r="K146" s="161"/>
    </row>
    <row r="147" spans="1:11" ht="13.5" hidden="1" outlineLevel="1" thickTop="1" x14ac:dyDescent="0.2">
      <c r="A147" s="130"/>
      <c r="B147" s="20" t="s">
        <v>8</v>
      </c>
      <c r="C147" s="361" t="s">
        <v>1215</v>
      </c>
      <c r="D147" s="360" t="s">
        <v>0</v>
      </c>
      <c r="E147" s="40" t="s">
        <v>8</v>
      </c>
      <c r="F147" s="21" t="s">
        <v>8</v>
      </c>
      <c r="G147" s="20"/>
      <c r="H147" s="44"/>
      <c r="I147" s="20"/>
      <c r="J147" s="20"/>
      <c r="K147" s="161"/>
    </row>
    <row r="148" spans="1:11" ht="13.5" hidden="1" outlineLevel="1" thickTop="1" x14ac:dyDescent="0.2">
      <c r="A148" s="130"/>
      <c r="B148" s="20" t="s">
        <v>8</v>
      </c>
      <c r="C148" s="361" t="s">
        <v>1215</v>
      </c>
      <c r="D148" s="360" t="s">
        <v>0</v>
      </c>
      <c r="E148" s="40" t="s">
        <v>8</v>
      </c>
      <c r="F148" s="21" t="s">
        <v>8</v>
      </c>
      <c r="G148" s="20"/>
      <c r="H148" s="44"/>
      <c r="I148" s="20"/>
      <c r="J148" s="20"/>
      <c r="K148" s="161"/>
    </row>
    <row r="149" spans="1:11" ht="13.5" hidden="1" outlineLevel="1" thickTop="1" x14ac:dyDescent="0.2">
      <c r="A149" s="130"/>
      <c r="B149" s="20" t="s">
        <v>8</v>
      </c>
      <c r="C149" s="361" t="s">
        <v>1215</v>
      </c>
      <c r="D149" s="360" t="s">
        <v>0</v>
      </c>
      <c r="E149" s="40" t="s">
        <v>8</v>
      </c>
      <c r="F149" s="21" t="s">
        <v>8</v>
      </c>
      <c r="G149" s="20"/>
      <c r="H149" s="44"/>
      <c r="I149" s="20"/>
      <c r="J149" s="20"/>
      <c r="K149" s="161"/>
    </row>
    <row r="150" spans="1:11" ht="13.5" hidden="1" outlineLevel="1" thickTop="1" x14ac:dyDescent="0.2">
      <c r="A150" s="130"/>
      <c r="B150" s="20" t="s">
        <v>8</v>
      </c>
      <c r="C150" s="361" t="s">
        <v>1215</v>
      </c>
      <c r="D150" s="360" t="s">
        <v>0</v>
      </c>
      <c r="E150" s="40" t="s">
        <v>8</v>
      </c>
      <c r="F150" s="21" t="s">
        <v>8</v>
      </c>
      <c r="G150" s="20"/>
      <c r="H150" s="44"/>
      <c r="I150" s="20"/>
      <c r="J150" s="20"/>
      <c r="K150" s="161"/>
    </row>
    <row r="151" spans="1:11" ht="13.5" hidden="1" outlineLevel="1" thickTop="1" x14ac:dyDescent="0.2">
      <c r="A151" s="130"/>
      <c r="B151" s="20" t="s">
        <v>8</v>
      </c>
      <c r="C151" s="361" t="s">
        <v>1215</v>
      </c>
      <c r="D151" s="360" t="s">
        <v>0</v>
      </c>
      <c r="E151" s="40" t="s">
        <v>8</v>
      </c>
      <c r="F151" s="21" t="s">
        <v>8</v>
      </c>
      <c r="G151" s="20"/>
      <c r="H151" s="44"/>
      <c r="I151" s="20"/>
      <c r="J151" s="20"/>
      <c r="K151" s="161"/>
    </row>
    <row r="152" spans="1:11" ht="13.5" hidden="1" outlineLevel="1" thickTop="1" x14ac:dyDescent="0.2">
      <c r="A152" s="130"/>
      <c r="B152" s="20" t="s">
        <v>8</v>
      </c>
      <c r="C152" s="361" t="s">
        <v>1215</v>
      </c>
      <c r="D152" s="360" t="s">
        <v>0</v>
      </c>
      <c r="E152" s="40" t="s">
        <v>8</v>
      </c>
      <c r="F152" s="21" t="s">
        <v>8</v>
      </c>
      <c r="G152" s="20"/>
      <c r="H152" s="44"/>
      <c r="I152" s="20"/>
      <c r="J152" s="20"/>
      <c r="K152" s="161"/>
    </row>
    <row r="153" spans="1:11" ht="13.5" hidden="1" outlineLevel="1" thickTop="1" x14ac:dyDescent="0.2">
      <c r="A153" s="130"/>
      <c r="B153" s="20" t="s">
        <v>8</v>
      </c>
      <c r="C153" s="361" t="s">
        <v>1215</v>
      </c>
      <c r="D153" s="360" t="s">
        <v>0</v>
      </c>
      <c r="E153" s="40" t="s">
        <v>8</v>
      </c>
      <c r="F153" s="21" t="s">
        <v>8</v>
      </c>
      <c r="G153" s="20"/>
      <c r="H153" s="44"/>
      <c r="I153" s="20"/>
      <c r="J153" s="20"/>
      <c r="K153" s="161"/>
    </row>
    <row r="154" spans="1:11" ht="13.5" hidden="1" outlineLevel="1" thickTop="1" x14ac:dyDescent="0.2">
      <c r="A154" s="130"/>
      <c r="B154" s="20" t="s">
        <v>8</v>
      </c>
      <c r="C154" s="361" t="s">
        <v>1215</v>
      </c>
      <c r="D154" s="360" t="s">
        <v>0</v>
      </c>
      <c r="E154" s="40" t="s">
        <v>8</v>
      </c>
      <c r="F154" s="21" t="s">
        <v>8</v>
      </c>
      <c r="G154" s="20"/>
      <c r="H154" s="44"/>
      <c r="I154" s="20"/>
      <c r="J154" s="20"/>
      <c r="K154" s="161"/>
    </row>
    <row r="155" spans="1:11" ht="13.5" hidden="1" outlineLevel="1" thickTop="1" x14ac:dyDescent="0.2">
      <c r="A155" s="130"/>
      <c r="B155" s="20" t="s">
        <v>8</v>
      </c>
      <c r="C155" s="361" t="s">
        <v>1215</v>
      </c>
      <c r="D155" s="360" t="s">
        <v>0</v>
      </c>
      <c r="E155" s="40" t="s">
        <v>8</v>
      </c>
      <c r="F155" s="21" t="s">
        <v>8</v>
      </c>
      <c r="G155" s="20"/>
      <c r="H155" s="44"/>
      <c r="I155" s="20"/>
      <c r="J155" s="20"/>
      <c r="K155" s="161"/>
    </row>
    <row r="156" spans="1:11" ht="13.5" hidden="1" outlineLevel="1" thickTop="1" x14ac:dyDescent="0.2">
      <c r="A156" s="130"/>
      <c r="B156" s="20" t="s">
        <v>8</v>
      </c>
      <c r="C156" s="361" t="s">
        <v>1215</v>
      </c>
      <c r="D156" s="360" t="s">
        <v>0</v>
      </c>
      <c r="E156" s="40" t="s">
        <v>8</v>
      </c>
      <c r="F156" s="21" t="s">
        <v>8</v>
      </c>
      <c r="G156" s="20"/>
      <c r="H156" s="44"/>
      <c r="I156" s="20"/>
      <c r="J156" s="20"/>
      <c r="K156" s="161"/>
    </row>
    <row r="157" spans="1:11" ht="13.5" hidden="1" outlineLevel="1" thickTop="1" x14ac:dyDescent="0.2">
      <c r="A157" s="130"/>
      <c r="B157" s="20" t="s">
        <v>8</v>
      </c>
      <c r="C157" s="361" t="s">
        <v>1215</v>
      </c>
      <c r="D157" s="360"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627</v>
      </c>
      <c r="J159" s="124" t="s">
        <v>628</v>
      </c>
      <c r="K159" s="125"/>
    </row>
    <row r="160" spans="1:11" ht="55.5" customHeight="1" thickBot="1" x14ac:dyDescent="0.25">
      <c r="A160" s="129">
        <v>7</v>
      </c>
      <c r="B160" s="408" t="s">
        <v>636</v>
      </c>
      <c r="C160" s="409"/>
      <c r="D160" s="410"/>
      <c r="E160" s="272" t="str">
        <f>Procedimenti!A89</f>
        <v>d.7</v>
      </c>
      <c r="F160" s="119" t="s">
        <v>3</v>
      </c>
      <c r="G160" s="392" t="s">
        <v>0</v>
      </c>
      <c r="H160" s="393"/>
      <c r="I160" s="120" t="str">
        <f>IF('Val D'!L22="--",'Val D'!AA22,'Val D'!L22)</f>
        <v>--</v>
      </c>
      <c r="J160" s="121" t="str">
        <f>IF('Val D'!P22="--",'Val D'!AK22,'Val D'!P22)</f>
        <v>--</v>
      </c>
      <c r="K160" s="125"/>
    </row>
    <row r="161" spans="1:11" ht="57.75" hidden="1" customHeight="1" outlineLevel="1" thickTop="1" x14ac:dyDescent="0.2">
      <c r="A161" s="129"/>
      <c r="B161" s="406" t="s">
        <v>629</v>
      </c>
      <c r="C161" s="407"/>
      <c r="D161" s="407"/>
      <c r="E161" s="164"/>
      <c r="F161" s="117" t="s">
        <v>630</v>
      </c>
      <c r="G161" s="389" t="s">
        <v>0</v>
      </c>
      <c r="H161" s="390"/>
      <c r="I161" s="390"/>
      <c r="J161" s="391"/>
      <c r="K161" s="125"/>
    </row>
    <row r="162" spans="1:11" ht="7.5" hidden="1" customHeight="1" outlineLevel="1" x14ac:dyDescent="0.2">
      <c r="A162" s="129"/>
      <c r="B162" s="122"/>
      <c r="C162" s="32"/>
      <c r="D162" s="32"/>
      <c r="E162" s="32"/>
      <c r="F162" s="32"/>
      <c r="G162" s="33"/>
      <c r="H162" s="34"/>
      <c r="I162" s="34"/>
      <c r="J162" s="123"/>
      <c r="K162" s="125"/>
    </row>
    <row r="163" spans="1:11" ht="50.25" hidden="1" customHeight="1" outlineLevel="1" x14ac:dyDescent="0.2">
      <c r="A163" s="130"/>
      <c r="B163" s="19" t="s">
        <v>660</v>
      </c>
      <c r="C163" s="359" t="s">
        <v>1218</v>
      </c>
      <c r="D163" s="362" t="s">
        <v>1216</v>
      </c>
      <c r="E163" s="19" t="s">
        <v>70</v>
      </c>
      <c r="F163" s="19" t="s">
        <v>631</v>
      </c>
      <c r="G163" s="19" t="s">
        <v>66</v>
      </c>
      <c r="H163" s="19" t="s">
        <v>632</v>
      </c>
      <c r="I163" s="19" t="s">
        <v>633</v>
      </c>
      <c r="J163" s="19" t="s">
        <v>634</v>
      </c>
      <c r="K163" s="161"/>
    </row>
    <row r="164" spans="1:11" ht="13.5" hidden="1" outlineLevel="1" thickTop="1" x14ac:dyDescent="0.2">
      <c r="A164" s="130"/>
      <c r="B164" s="20" t="s">
        <v>8</v>
      </c>
      <c r="C164" s="361" t="s">
        <v>1215</v>
      </c>
      <c r="D164" s="360" t="s">
        <v>0</v>
      </c>
      <c r="E164" s="40" t="s">
        <v>8</v>
      </c>
      <c r="F164" s="21" t="s">
        <v>8</v>
      </c>
      <c r="G164" s="20"/>
      <c r="H164" s="44"/>
      <c r="I164" s="20"/>
      <c r="J164" s="20"/>
      <c r="K164" s="161"/>
    </row>
    <row r="165" spans="1:11" ht="13.5" hidden="1" outlineLevel="1" thickTop="1" x14ac:dyDescent="0.2">
      <c r="A165" s="130"/>
      <c r="B165" s="20" t="s">
        <v>8</v>
      </c>
      <c r="C165" s="361" t="s">
        <v>1215</v>
      </c>
      <c r="D165" s="360" t="s">
        <v>0</v>
      </c>
      <c r="E165" s="40" t="s">
        <v>8</v>
      </c>
      <c r="F165" s="21" t="s">
        <v>8</v>
      </c>
      <c r="G165" s="20"/>
      <c r="H165" s="44"/>
      <c r="I165" s="20"/>
      <c r="J165" s="20"/>
      <c r="K165" s="161"/>
    </row>
    <row r="166" spans="1:11" ht="13.5" hidden="1" outlineLevel="1" thickTop="1" x14ac:dyDescent="0.2">
      <c r="A166" s="130"/>
      <c r="B166" s="20" t="s">
        <v>8</v>
      </c>
      <c r="C166" s="361" t="s">
        <v>1215</v>
      </c>
      <c r="D166" s="360" t="s">
        <v>0</v>
      </c>
      <c r="E166" s="40" t="s">
        <v>8</v>
      </c>
      <c r="F166" s="21" t="s">
        <v>8</v>
      </c>
      <c r="G166" s="20"/>
      <c r="H166" s="44"/>
      <c r="I166" s="20"/>
      <c r="J166" s="20"/>
      <c r="K166" s="161"/>
    </row>
    <row r="167" spans="1:11" ht="13.5" hidden="1" outlineLevel="1" thickTop="1" x14ac:dyDescent="0.2">
      <c r="A167" s="130"/>
      <c r="B167" s="20" t="s">
        <v>8</v>
      </c>
      <c r="C167" s="361" t="s">
        <v>1215</v>
      </c>
      <c r="D167" s="360" t="s">
        <v>0</v>
      </c>
      <c r="E167" s="40" t="s">
        <v>8</v>
      </c>
      <c r="F167" s="21" t="s">
        <v>8</v>
      </c>
      <c r="G167" s="20"/>
      <c r="H167" s="44"/>
      <c r="I167" s="20"/>
      <c r="J167" s="20"/>
      <c r="K167" s="161"/>
    </row>
    <row r="168" spans="1:11" ht="13.5" hidden="1" outlineLevel="1" thickTop="1" x14ac:dyDescent="0.2">
      <c r="A168" s="130"/>
      <c r="B168" s="20" t="s">
        <v>8</v>
      </c>
      <c r="C168" s="361" t="s">
        <v>1215</v>
      </c>
      <c r="D168" s="360" t="s">
        <v>0</v>
      </c>
      <c r="E168" s="40" t="s">
        <v>8</v>
      </c>
      <c r="F168" s="21" t="s">
        <v>8</v>
      </c>
      <c r="G168" s="20"/>
      <c r="H168" s="44"/>
      <c r="I168" s="20"/>
      <c r="J168" s="20"/>
      <c r="K168" s="161"/>
    </row>
    <row r="169" spans="1:11" ht="13.5" hidden="1" outlineLevel="1" thickTop="1" x14ac:dyDescent="0.2">
      <c r="A169" s="130"/>
      <c r="B169" s="20" t="s">
        <v>8</v>
      </c>
      <c r="C169" s="361" t="s">
        <v>1215</v>
      </c>
      <c r="D169" s="360" t="s">
        <v>0</v>
      </c>
      <c r="E169" s="40" t="s">
        <v>8</v>
      </c>
      <c r="F169" s="21" t="s">
        <v>8</v>
      </c>
      <c r="G169" s="20"/>
      <c r="H169" s="44"/>
      <c r="I169" s="20"/>
      <c r="J169" s="20"/>
      <c r="K169" s="161"/>
    </row>
    <row r="170" spans="1:11" ht="13.5" hidden="1" outlineLevel="1" thickTop="1" x14ac:dyDescent="0.2">
      <c r="A170" s="130"/>
      <c r="B170" s="20" t="s">
        <v>8</v>
      </c>
      <c r="C170" s="361" t="s">
        <v>1215</v>
      </c>
      <c r="D170" s="360" t="s">
        <v>0</v>
      </c>
      <c r="E170" s="40" t="s">
        <v>8</v>
      </c>
      <c r="F170" s="21" t="s">
        <v>8</v>
      </c>
      <c r="G170" s="20"/>
      <c r="H170" s="44"/>
      <c r="I170" s="20"/>
      <c r="J170" s="20"/>
      <c r="K170" s="161"/>
    </row>
    <row r="171" spans="1:11" ht="13.5" hidden="1" outlineLevel="1" thickTop="1" x14ac:dyDescent="0.2">
      <c r="A171" s="130"/>
      <c r="B171" s="20" t="s">
        <v>8</v>
      </c>
      <c r="C171" s="361" t="s">
        <v>1215</v>
      </c>
      <c r="D171" s="360" t="s">
        <v>0</v>
      </c>
      <c r="E171" s="40" t="s">
        <v>8</v>
      </c>
      <c r="F171" s="21" t="s">
        <v>8</v>
      </c>
      <c r="G171" s="20"/>
      <c r="H171" s="44"/>
      <c r="I171" s="20"/>
      <c r="J171" s="20"/>
      <c r="K171" s="161"/>
    </row>
    <row r="172" spans="1:11" ht="13.5" hidden="1" outlineLevel="1" thickTop="1" x14ac:dyDescent="0.2">
      <c r="A172" s="130"/>
      <c r="B172" s="20" t="s">
        <v>8</v>
      </c>
      <c r="C172" s="361" t="s">
        <v>1215</v>
      </c>
      <c r="D172" s="360" t="s">
        <v>0</v>
      </c>
      <c r="E172" s="40" t="s">
        <v>8</v>
      </c>
      <c r="F172" s="21" t="s">
        <v>8</v>
      </c>
      <c r="G172" s="20"/>
      <c r="H172" s="44"/>
      <c r="I172" s="20"/>
      <c r="J172" s="20"/>
      <c r="K172" s="161"/>
    </row>
    <row r="173" spans="1:11" ht="13.5" hidden="1" outlineLevel="1" thickTop="1" x14ac:dyDescent="0.2">
      <c r="A173" s="130"/>
      <c r="B173" s="20" t="s">
        <v>8</v>
      </c>
      <c r="C173" s="361" t="s">
        <v>1215</v>
      </c>
      <c r="D173" s="360" t="s">
        <v>0</v>
      </c>
      <c r="E173" s="40" t="s">
        <v>8</v>
      </c>
      <c r="F173" s="21" t="s">
        <v>8</v>
      </c>
      <c r="G173" s="20"/>
      <c r="H173" s="44"/>
      <c r="I173" s="20"/>
      <c r="J173" s="20"/>
      <c r="K173" s="161"/>
    </row>
    <row r="174" spans="1:11" ht="13.5" hidden="1" outlineLevel="1" thickTop="1" x14ac:dyDescent="0.2">
      <c r="A174" s="130"/>
      <c r="B174" s="20" t="s">
        <v>8</v>
      </c>
      <c r="C174" s="361" t="s">
        <v>1215</v>
      </c>
      <c r="D174" s="360" t="s">
        <v>0</v>
      </c>
      <c r="E174" s="40" t="s">
        <v>8</v>
      </c>
      <c r="F174" s="21" t="s">
        <v>8</v>
      </c>
      <c r="G174" s="20"/>
      <c r="H174" s="44"/>
      <c r="I174" s="20"/>
      <c r="J174" s="20"/>
      <c r="K174" s="161"/>
    </row>
    <row r="175" spans="1:11" ht="13.5" hidden="1" outlineLevel="1" thickTop="1" x14ac:dyDescent="0.2">
      <c r="A175" s="130"/>
      <c r="B175" s="20" t="s">
        <v>8</v>
      </c>
      <c r="C175" s="361" t="s">
        <v>1215</v>
      </c>
      <c r="D175" s="360" t="s">
        <v>0</v>
      </c>
      <c r="E175" s="40" t="s">
        <v>8</v>
      </c>
      <c r="F175" s="21" t="s">
        <v>8</v>
      </c>
      <c r="G175" s="20"/>
      <c r="H175" s="44"/>
      <c r="I175" s="20"/>
      <c r="J175" s="20"/>
      <c r="K175" s="161"/>
    </row>
    <row r="176" spans="1:11" ht="13.5" hidden="1" outlineLevel="1" thickTop="1" x14ac:dyDescent="0.2">
      <c r="A176" s="130"/>
      <c r="B176" s="20" t="s">
        <v>8</v>
      </c>
      <c r="C176" s="361" t="s">
        <v>1215</v>
      </c>
      <c r="D176" s="360" t="s">
        <v>0</v>
      </c>
      <c r="E176" s="40" t="s">
        <v>8</v>
      </c>
      <c r="F176" s="21" t="s">
        <v>8</v>
      </c>
      <c r="G176" s="20"/>
      <c r="H176" s="44"/>
      <c r="I176" s="20"/>
      <c r="J176" s="20"/>
      <c r="K176" s="161"/>
    </row>
    <row r="177" spans="1:11" ht="13.5" hidden="1" outlineLevel="1" thickTop="1" x14ac:dyDescent="0.2">
      <c r="A177" s="130"/>
      <c r="B177" s="20" t="s">
        <v>8</v>
      </c>
      <c r="C177" s="361" t="s">
        <v>1215</v>
      </c>
      <c r="D177" s="360" t="s">
        <v>0</v>
      </c>
      <c r="E177" s="40" t="s">
        <v>8</v>
      </c>
      <c r="F177" s="21" t="s">
        <v>8</v>
      </c>
      <c r="G177" s="20"/>
      <c r="H177" s="44"/>
      <c r="I177" s="20"/>
      <c r="J177" s="20"/>
      <c r="K177" s="161"/>
    </row>
    <row r="178" spans="1:11" ht="13.5" hidden="1" outlineLevel="1" thickTop="1" x14ac:dyDescent="0.2">
      <c r="A178" s="130"/>
      <c r="B178" s="20" t="s">
        <v>8</v>
      </c>
      <c r="C178" s="361" t="s">
        <v>1215</v>
      </c>
      <c r="D178" s="360" t="s">
        <v>0</v>
      </c>
      <c r="E178" s="40" t="s">
        <v>8</v>
      </c>
      <c r="F178" s="21" t="s">
        <v>8</v>
      </c>
      <c r="G178" s="20"/>
      <c r="H178" s="44"/>
      <c r="I178" s="20"/>
      <c r="J178" s="20"/>
      <c r="K178" s="161"/>
    </row>
    <row r="179" spans="1:11" ht="13.5" hidden="1" outlineLevel="1" thickTop="1" x14ac:dyDescent="0.2">
      <c r="A179" s="130"/>
      <c r="B179" s="20" t="s">
        <v>8</v>
      </c>
      <c r="C179" s="361" t="s">
        <v>1215</v>
      </c>
      <c r="D179" s="360" t="s">
        <v>0</v>
      </c>
      <c r="E179" s="40" t="s">
        <v>8</v>
      </c>
      <c r="F179" s="21" t="s">
        <v>8</v>
      </c>
      <c r="G179" s="20"/>
      <c r="H179" s="44"/>
      <c r="I179" s="20"/>
      <c r="J179" s="20"/>
      <c r="K179" s="161"/>
    </row>
    <row r="180" spans="1:11" ht="13.5" hidden="1" outlineLevel="1" thickTop="1" x14ac:dyDescent="0.2">
      <c r="A180" s="130"/>
      <c r="B180" s="20" t="s">
        <v>8</v>
      </c>
      <c r="C180" s="361" t="s">
        <v>1215</v>
      </c>
      <c r="D180" s="360" t="s">
        <v>0</v>
      </c>
      <c r="E180" s="40" t="s">
        <v>8</v>
      </c>
      <c r="F180" s="21" t="s">
        <v>8</v>
      </c>
      <c r="G180" s="20"/>
      <c r="H180" s="44"/>
      <c r="I180" s="20"/>
      <c r="J180" s="20"/>
      <c r="K180" s="161"/>
    </row>
    <row r="181" spans="1:11" ht="13.5" hidden="1" outlineLevel="1" thickTop="1" x14ac:dyDescent="0.2">
      <c r="A181" s="130"/>
      <c r="B181" s="20" t="s">
        <v>8</v>
      </c>
      <c r="C181" s="361" t="s">
        <v>1215</v>
      </c>
      <c r="D181" s="360" t="s">
        <v>0</v>
      </c>
      <c r="E181" s="40" t="s">
        <v>8</v>
      </c>
      <c r="F181" s="21" t="s">
        <v>8</v>
      </c>
      <c r="G181" s="20"/>
      <c r="H181" s="44"/>
      <c r="I181" s="20"/>
      <c r="J181" s="20"/>
      <c r="K181" s="161"/>
    </row>
    <row r="182" spans="1:11" ht="13.5" hidden="1" outlineLevel="1" thickTop="1" x14ac:dyDescent="0.2">
      <c r="A182" s="130"/>
      <c r="B182" s="20" t="s">
        <v>8</v>
      </c>
      <c r="C182" s="361" t="s">
        <v>1215</v>
      </c>
      <c r="D182" s="360" t="s">
        <v>0</v>
      </c>
      <c r="E182" s="40" t="s">
        <v>8</v>
      </c>
      <c r="F182" s="21" t="s">
        <v>8</v>
      </c>
      <c r="G182" s="20"/>
      <c r="H182" s="44"/>
      <c r="I182" s="20"/>
      <c r="J182" s="20"/>
      <c r="K182" s="161"/>
    </row>
    <row r="183" spans="1:11" ht="13.5" hidden="1" outlineLevel="1" thickTop="1" x14ac:dyDescent="0.2">
      <c r="A183" s="130"/>
      <c r="B183" s="20" t="s">
        <v>8</v>
      </c>
      <c r="C183" s="361" t="s">
        <v>1215</v>
      </c>
      <c r="D183" s="360"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627</v>
      </c>
      <c r="J185" s="124" t="s">
        <v>628</v>
      </c>
      <c r="K185" s="125"/>
    </row>
    <row r="186" spans="1:11" ht="55.5" customHeight="1" thickBot="1" x14ac:dyDescent="0.25">
      <c r="A186" s="129">
        <v>8</v>
      </c>
      <c r="B186" s="408" t="s">
        <v>636</v>
      </c>
      <c r="C186" s="409"/>
      <c r="D186" s="410"/>
      <c r="E186" s="272" t="str">
        <f>Procedimenti!A90</f>
        <v>d.8</v>
      </c>
      <c r="F186" s="119" t="s">
        <v>3</v>
      </c>
      <c r="G186" s="392" t="s">
        <v>0</v>
      </c>
      <c r="H186" s="393"/>
      <c r="I186" s="120" t="str">
        <f>IF('Val D'!L25="--",'Val D'!AA25,'Val D'!L25)</f>
        <v>--</v>
      </c>
      <c r="J186" s="121" t="str">
        <f>IF('Val D'!P25="--",'Val D'!AK25,'Val D'!P25)</f>
        <v>--</v>
      </c>
      <c r="K186" s="125"/>
    </row>
    <row r="187" spans="1:11" ht="57.75" hidden="1" customHeight="1" outlineLevel="1" thickTop="1" x14ac:dyDescent="0.2">
      <c r="A187" s="129"/>
      <c r="B187" s="406" t="s">
        <v>629</v>
      </c>
      <c r="C187" s="407"/>
      <c r="D187" s="407"/>
      <c r="E187" s="164"/>
      <c r="F187" s="117" t="s">
        <v>630</v>
      </c>
      <c r="G187" s="389" t="s">
        <v>0</v>
      </c>
      <c r="H187" s="390"/>
      <c r="I187" s="390"/>
      <c r="J187" s="391"/>
      <c r="K187" s="125"/>
    </row>
    <row r="188" spans="1:11" ht="7.5" hidden="1" customHeight="1" outlineLevel="1" x14ac:dyDescent="0.2">
      <c r="A188" s="129"/>
      <c r="B188" s="122"/>
      <c r="C188" s="32"/>
      <c r="D188" s="32"/>
      <c r="E188" s="32"/>
      <c r="F188" s="32"/>
      <c r="G188" s="33"/>
      <c r="H188" s="34"/>
      <c r="I188" s="34"/>
      <c r="J188" s="123"/>
      <c r="K188" s="125"/>
    </row>
    <row r="189" spans="1:11" ht="50.25" hidden="1" customHeight="1" outlineLevel="1" x14ac:dyDescent="0.2">
      <c r="A189" s="130"/>
      <c r="B189" s="19" t="s">
        <v>660</v>
      </c>
      <c r="C189" s="359" t="s">
        <v>1218</v>
      </c>
      <c r="D189" s="362" t="s">
        <v>1216</v>
      </c>
      <c r="E189" s="19" t="s">
        <v>70</v>
      </c>
      <c r="F189" s="19" t="s">
        <v>631</v>
      </c>
      <c r="G189" s="19" t="s">
        <v>66</v>
      </c>
      <c r="H189" s="19" t="s">
        <v>632</v>
      </c>
      <c r="I189" s="19" t="s">
        <v>633</v>
      </c>
      <c r="J189" s="19" t="s">
        <v>634</v>
      </c>
      <c r="K189" s="161"/>
    </row>
    <row r="190" spans="1:11" ht="13.5" hidden="1" outlineLevel="1" thickTop="1" x14ac:dyDescent="0.2">
      <c r="A190" s="130"/>
      <c r="B190" s="20" t="s">
        <v>8</v>
      </c>
      <c r="C190" s="361" t="s">
        <v>1215</v>
      </c>
      <c r="D190" s="360" t="s">
        <v>0</v>
      </c>
      <c r="E190" s="40" t="s">
        <v>8</v>
      </c>
      <c r="F190" s="21" t="s">
        <v>8</v>
      </c>
      <c r="G190" s="20"/>
      <c r="H190" s="44"/>
      <c r="I190" s="20"/>
      <c r="J190" s="20"/>
      <c r="K190" s="161"/>
    </row>
    <row r="191" spans="1:11" ht="13.5" hidden="1" outlineLevel="1" thickTop="1" x14ac:dyDescent="0.2">
      <c r="A191" s="130"/>
      <c r="B191" s="20" t="s">
        <v>8</v>
      </c>
      <c r="C191" s="361" t="s">
        <v>1215</v>
      </c>
      <c r="D191" s="360" t="s">
        <v>0</v>
      </c>
      <c r="E191" s="40" t="s">
        <v>8</v>
      </c>
      <c r="F191" s="21" t="s">
        <v>8</v>
      </c>
      <c r="G191" s="20"/>
      <c r="H191" s="44"/>
      <c r="I191" s="20"/>
      <c r="J191" s="20"/>
      <c r="K191" s="161"/>
    </row>
    <row r="192" spans="1:11" ht="13.5" hidden="1" outlineLevel="1" thickTop="1" x14ac:dyDescent="0.2">
      <c r="A192" s="130"/>
      <c r="B192" s="20" t="s">
        <v>8</v>
      </c>
      <c r="C192" s="361" t="s">
        <v>1215</v>
      </c>
      <c r="D192" s="360" t="s">
        <v>0</v>
      </c>
      <c r="E192" s="40" t="s">
        <v>8</v>
      </c>
      <c r="F192" s="21" t="s">
        <v>8</v>
      </c>
      <c r="G192" s="20"/>
      <c r="H192" s="44"/>
      <c r="I192" s="20"/>
      <c r="J192" s="20"/>
      <c r="K192" s="161"/>
    </row>
    <row r="193" spans="1:11" ht="13.5" hidden="1" outlineLevel="1" thickTop="1" x14ac:dyDescent="0.2">
      <c r="A193" s="130"/>
      <c r="B193" s="20" t="s">
        <v>8</v>
      </c>
      <c r="C193" s="361" t="s">
        <v>1215</v>
      </c>
      <c r="D193" s="360" t="s">
        <v>0</v>
      </c>
      <c r="E193" s="40" t="s">
        <v>8</v>
      </c>
      <c r="F193" s="21" t="s">
        <v>8</v>
      </c>
      <c r="G193" s="20"/>
      <c r="H193" s="44"/>
      <c r="I193" s="20"/>
      <c r="J193" s="20"/>
      <c r="K193" s="161"/>
    </row>
    <row r="194" spans="1:11" ht="13.5" hidden="1" outlineLevel="1" thickTop="1" x14ac:dyDescent="0.2">
      <c r="A194" s="130"/>
      <c r="B194" s="20" t="s">
        <v>8</v>
      </c>
      <c r="C194" s="361" t="s">
        <v>1215</v>
      </c>
      <c r="D194" s="360" t="s">
        <v>0</v>
      </c>
      <c r="E194" s="40" t="s">
        <v>8</v>
      </c>
      <c r="F194" s="21" t="s">
        <v>8</v>
      </c>
      <c r="G194" s="20"/>
      <c r="H194" s="44"/>
      <c r="I194" s="20"/>
      <c r="J194" s="20"/>
      <c r="K194" s="161"/>
    </row>
    <row r="195" spans="1:11" ht="13.5" hidden="1" outlineLevel="1" thickTop="1" x14ac:dyDescent="0.2">
      <c r="A195" s="130"/>
      <c r="B195" s="20" t="s">
        <v>8</v>
      </c>
      <c r="C195" s="361" t="s">
        <v>1215</v>
      </c>
      <c r="D195" s="360" t="s">
        <v>0</v>
      </c>
      <c r="E195" s="40" t="s">
        <v>8</v>
      </c>
      <c r="F195" s="21" t="s">
        <v>8</v>
      </c>
      <c r="G195" s="20"/>
      <c r="H195" s="44"/>
      <c r="I195" s="20"/>
      <c r="J195" s="20"/>
      <c r="K195" s="161"/>
    </row>
    <row r="196" spans="1:11" ht="13.5" hidden="1" outlineLevel="1" thickTop="1" x14ac:dyDescent="0.2">
      <c r="A196" s="130"/>
      <c r="B196" s="20" t="s">
        <v>8</v>
      </c>
      <c r="C196" s="361" t="s">
        <v>1215</v>
      </c>
      <c r="D196" s="360" t="s">
        <v>0</v>
      </c>
      <c r="E196" s="40" t="s">
        <v>8</v>
      </c>
      <c r="F196" s="21" t="s">
        <v>8</v>
      </c>
      <c r="G196" s="20"/>
      <c r="H196" s="44"/>
      <c r="I196" s="20"/>
      <c r="J196" s="20"/>
      <c r="K196" s="161"/>
    </row>
    <row r="197" spans="1:11" ht="13.5" hidden="1" outlineLevel="1" thickTop="1" x14ac:dyDescent="0.2">
      <c r="A197" s="130"/>
      <c r="B197" s="20" t="s">
        <v>8</v>
      </c>
      <c r="C197" s="361" t="s">
        <v>1215</v>
      </c>
      <c r="D197" s="360" t="s">
        <v>0</v>
      </c>
      <c r="E197" s="40" t="s">
        <v>8</v>
      </c>
      <c r="F197" s="21" t="s">
        <v>8</v>
      </c>
      <c r="G197" s="20"/>
      <c r="H197" s="44"/>
      <c r="I197" s="20"/>
      <c r="J197" s="20"/>
      <c r="K197" s="161"/>
    </row>
    <row r="198" spans="1:11" ht="13.5" hidden="1" outlineLevel="1" thickTop="1" x14ac:dyDescent="0.2">
      <c r="A198" s="130"/>
      <c r="B198" s="20" t="s">
        <v>8</v>
      </c>
      <c r="C198" s="361" t="s">
        <v>1215</v>
      </c>
      <c r="D198" s="360" t="s">
        <v>0</v>
      </c>
      <c r="E198" s="40" t="s">
        <v>8</v>
      </c>
      <c r="F198" s="21" t="s">
        <v>8</v>
      </c>
      <c r="G198" s="20"/>
      <c r="H198" s="44"/>
      <c r="I198" s="20"/>
      <c r="J198" s="20"/>
      <c r="K198" s="161"/>
    </row>
    <row r="199" spans="1:11" ht="13.5" hidden="1" outlineLevel="1" thickTop="1" x14ac:dyDescent="0.2">
      <c r="A199" s="130"/>
      <c r="B199" s="20" t="s">
        <v>8</v>
      </c>
      <c r="C199" s="361" t="s">
        <v>1215</v>
      </c>
      <c r="D199" s="360" t="s">
        <v>0</v>
      </c>
      <c r="E199" s="40" t="s">
        <v>8</v>
      </c>
      <c r="F199" s="21" t="s">
        <v>8</v>
      </c>
      <c r="G199" s="20"/>
      <c r="H199" s="44"/>
      <c r="I199" s="20"/>
      <c r="J199" s="20"/>
      <c r="K199" s="161"/>
    </row>
    <row r="200" spans="1:11" ht="13.5" hidden="1" outlineLevel="1" thickTop="1" x14ac:dyDescent="0.2">
      <c r="A200" s="130"/>
      <c r="B200" s="20" t="s">
        <v>8</v>
      </c>
      <c r="C200" s="361" t="s">
        <v>1215</v>
      </c>
      <c r="D200" s="360" t="s">
        <v>0</v>
      </c>
      <c r="E200" s="40" t="s">
        <v>8</v>
      </c>
      <c r="F200" s="21" t="s">
        <v>8</v>
      </c>
      <c r="G200" s="20"/>
      <c r="H200" s="44"/>
      <c r="I200" s="20"/>
      <c r="J200" s="20"/>
      <c r="K200" s="161"/>
    </row>
    <row r="201" spans="1:11" ht="13.5" hidden="1" outlineLevel="1" thickTop="1" x14ac:dyDescent="0.2">
      <c r="A201" s="130"/>
      <c r="B201" s="20" t="s">
        <v>8</v>
      </c>
      <c r="C201" s="361" t="s">
        <v>1215</v>
      </c>
      <c r="D201" s="360" t="s">
        <v>0</v>
      </c>
      <c r="E201" s="40" t="s">
        <v>8</v>
      </c>
      <c r="F201" s="21" t="s">
        <v>8</v>
      </c>
      <c r="G201" s="20"/>
      <c r="H201" s="44"/>
      <c r="I201" s="20"/>
      <c r="J201" s="20"/>
      <c r="K201" s="161"/>
    </row>
    <row r="202" spans="1:11" ht="13.5" hidden="1" outlineLevel="1" thickTop="1" x14ac:dyDescent="0.2">
      <c r="A202" s="130"/>
      <c r="B202" s="20" t="s">
        <v>8</v>
      </c>
      <c r="C202" s="361" t="s">
        <v>1215</v>
      </c>
      <c r="D202" s="360" t="s">
        <v>0</v>
      </c>
      <c r="E202" s="40" t="s">
        <v>8</v>
      </c>
      <c r="F202" s="21" t="s">
        <v>8</v>
      </c>
      <c r="G202" s="20"/>
      <c r="H202" s="44"/>
      <c r="I202" s="20"/>
      <c r="J202" s="20"/>
      <c r="K202" s="161"/>
    </row>
    <row r="203" spans="1:11" ht="13.5" hidden="1" outlineLevel="1" thickTop="1" x14ac:dyDescent="0.2">
      <c r="A203" s="130"/>
      <c r="B203" s="20" t="s">
        <v>8</v>
      </c>
      <c r="C203" s="361" t="s">
        <v>1215</v>
      </c>
      <c r="D203" s="360" t="s">
        <v>0</v>
      </c>
      <c r="E203" s="40" t="s">
        <v>8</v>
      </c>
      <c r="F203" s="21" t="s">
        <v>8</v>
      </c>
      <c r="G203" s="20"/>
      <c r="H203" s="44"/>
      <c r="I203" s="20"/>
      <c r="J203" s="20"/>
      <c r="K203" s="161"/>
    </row>
    <row r="204" spans="1:11" ht="13.5" hidden="1" outlineLevel="1" thickTop="1" x14ac:dyDescent="0.2">
      <c r="A204" s="130"/>
      <c r="B204" s="20" t="s">
        <v>8</v>
      </c>
      <c r="C204" s="361" t="s">
        <v>1215</v>
      </c>
      <c r="D204" s="360" t="s">
        <v>0</v>
      </c>
      <c r="E204" s="40" t="s">
        <v>8</v>
      </c>
      <c r="F204" s="21" t="s">
        <v>8</v>
      </c>
      <c r="G204" s="20"/>
      <c r="H204" s="44"/>
      <c r="I204" s="20"/>
      <c r="J204" s="20"/>
      <c r="K204" s="161"/>
    </row>
    <row r="205" spans="1:11" ht="13.5" hidden="1" outlineLevel="1" thickTop="1" x14ac:dyDescent="0.2">
      <c r="A205" s="130"/>
      <c r="B205" s="20" t="s">
        <v>8</v>
      </c>
      <c r="C205" s="361" t="s">
        <v>1215</v>
      </c>
      <c r="D205" s="360" t="s">
        <v>0</v>
      </c>
      <c r="E205" s="40" t="s">
        <v>8</v>
      </c>
      <c r="F205" s="21" t="s">
        <v>8</v>
      </c>
      <c r="G205" s="20"/>
      <c r="H205" s="44"/>
      <c r="I205" s="20"/>
      <c r="J205" s="20"/>
      <c r="K205" s="161"/>
    </row>
    <row r="206" spans="1:11" ht="13.5" hidden="1" outlineLevel="1" thickTop="1" x14ac:dyDescent="0.2">
      <c r="A206" s="130"/>
      <c r="B206" s="20" t="s">
        <v>8</v>
      </c>
      <c r="C206" s="361" t="s">
        <v>1215</v>
      </c>
      <c r="D206" s="360" t="s">
        <v>0</v>
      </c>
      <c r="E206" s="40" t="s">
        <v>8</v>
      </c>
      <c r="F206" s="21" t="s">
        <v>8</v>
      </c>
      <c r="G206" s="20"/>
      <c r="H206" s="44"/>
      <c r="I206" s="20"/>
      <c r="J206" s="20"/>
      <c r="K206" s="161"/>
    </row>
    <row r="207" spans="1:11" ht="13.5" hidden="1" outlineLevel="1" thickTop="1" x14ac:dyDescent="0.2">
      <c r="A207" s="130"/>
      <c r="B207" s="20" t="s">
        <v>8</v>
      </c>
      <c r="C207" s="361" t="s">
        <v>1215</v>
      </c>
      <c r="D207" s="360" t="s">
        <v>0</v>
      </c>
      <c r="E207" s="40" t="s">
        <v>8</v>
      </c>
      <c r="F207" s="21" t="s">
        <v>8</v>
      </c>
      <c r="G207" s="20"/>
      <c r="H207" s="44"/>
      <c r="I207" s="20"/>
      <c r="J207" s="20"/>
      <c r="K207" s="161"/>
    </row>
    <row r="208" spans="1:11" ht="13.5" hidden="1" outlineLevel="1" thickTop="1" x14ac:dyDescent="0.2">
      <c r="A208" s="130"/>
      <c r="B208" s="20" t="s">
        <v>8</v>
      </c>
      <c r="C208" s="361" t="s">
        <v>1215</v>
      </c>
      <c r="D208" s="360" t="s">
        <v>0</v>
      </c>
      <c r="E208" s="40" t="s">
        <v>8</v>
      </c>
      <c r="F208" s="21" t="s">
        <v>8</v>
      </c>
      <c r="G208" s="20"/>
      <c r="H208" s="44"/>
      <c r="I208" s="20"/>
      <c r="J208" s="20"/>
      <c r="K208" s="161"/>
    </row>
    <row r="209" spans="1:11" ht="13.5" hidden="1" outlineLevel="1" thickTop="1" x14ac:dyDescent="0.2">
      <c r="A209" s="130"/>
      <c r="B209" s="20" t="s">
        <v>8</v>
      </c>
      <c r="C209" s="361" t="s">
        <v>1215</v>
      </c>
      <c r="D209" s="360"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627</v>
      </c>
      <c r="J211" s="124" t="s">
        <v>628</v>
      </c>
      <c r="K211" s="125"/>
    </row>
    <row r="212" spans="1:11" ht="55.5" customHeight="1" thickBot="1" x14ac:dyDescent="0.25">
      <c r="A212" s="129">
        <v>9</v>
      </c>
      <c r="B212" s="408" t="s">
        <v>636</v>
      </c>
      <c r="C212" s="409"/>
      <c r="D212" s="410"/>
      <c r="E212" s="272" t="str">
        <f>Procedimenti!A91</f>
        <v>d.9</v>
      </c>
      <c r="F212" s="119" t="s">
        <v>3</v>
      </c>
      <c r="G212" s="392" t="s">
        <v>0</v>
      </c>
      <c r="H212" s="393"/>
      <c r="I212" s="120" t="str">
        <f>IF('Val D'!L28="--",'Val D'!AA28,'Val D'!L28)</f>
        <v>--</v>
      </c>
      <c r="J212" s="121" t="str">
        <f>IF('Val D'!P28="--",'Val D'!AK28,'Val D'!P28)</f>
        <v>--</v>
      </c>
      <c r="K212" s="125"/>
    </row>
    <row r="213" spans="1:11" ht="57.75" hidden="1" customHeight="1" outlineLevel="1" thickTop="1" x14ac:dyDescent="0.2">
      <c r="A213" s="129"/>
      <c r="B213" s="406" t="s">
        <v>629</v>
      </c>
      <c r="C213" s="407"/>
      <c r="D213" s="407"/>
      <c r="E213" s="164"/>
      <c r="F213" s="117" t="s">
        <v>630</v>
      </c>
      <c r="G213" s="389" t="s">
        <v>0</v>
      </c>
      <c r="H213" s="390"/>
      <c r="I213" s="390"/>
      <c r="J213" s="391"/>
      <c r="K213" s="125"/>
    </row>
    <row r="214" spans="1:11" ht="7.5" hidden="1" customHeight="1" outlineLevel="1" x14ac:dyDescent="0.2">
      <c r="A214" s="129"/>
      <c r="B214" s="122"/>
      <c r="C214" s="32"/>
      <c r="D214" s="32"/>
      <c r="E214" s="32"/>
      <c r="F214" s="32"/>
      <c r="G214" s="33"/>
      <c r="H214" s="34"/>
      <c r="I214" s="34"/>
      <c r="J214" s="123"/>
      <c r="K214" s="125"/>
    </row>
    <row r="215" spans="1:11" ht="50.25" hidden="1" customHeight="1" outlineLevel="1" x14ac:dyDescent="0.2">
      <c r="A215" s="130"/>
      <c r="B215" s="19" t="s">
        <v>660</v>
      </c>
      <c r="C215" s="359" t="s">
        <v>1218</v>
      </c>
      <c r="D215" s="362" t="s">
        <v>1216</v>
      </c>
      <c r="E215" s="19" t="s">
        <v>70</v>
      </c>
      <c r="F215" s="19" t="s">
        <v>631</v>
      </c>
      <c r="G215" s="19" t="s">
        <v>66</v>
      </c>
      <c r="H215" s="19" t="s">
        <v>632</v>
      </c>
      <c r="I215" s="19" t="s">
        <v>633</v>
      </c>
      <c r="J215" s="19" t="s">
        <v>634</v>
      </c>
      <c r="K215" s="161"/>
    </row>
    <row r="216" spans="1:11" ht="13.5" hidden="1" outlineLevel="1" thickTop="1" x14ac:dyDescent="0.2">
      <c r="A216" s="130"/>
      <c r="B216" s="20" t="s">
        <v>8</v>
      </c>
      <c r="C216" s="361" t="s">
        <v>1215</v>
      </c>
      <c r="D216" s="360" t="s">
        <v>0</v>
      </c>
      <c r="E216" s="40" t="s">
        <v>8</v>
      </c>
      <c r="F216" s="21" t="s">
        <v>8</v>
      </c>
      <c r="G216" s="20"/>
      <c r="H216" s="44"/>
      <c r="I216" s="20"/>
      <c r="J216" s="20"/>
      <c r="K216" s="161"/>
    </row>
    <row r="217" spans="1:11" ht="13.5" hidden="1" outlineLevel="1" thickTop="1" x14ac:dyDescent="0.2">
      <c r="A217" s="130"/>
      <c r="B217" s="20" t="s">
        <v>8</v>
      </c>
      <c r="C217" s="361" t="s">
        <v>1215</v>
      </c>
      <c r="D217" s="360" t="s">
        <v>0</v>
      </c>
      <c r="E217" s="40" t="s">
        <v>8</v>
      </c>
      <c r="F217" s="21" t="s">
        <v>8</v>
      </c>
      <c r="G217" s="20"/>
      <c r="H217" s="44"/>
      <c r="I217" s="20"/>
      <c r="J217" s="20"/>
      <c r="K217" s="161"/>
    </row>
    <row r="218" spans="1:11" ht="13.5" hidden="1" outlineLevel="1" thickTop="1" x14ac:dyDescent="0.2">
      <c r="A218" s="130"/>
      <c r="B218" s="20" t="s">
        <v>8</v>
      </c>
      <c r="C218" s="361" t="s">
        <v>1215</v>
      </c>
      <c r="D218" s="360" t="s">
        <v>0</v>
      </c>
      <c r="E218" s="40" t="s">
        <v>8</v>
      </c>
      <c r="F218" s="21" t="s">
        <v>8</v>
      </c>
      <c r="G218" s="20"/>
      <c r="H218" s="44"/>
      <c r="I218" s="20"/>
      <c r="J218" s="20"/>
      <c r="K218" s="161"/>
    </row>
    <row r="219" spans="1:11" ht="13.5" hidden="1" outlineLevel="1" thickTop="1" x14ac:dyDescent="0.2">
      <c r="A219" s="130"/>
      <c r="B219" s="20" t="s">
        <v>8</v>
      </c>
      <c r="C219" s="361" t="s">
        <v>1215</v>
      </c>
      <c r="D219" s="360" t="s">
        <v>0</v>
      </c>
      <c r="E219" s="40" t="s">
        <v>8</v>
      </c>
      <c r="F219" s="21" t="s">
        <v>8</v>
      </c>
      <c r="G219" s="20"/>
      <c r="H219" s="44"/>
      <c r="I219" s="20"/>
      <c r="J219" s="20"/>
      <c r="K219" s="161"/>
    </row>
    <row r="220" spans="1:11" ht="13.5" hidden="1" outlineLevel="1" thickTop="1" x14ac:dyDescent="0.2">
      <c r="A220" s="130"/>
      <c r="B220" s="20" t="s">
        <v>8</v>
      </c>
      <c r="C220" s="361" t="s">
        <v>1215</v>
      </c>
      <c r="D220" s="360" t="s">
        <v>0</v>
      </c>
      <c r="E220" s="40" t="s">
        <v>8</v>
      </c>
      <c r="F220" s="21" t="s">
        <v>8</v>
      </c>
      <c r="G220" s="20"/>
      <c r="H220" s="44"/>
      <c r="I220" s="20"/>
      <c r="J220" s="20"/>
      <c r="K220" s="161"/>
    </row>
    <row r="221" spans="1:11" ht="13.5" hidden="1" outlineLevel="1" thickTop="1" x14ac:dyDescent="0.2">
      <c r="A221" s="130"/>
      <c r="B221" s="20" t="s">
        <v>8</v>
      </c>
      <c r="C221" s="361" t="s">
        <v>1215</v>
      </c>
      <c r="D221" s="360" t="s">
        <v>0</v>
      </c>
      <c r="E221" s="40" t="s">
        <v>8</v>
      </c>
      <c r="F221" s="21" t="s">
        <v>8</v>
      </c>
      <c r="G221" s="20"/>
      <c r="H221" s="44"/>
      <c r="I221" s="20"/>
      <c r="J221" s="20"/>
      <c r="K221" s="161"/>
    </row>
    <row r="222" spans="1:11" ht="13.5" hidden="1" outlineLevel="1" thickTop="1" x14ac:dyDescent="0.2">
      <c r="A222" s="130"/>
      <c r="B222" s="20" t="s">
        <v>8</v>
      </c>
      <c r="C222" s="361" t="s">
        <v>1215</v>
      </c>
      <c r="D222" s="360" t="s">
        <v>0</v>
      </c>
      <c r="E222" s="40" t="s">
        <v>8</v>
      </c>
      <c r="F222" s="21" t="s">
        <v>8</v>
      </c>
      <c r="G222" s="20"/>
      <c r="H222" s="44"/>
      <c r="I222" s="20"/>
      <c r="J222" s="20"/>
      <c r="K222" s="161"/>
    </row>
    <row r="223" spans="1:11" ht="13.5" hidden="1" outlineLevel="1" thickTop="1" x14ac:dyDescent="0.2">
      <c r="A223" s="130"/>
      <c r="B223" s="20" t="s">
        <v>8</v>
      </c>
      <c r="C223" s="361" t="s">
        <v>1215</v>
      </c>
      <c r="D223" s="360" t="s">
        <v>0</v>
      </c>
      <c r="E223" s="40" t="s">
        <v>8</v>
      </c>
      <c r="F223" s="21" t="s">
        <v>8</v>
      </c>
      <c r="G223" s="20"/>
      <c r="H223" s="44"/>
      <c r="I223" s="20"/>
      <c r="J223" s="20"/>
      <c r="K223" s="161"/>
    </row>
    <row r="224" spans="1:11" ht="13.5" hidden="1" outlineLevel="1" thickTop="1" x14ac:dyDescent="0.2">
      <c r="A224" s="130"/>
      <c r="B224" s="20" t="s">
        <v>8</v>
      </c>
      <c r="C224" s="361" t="s">
        <v>1215</v>
      </c>
      <c r="D224" s="360" t="s">
        <v>0</v>
      </c>
      <c r="E224" s="40" t="s">
        <v>8</v>
      </c>
      <c r="F224" s="21" t="s">
        <v>8</v>
      </c>
      <c r="G224" s="20"/>
      <c r="H224" s="44"/>
      <c r="I224" s="20"/>
      <c r="J224" s="20"/>
      <c r="K224" s="161"/>
    </row>
    <row r="225" spans="1:11" ht="13.5" hidden="1" outlineLevel="1" thickTop="1" x14ac:dyDescent="0.2">
      <c r="A225" s="130"/>
      <c r="B225" s="20" t="s">
        <v>8</v>
      </c>
      <c r="C225" s="361" t="s">
        <v>1215</v>
      </c>
      <c r="D225" s="360" t="s">
        <v>0</v>
      </c>
      <c r="E225" s="40" t="s">
        <v>8</v>
      </c>
      <c r="F225" s="21" t="s">
        <v>8</v>
      </c>
      <c r="G225" s="20"/>
      <c r="H225" s="44"/>
      <c r="I225" s="20"/>
      <c r="J225" s="20"/>
      <c r="K225" s="161"/>
    </row>
    <row r="226" spans="1:11" ht="13.5" hidden="1" outlineLevel="1" thickTop="1" x14ac:dyDescent="0.2">
      <c r="A226" s="130"/>
      <c r="B226" s="20" t="s">
        <v>8</v>
      </c>
      <c r="C226" s="361" t="s">
        <v>1215</v>
      </c>
      <c r="D226" s="360" t="s">
        <v>0</v>
      </c>
      <c r="E226" s="40" t="s">
        <v>8</v>
      </c>
      <c r="F226" s="21" t="s">
        <v>8</v>
      </c>
      <c r="G226" s="20"/>
      <c r="H226" s="44"/>
      <c r="I226" s="20"/>
      <c r="J226" s="20"/>
      <c r="K226" s="161"/>
    </row>
    <row r="227" spans="1:11" ht="13.5" hidden="1" outlineLevel="1" thickTop="1" x14ac:dyDescent="0.2">
      <c r="A227" s="130"/>
      <c r="B227" s="20" t="s">
        <v>8</v>
      </c>
      <c r="C227" s="361" t="s">
        <v>1215</v>
      </c>
      <c r="D227" s="360" t="s">
        <v>0</v>
      </c>
      <c r="E227" s="40" t="s">
        <v>8</v>
      </c>
      <c r="F227" s="21" t="s">
        <v>8</v>
      </c>
      <c r="G227" s="20"/>
      <c r="H227" s="44"/>
      <c r="I227" s="20"/>
      <c r="J227" s="20"/>
      <c r="K227" s="161"/>
    </row>
    <row r="228" spans="1:11" ht="13.5" hidden="1" outlineLevel="1" thickTop="1" x14ac:dyDescent="0.2">
      <c r="A228" s="130"/>
      <c r="B228" s="20" t="s">
        <v>8</v>
      </c>
      <c r="C228" s="361" t="s">
        <v>1215</v>
      </c>
      <c r="D228" s="360" t="s">
        <v>0</v>
      </c>
      <c r="E228" s="40" t="s">
        <v>8</v>
      </c>
      <c r="F228" s="21" t="s">
        <v>8</v>
      </c>
      <c r="G228" s="20"/>
      <c r="H228" s="44"/>
      <c r="I228" s="20"/>
      <c r="J228" s="20"/>
      <c r="K228" s="161"/>
    </row>
    <row r="229" spans="1:11" ht="13.5" hidden="1" outlineLevel="1" thickTop="1" x14ac:dyDescent="0.2">
      <c r="A229" s="130"/>
      <c r="B229" s="20" t="s">
        <v>8</v>
      </c>
      <c r="C229" s="361" t="s">
        <v>1215</v>
      </c>
      <c r="D229" s="360" t="s">
        <v>0</v>
      </c>
      <c r="E229" s="40" t="s">
        <v>8</v>
      </c>
      <c r="F229" s="21" t="s">
        <v>8</v>
      </c>
      <c r="G229" s="20"/>
      <c r="H229" s="44"/>
      <c r="I229" s="20"/>
      <c r="J229" s="20"/>
      <c r="K229" s="161"/>
    </row>
    <row r="230" spans="1:11" ht="13.5" hidden="1" outlineLevel="1" thickTop="1" x14ac:dyDescent="0.2">
      <c r="A230" s="130"/>
      <c r="B230" s="20" t="s">
        <v>8</v>
      </c>
      <c r="C230" s="361" t="s">
        <v>1215</v>
      </c>
      <c r="D230" s="360" t="s">
        <v>0</v>
      </c>
      <c r="E230" s="40" t="s">
        <v>8</v>
      </c>
      <c r="F230" s="21" t="s">
        <v>8</v>
      </c>
      <c r="G230" s="20"/>
      <c r="H230" s="44"/>
      <c r="I230" s="20"/>
      <c r="J230" s="20"/>
      <c r="K230" s="161"/>
    </row>
    <row r="231" spans="1:11" ht="13.5" hidden="1" outlineLevel="1" thickTop="1" x14ac:dyDescent="0.2">
      <c r="A231" s="130"/>
      <c r="B231" s="20" t="s">
        <v>8</v>
      </c>
      <c r="C231" s="361" t="s">
        <v>1215</v>
      </c>
      <c r="D231" s="360" t="s">
        <v>0</v>
      </c>
      <c r="E231" s="40" t="s">
        <v>8</v>
      </c>
      <c r="F231" s="21" t="s">
        <v>8</v>
      </c>
      <c r="G231" s="20"/>
      <c r="H231" s="44"/>
      <c r="I231" s="20"/>
      <c r="J231" s="20"/>
      <c r="K231" s="161"/>
    </row>
    <row r="232" spans="1:11" ht="13.5" hidden="1" outlineLevel="1" thickTop="1" x14ac:dyDescent="0.2">
      <c r="A232" s="130"/>
      <c r="B232" s="20" t="s">
        <v>8</v>
      </c>
      <c r="C232" s="361" t="s">
        <v>1215</v>
      </c>
      <c r="D232" s="360" t="s">
        <v>0</v>
      </c>
      <c r="E232" s="40" t="s">
        <v>8</v>
      </c>
      <c r="F232" s="21" t="s">
        <v>8</v>
      </c>
      <c r="G232" s="20"/>
      <c r="H232" s="44"/>
      <c r="I232" s="20"/>
      <c r="J232" s="20"/>
      <c r="K232" s="161"/>
    </row>
    <row r="233" spans="1:11" ht="13.5" hidden="1" outlineLevel="1" thickTop="1" x14ac:dyDescent="0.2">
      <c r="A233" s="130"/>
      <c r="B233" s="20" t="s">
        <v>8</v>
      </c>
      <c r="C233" s="361" t="s">
        <v>1215</v>
      </c>
      <c r="D233" s="360" t="s">
        <v>0</v>
      </c>
      <c r="E233" s="40" t="s">
        <v>8</v>
      </c>
      <c r="F233" s="21" t="s">
        <v>8</v>
      </c>
      <c r="G233" s="20"/>
      <c r="H233" s="44"/>
      <c r="I233" s="20"/>
      <c r="J233" s="20"/>
      <c r="K233" s="161"/>
    </row>
    <row r="234" spans="1:11" ht="13.5" hidden="1" outlineLevel="1" thickTop="1" x14ac:dyDescent="0.2">
      <c r="A234" s="130"/>
      <c r="B234" s="20" t="s">
        <v>8</v>
      </c>
      <c r="C234" s="361" t="s">
        <v>1215</v>
      </c>
      <c r="D234" s="360" t="s">
        <v>0</v>
      </c>
      <c r="E234" s="40" t="s">
        <v>8</v>
      </c>
      <c r="F234" s="21" t="s">
        <v>8</v>
      </c>
      <c r="G234" s="20"/>
      <c r="H234" s="44"/>
      <c r="I234" s="20"/>
      <c r="J234" s="20"/>
      <c r="K234" s="161"/>
    </row>
    <row r="235" spans="1:11" ht="13.5" hidden="1" outlineLevel="1" thickTop="1" x14ac:dyDescent="0.2">
      <c r="A235" s="130"/>
      <c r="B235" s="20" t="s">
        <v>8</v>
      </c>
      <c r="C235" s="361" t="s">
        <v>1215</v>
      </c>
      <c r="D235" s="360"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627</v>
      </c>
      <c r="J237" s="124" t="s">
        <v>628</v>
      </c>
      <c r="K237" s="125"/>
    </row>
    <row r="238" spans="1:11" ht="55.5" customHeight="1" thickBot="1" x14ac:dyDescent="0.25">
      <c r="A238" s="129">
        <v>10</v>
      </c>
      <c r="B238" s="408" t="s">
        <v>636</v>
      </c>
      <c r="C238" s="409"/>
      <c r="D238" s="410"/>
      <c r="E238" s="272" t="str">
        <f>Procedimenti!A92</f>
        <v>d.10</v>
      </c>
      <c r="F238" s="119" t="s">
        <v>3</v>
      </c>
      <c r="G238" s="392" t="s">
        <v>0</v>
      </c>
      <c r="H238" s="393"/>
      <c r="I238" s="120" t="str">
        <f>IF('Val D'!L31="--",'Val D'!AA31,'Val D'!L31)</f>
        <v>--</v>
      </c>
      <c r="J238" s="121" t="str">
        <f>IF('Val D'!P31="--",'Val D'!AK31,'Val D'!P31)</f>
        <v>--</v>
      </c>
      <c r="K238" s="125"/>
    </row>
    <row r="239" spans="1:11" ht="57.75" hidden="1" customHeight="1" outlineLevel="1" thickTop="1" x14ac:dyDescent="0.2">
      <c r="A239" s="129"/>
      <c r="B239" s="406" t="s">
        <v>629</v>
      </c>
      <c r="C239" s="407"/>
      <c r="D239" s="407"/>
      <c r="E239" s="164"/>
      <c r="F239" s="117" t="s">
        <v>630</v>
      </c>
      <c r="G239" s="389" t="s">
        <v>0</v>
      </c>
      <c r="H239" s="390"/>
      <c r="I239" s="390"/>
      <c r="J239" s="391"/>
      <c r="K239" s="125"/>
    </row>
    <row r="240" spans="1:11" ht="7.5" hidden="1" customHeight="1" outlineLevel="1" x14ac:dyDescent="0.2">
      <c r="A240" s="129"/>
      <c r="B240" s="122"/>
      <c r="C240" s="32"/>
      <c r="D240" s="32"/>
      <c r="E240" s="32"/>
      <c r="F240" s="32"/>
      <c r="G240" s="33"/>
      <c r="H240" s="34"/>
      <c r="I240" s="34"/>
      <c r="J240" s="123"/>
      <c r="K240" s="125"/>
    </row>
    <row r="241" spans="1:11" ht="50.25" hidden="1" customHeight="1" outlineLevel="1" x14ac:dyDescent="0.2">
      <c r="A241" s="130"/>
      <c r="B241" s="19" t="s">
        <v>660</v>
      </c>
      <c r="C241" s="359" t="s">
        <v>1218</v>
      </c>
      <c r="D241" s="362" t="s">
        <v>1216</v>
      </c>
      <c r="E241" s="19" t="s">
        <v>70</v>
      </c>
      <c r="F241" s="19" t="s">
        <v>631</v>
      </c>
      <c r="G241" s="19" t="s">
        <v>66</v>
      </c>
      <c r="H241" s="19" t="s">
        <v>632</v>
      </c>
      <c r="I241" s="19" t="s">
        <v>633</v>
      </c>
      <c r="J241" s="19" t="s">
        <v>634</v>
      </c>
      <c r="K241" s="161"/>
    </row>
    <row r="242" spans="1:11" ht="13.5" hidden="1" outlineLevel="1" thickTop="1" x14ac:dyDescent="0.2">
      <c r="A242" s="130"/>
      <c r="B242" s="20" t="s">
        <v>8</v>
      </c>
      <c r="C242" s="361" t="s">
        <v>1215</v>
      </c>
      <c r="D242" s="360" t="s">
        <v>0</v>
      </c>
      <c r="E242" s="40" t="s">
        <v>8</v>
      </c>
      <c r="F242" s="21" t="s">
        <v>8</v>
      </c>
      <c r="G242" s="20"/>
      <c r="H242" s="44"/>
      <c r="I242" s="20"/>
      <c r="J242" s="20"/>
      <c r="K242" s="161"/>
    </row>
    <row r="243" spans="1:11" ht="13.5" hidden="1" outlineLevel="1" thickTop="1" x14ac:dyDescent="0.2">
      <c r="A243" s="130"/>
      <c r="B243" s="20" t="s">
        <v>8</v>
      </c>
      <c r="C243" s="361" t="s">
        <v>1215</v>
      </c>
      <c r="D243" s="360" t="s">
        <v>0</v>
      </c>
      <c r="E243" s="40" t="s">
        <v>8</v>
      </c>
      <c r="F243" s="21" t="s">
        <v>8</v>
      </c>
      <c r="G243" s="20"/>
      <c r="H243" s="44"/>
      <c r="I243" s="20"/>
      <c r="J243" s="20"/>
      <c r="K243" s="161"/>
    </row>
    <row r="244" spans="1:11" ht="13.5" hidden="1" outlineLevel="1" thickTop="1" x14ac:dyDescent="0.2">
      <c r="A244" s="130"/>
      <c r="B244" s="20" t="s">
        <v>8</v>
      </c>
      <c r="C244" s="361" t="s">
        <v>1215</v>
      </c>
      <c r="D244" s="360" t="s">
        <v>0</v>
      </c>
      <c r="E244" s="40" t="s">
        <v>8</v>
      </c>
      <c r="F244" s="21" t="s">
        <v>8</v>
      </c>
      <c r="G244" s="20"/>
      <c r="H244" s="44"/>
      <c r="I244" s="20"/>
      <c r="J244" s="20"/>
      <c r="K244" s="161"/>
    </row>
    <row r="245" spans="1:11" ht="13.5" hidden="1" outlineLevel="1" thickTop="1" x14ac:dyDescent="0.2">
      <c r="A245" s="130"/>
      <c r="B245" s="20" t="s">
        <v>8</v>
      </c>
      <c r="C245" s="361" t="s">
        <v>1215</v>
      </c>
      <c r="D245" s="360" t="s">
        <v>0</v>
      </c>
      <c r="E245" s="40" t="s">
        <v>8</v>
      </c>
      <c r="F245" s="21" t="s">
        <v>8</v>
      </c>
      <c r="G245" s="20"/>
      <c r="H245" s="44"/>
      <c r="I245" s="20"/>
      <c r="J245" s="20"/>
      <c r="K245" s="161"/>
    </row>
    <row r="246" spans="1:11" ht="13.5" hidden="1" outlineLevel="1" thickTop="1" x14ac:dyDescent="0.2">
      <c r="A246" s="130"/>
      <c r="B246" s="20" t="s">
        <v>8</v>
      </c>
      <c r="C246" s="361" t="s">
        <v>1215</v>
      </c>
      <c r="D246" s="360" t="s">
        <v>0</v>
      </c>
      <c r="E246" s="40" t="s">
        <v>8</v>
      </c>
      <c r="F246" s="21" t="s">
        <v>8</v>
      </c>
      <c r="G246" s="20"/>
      <c r="H246" s="44"/>
      <c r="I246" s="20"/>
      <c r="J246" s="20"/>
      <c r="K246" s="161"/>
    </row>
    <row r="247" spans="1:11" ht="13.5" hidden="1" outlineLevel="1" thickTop="1" x14ac:dyDescent="0.2">
      <c r="A247" s="130"/>
      <c r="B247" s="20" t="s">
        <v>8</v>
      </c>
      <c r="C247" s="361" t="s">
        <v>1215</v>
      </c>
      <c r="D247" s="360" t="s">
        <v>0</v>
      </c>
      <c r="E247" s="40" t="s">
        <v>8</v>
      </c>
      <c r="F247" s="21" t="s">
        <v>8</v>
      </c>
      <c r="G247" s="20"/>
      <c r="H247" s="44"/>
      <c r="I247" s="20"/>
      <c r="J247" s="20"/>
      <c r="K247" s="161"/>
    </row>
    <row r="248" spans="1:11" ht="13.5" hidden="1" outlineLevel="1" thickTop="1" x14ac:dyDescent="0.2">
      <c r="A248" s="130"/>
      <c r="B248" s="20" t="s">
        <v>8</v>
      </c>
      <c r="C248" s="361" t="s">
        <v>1215</v>
      </c>
      <c r="D248" s="360" t="s">
        <v>0</v>
      </c>
      <c r="E248" s="40" t="s">
        <v>8</v>
      </c>
      <c r="F248" s="21" t="s">
        <v>8</v>
      </c>
      <c r="G248" s="20"/>
      <c r="H248" s="44"/>
      <c r="I248" s="20"/>
      <c r="J248" s="20"/>
      <c r="K248" s="161"/>
    </row>
    <row r="249" spans="1:11" ht="13.5" hidden="1" outlineLevel="1" thickTop="1" x14ac:dyDescent="0.2">
      <c r="A249" s="130"/>
      <c r="B249" s="20" t="s">
        <v>8</v>
      </c>
      <c r="C249" s="361" t="s">
        <v>1215</v>
      </c>
      <c r="D249" s="360" t="s">
        <v>0</v>
      </c>
      <c r="E249" s="40" t="s">
        <v>8</v>
      </c>
      <c r="F249" s="21" t="s">
        <v>8</v>
      </c>
      <c r="G249" s="20"/>
      <c r="H249" s="44"/>
      <c r="I249" s="20"/>
      <c r="J249" s="20"/>
      <c r="K249" s="161"/>
    </row>
    <row r="250" spans="1:11" ht="13.5" hidden="1" outlineLevel="1" thickTop="1" x14ac:dyDescent="0.2">
      <c r="A250" s="130"/>
      <c r="B250" s="20" t="s">
        <v>8</v>
      </c>
      <c r="C250" s="361" t="s">
        <v>1215</v>
      </c>
      <c r="D250" s="360" t="s">
        <v>0</v>
      </c>
      <c r="E250" s="40" t="s">
        <v>8</v>
      </c>
      <c r="F250" s="21" t="s">
        <v>8</v>
      </c>
      <c r="G250" s="20"/>
      <c r="H250" s="44"/>
      <c r="I250" s="20"/>
      <c r="J250" s="20"/>
      <c r="K250" s="161"/>
    </row>
    <row r="251" spans="1:11" ht="13.5" hidden="1" outlineLevel="1" thickTop="1" x14ac:dyDescent="0.2">
      <c r="A251" s="130"/>
      <c r="B251" s="20" t="s">
        <v>8</v>
      </c>
      <c r="C251" s="361" t="s">
        <v>1215</v>
      </c>
      <c r="D251" s="360" t="s">
        <v>0</v>
      </c>
      <c r="E251" s="40" t="s">
        <v>8</v>
      </c>
      <c r="F251" s="21" t="s">
        <v>8</v>
      </c>
      <c r="G251" s="20"/>
      <c r="H251" s="44"/>
      <c r="I251" s="20"/>
      <c r="J251" s="20"/>
      <c r="K251" s="161"/>
    </row>
    <row r="252" spans="1:11" ht="13.5" hidden="1" outlineLevel="1" thickTop="1" x14ac:dyDescent="0.2">
      <c r="A252" s="130"/>
      <c r="B252" s="20" t="s">
        <v>8</v>
      </c>
      <c r="C252" s="361" t="s">
        <v>1215</v>
      </c>
      <c r="D252" s="360" t="s">
        <v>0</v>
      </c>
      <c r="E252" s="40" t="s">
        <v>8</v>
      </c>
      <c r="F252" s="21" t="s">
        <v>8</v>
      </c>
      <c r="G252" s="20"/>
      <c r="H252" s="44"/>
      <c r="I252" s="20"/>
      <c r="J252" s="20"/>
      <c r="K252" s="161"/>
    </row>
    <row r="253" spans="1:11" ht="13.5" hidden="1" outlineLevel="1" thickTop="1" x14ac:dyDescent="0.2">
      <c r="A253" s="130"/>
      <c r="B253" s="20" t="s">
        <v>8</v>
      </c>
      <c r="C253" s="361" t="s">
        <v>1215</v>
      </c>
      <c r="D253" s="360" t="s">
        <v>0</v>
      </c>
      <c r="E253" s="40" t="s">
        <v>8</v>
      </c>
      <c r="F253" s="21" t="s">
        <v>8</v>
      </c>
      <c r="G253" s="20"/>
      <c r="H253" s="44"/>
      <c r="I253" s="20"/>
      <c r="J253" s="20"/>
      <c r="K253" s="161"/>
    </row>
    <row r="254" spans="1:11" ht="13.5" hidden="1" outlineLevel="1" thickTop="1" x14ac:dyDescent="0.2">
      <c r="A254" s="130"/>
      <c r="B254" s="20" t="s">
        <v>8</v>
      </c>
      <c r="C254" s="361" t="s">
        <v>1215</v>
      </c>
      <c r="D254" s="360" t="s">
        <v>0</v>
      </c>
      <c r="E254" s="40" t="s">
        <v>8</v>
      </c>
      <c r="F254" s="21" t="s">
        <v>8</v>
      </c>
      <c r="G254" s="20"/>
      <c r="H254" s="44"/>
      <c r="I254" s="20"/>
      <c r="J254" s="20"/>
      <c r="K254" s="161"/>
    </row>
    <row r="255" spans="1:11" ht="13.5" hidden="1" outlineLevel="1" thickTop="1" x14ac:dyDescent="0.2">
      <c r="A255" s="130"/>
      <c r="B255" s="20" t="s">
        <v>8</v>
      </c>
      <c r="C255" s="361" t="s">
        <v>1215</v>
      </c>
      <c r="D255" s="360" t="s">
        <v>0</v>
      </c>
      <c r="E255" s="40" t="s">
        <v>8</v>
      </c>
      <c r="F255" s="21" t="s">
        <v>8</v>
      </c>
      <c r="G255" s="20"/>
      <c r="H255" s="44"/>
      <c r="I255" s="20"/>
      <c r="J255" s="20"/>
      <c r="K255" s="161"/>
    </row>
    <row r="256" spans="1:11" ht="13.5" hidden="1" outlineLevel="1" thickTop="1" x14ac:dyDescent="0.2">
      <c r="A256" s="130"/>
      <c r="B256" s="20" t="s">
        <v>8</v>
      </c>
      <c r="C256" s="361" t="s">
        <v>1215</v>
      </c>
      <c r="D256" s="360" t="s">
        <v>0</v>
      </c>
      <c r="E256" s="40" t="s">
        <v>8</v>
      </c>
      <c r="F256" s="21" t="s">
        <v>8</v>
      </c>
      <c r="G256" s="20"/>
      <c r="H256" s="44"/>
      <c r="I256" s="20"/>
      <c r="J256" s="20"/>
      <c r="K256" s="161"/>
    </row>
    <row r="257" spans="1:11" ht="13.5" hidden="1" outlineLevel="1" thickTop="1" x14ac:dyDescent="0.2">
      <c r="A257" s="130"/>
      <c r="B257" s="20" t="s">
        <v>8</v>
      </c>
      <c r="C257" s="361" t="s">
        <v>1215</v>
      </c>
      <c r="D257" s="360" t="s">
        <v>0</v>
      </c>
      <c r="E257" s="40" t="s">
        <v>8</v>
      </c>
      <c r="F257" s="21" t="s">
        <v>8</v>
      </c>
      <c r="G257" s="20"/>
      <c r="H257" s="44"/>
      <c r="I257" s="20"/>
      <c r="J257" s="20"/>
      <c r="K257" s="161"/>
    </row>
    <row r="258" spans="1:11" ht="13.5" hidden="1" outlineLevel="1" thickTop="1" x14ac:dyDescent="0.2">
      <c r="A258" s="130"/>
      <c r="B258" s="20" t="s">
        <v>8</v>
      </c>
      <c r="C258" s="361" t="s">
        <v>1215</v>
      </c>
      <c r="D258" s="360" t="s">
        <v>0</v>
      </c>
      <c r="E258" s="40" t="s">
        <v>8</v>
      </c>
      <c r="F258" s="21" t="s">
        <v>8</v>
      </c>
      <c r="G258" s="20"/>
      <c r="H258" s="44"/>
      <c r="I258" s="20"/>
      <c r="J258" s="20"/>
      <c r="K258" s="161"/>
    </row>
    <row r="259" spans="1:11" ht="13.5" hidden="1" outlineLevel="1" thickTop="1" x14ac:dyDescent="0.2">
      <c r="A259" s="130"/>
      <c r="B259" s="20" t="s">
        <v>8</v>
      </c>
      <c r="C259" s="361" t="s">
        <v>1215</v>
      </c>
      <c r="D259" s="360" t="s">
        <v>0</v>
      </c>
      <c r="E259" s="40" t="s">
        <v>8</v>
      </c>
      <c r="F259" s="21" t="s">
        <v>8</v>
      </c>
      <c r="G259" s="20"/>
      <c r="H259" s="44"/>
      <c r="I259" s="20"/>
      <c r="J259" s="20"/>
      <c r="K259" s="161"/>
    </row>
    <row r="260" spans="1:11" ht="13.5" hidden="1" outlineLevel="1" thickTop="1" x14ac:dyDescent="0.2">
      <c r="A260" s="130"/>
      <c r="B260" s="20" t="s">
        <v>8</v>
      </c>
      <c r="C260" s="361" t="s">
        <v>1215</v>
      </c>
      <c r="D260" s="360" t="s">
        <v>0</v>
      </c>
      <c r="E260" s="40" t="s">
        <v>8</v>
      </c>
      <c r="F260" s="21" t="s">
        <v>8</v>
      </c>
      <c r="G260" s="20"/>
      <c r="H260" s="44"/>
      <c r="I260" s="20"/>
      <c r="J260" s="20"/>
      <c r="K260" s="161"/>
    </row>
    <row r="261" spans="1:11" ht="13.5" hidden="1" outlineLevel="1" thickTop="1" x14ac:dyDescent="0.2">
      <c r="A261" s="130"/>
      <c r="B261" s="20" t="s">
        <v>8</v>
      </c>
      <c r="C261" s="361" t="s">
        <v>1215</v>
      </c>
      <c r="D261" s="360"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627</v>
      </c>
      <c r="J263" s="124" t="s">
        <v>628</v>
      </c>
      <c r="K263" s="125"/>
    </row>
    <row r="264" spans="1:11" ht="55.5" customHeight="1" thickBot="1" x14ac:dyDescent="0.25">
      <c r="A264" s="129">
        <v>11</v>
      </c>
      <c r="B264" s="408" t="s">
        <v>636</v>
      </c>
      <c r="C264" s="409"/>
      <c r="D264" s="410"/>
      <c r="E264" s="272" t="str">
        <f>Procedimenti!A93</f>
        <v>d.11</v>
      </c>
      <c r="F264" s="119" t="s">
        <v>3</v>
      </c>
      <c r="G264" s="392" t="s">
        <v>0</v>
      </c>
      <c r="H264" s="393"/>
      <c r="I264" s="120" t="str">
        <f>IF('Val D'!L34="--",'Val D'!AA34,'Val D'!L34)</f>
        <v>--</v>
      </c>
      <c r="J264" s="121" t="str">
        <f>IF('Val D'!P34="--",'Val D'!AK34,'Val D'!P34)</f>
        <v>--</v>
      </c>
      <c r="K264" s="125"/>
    </row>
    <row r="265" spans="1:11" ht="57.75" hidden="1" customHeight="1" outlineLevel="1" thickTop="1" x14ac:dyDescent="0.2">
      <c r="A265" s="129"/>
      <c r="B265" s="406" t="s">
        <v>629</v>
      </c>
      <c r="C265" s="407"/>
      <c r="D265" s="407"/>
      <c r="E265" s="164"/>
      <c r="F265" s="117" t="s">
        <v>630</v>
      </c>
      <c r="G265" s="389" t="s">
        <v>0</v>
      </c>
      <c r="H265" s="390"/>
      <c r="I265" s="390"/>
      <c r="J265" s="391"/>
      <c r="K265" s="125"/>
    </row>
    <row r="266" spans="1:11" ht="7.5" hidden="1" customHeight="1" outlineLevel="1" x14ac:dyDescent="0.2">
      <c r="A266" s="129"/>
      <c r="B266" s="122"/>
      <c r="C266" s="32"/>
      <c r="D266" s="32"/>
      <c r="E266" s="32"/>
      <c r="F266" s="32"/>
      <c r="G266" s="33"/>
      <c r="H266" s="34"/>
      <c r="I266" s="34"/>
      <c r="J266" s="123"/>
      <c r="K266" s="125"/>
    </row>
    <row r="267" spans="1:11" ht="50.25" hidden="1" customHeight="1" outlineLevel="1" x14ac:dyDescent="0.2">
      <c r="A267" s="130"/>
      <c r="B267" s="19" t="s">
        <v>660</v>
      </c>
      <c r="C267" s="359" t="s">
        <v>1218</v>
      </c>
      <c r="D267" s="362" t="s">
        <v>1216</v>
      </c>
      <c r="E267" s="19" t="s">
        <v>70</v>
      </c>
      <c r="F267" s="19" t="s">
        <v>631</v>
      </c>
      <c r="G267" s="19" t="s">
        <v>66</v>
      </c>
      <c r="H267" s="19" t="s">
        <v>632</v>
      </c>
      <c r="I267" s="19" t="s">
        <v>633</v>
      </c>
      <c r="J267" s="19" t="s">
        <v>634</v>
      </c>
      <c r="K267" s="161"/>
    </row>
    <row r="268" spans="1:11" ht="13.5" hidden="1" outlineLevel="1" thickTop="1" x14ac:dyDescent="0.2">
      <c r="A268" s="130"/>
      <c r="B268" s="20" t="s">
        <v>8</v>
      </c>
      <c r="C268" s="361" t="s">
        <v>1215</v>
      </c>
      <c r="D268" s="360" t="s">
        <v>0</v>
      </c>
      <c r="E268" s="40" t="s">
        <v>8</v>
      </c>
      <c r="F268" s="21" t="s">
        <v>8</v>
      </c>
      <c r="G268" s="20"/>
      <c r="H268" s="44"/>
      <c r="I268" s="20"/>
      <c r="J268" s="20"/>
      <c r="K268" s="161"/>
    </row>
    <row r="269" spans="1:11" ht="13.5" hidden="1" outlineLevel="1" thickTop="1" x14ac:dyDescent="0.2">
      <c r="A269" s="130"/>
      <c r="B269" s="20" t="s">
        <v>8</v>
      </c>
      <c r="C269" s="361" t="s">
        <v>1215</v>
      </c>
      <c r="D269" s="360" t="s">
        <v>0</v>
      </c>
      <c r="E269" s="40" t="s">
        <v>8</v>
      </c>
      <c r="F269" s="21" t="s">
        <v>8</v>
      </c>
      <c r="G269" s="20"/>
      <c r="H269" s="44"/>
      <c r="I269" s="20"/>
      <c r="J269" s="20"/>
      <c r="K269" s="161"/>
    </row>
    <row r="270" spans="1:11" ht="13.5" hidden="1" outlineLevel="1" thickTop="1" x14ac:dyDescent="0.2">
      <c r="A270" s="130"/>
      <c r="B270" s="20" t="s">
        <v>8</v>
      </c>
      <c r="C270" s="361" t="s">
        <v>1215</v>
      </c>
      <c r="D270" s="360" t="s">
        <v>0</v>
      </c>
      <c r="E270" s="40" t="s">
        <v>8</v>
      </c>
      <c r="F270" s="21" t="s">
        <v>8</v>
      </c>
      <c r="G270" s="20"/>
      <c r="H270" s="44"/>
      <c r="I270" s="20"/>
      <c r="J270" s="20"/>
      <c r="K270" s="161"/>
    </row>
    <row r="271" spans="1:11" ht="13.5" hidden="1" outlineLevel="1" thickTop="1" x14ac:dyDescent="0.2">
      <c r="A271" s="130"/>
      <c r="B271" s="20" t="s">
        <v>8</v>
      </c>
      <c r="C271" s="361" t="s">
        <v>1215</v>
      </c>
      <c r="D271" s="360" t="s">
        <v>0</v>
      </c>
      <c r="E271" s="40" t="s">
        <v>8</v>
      </c>
      <c r="F271" s="21" t="s">
        <v>8</v>
      </c>
      <c r="G271" s="20"/>
      <c r="H271" s="44"/>
      <c r="I271" s="20"/>
      <c r="J271" s="20"/>
      <c r="K271" s="161"/>
    </row>
    <row r="272" spans="1:11" ht="13.5" hidden="1" outlineLevel="1" thickTop="1" x14ac:dyDescent="0.2">
      <c r="A272" s="130"/>
      <c r="B272" s="20" t="s">
        <v>8</v>
      </c>
      <c r="C272" s="361" t="s">
        <v>1215</v>
      </c>
      <c r="D272" s="360" t="s">
        <v>0</v>
      </c>
      <c r="E272" s="40" t="s">
        <v>8</v>
      </c>
      <c r="F272" s="21" t="s">
        <v>8</v>
      </c>
      <c r="G272" s="20"/>
      <c r="H272" s="44"/>
      <c r="I272" s="20"/>
      <c r="J272" s="20"/>
      <c r="K272" s="161"/>
    </row>
    <row r="273" spans="1:11" ht="13.5" hidden="1" outlineLevel="1" thickTop="1" x14ac:dyDescent="0.2">
      <c r="A273" s="130"/>
      <c r="B273" s="20" t="s">
        <v>8</v>
      </c>
      <c r="C273" s="361" t="s">
        <v>1215</v>
      </c>
      <c r="D273" s="360" t="s">
        <v>0</v>
      </c>
      <c r="E273" s="40" t="s">
        <v>8</v>
      </c>
      <c r="F273" s="21" t="s">
        <v>8</v>
      </c>
      <c r="G273" s="20"/>
      <c r="H273" s="44"/>
      <c r="I273" s="20"/>
      <c r="J273" s="20"/>
      <c r="K273" s="161"/>
    </row>
    <row r="274" spans="1:11" ht="13.5" hidden="1" outlineLevel="1" thickTop="1" x14ac:dyDescent="0.2">
      <c r="A274" s="130"/>
      <c r="B274" s="20" t="s">
        <v>8</v>
      </c>
      <c r="C274" s="361" t="s">
        <v>1215</v>
      </c>
      <c r="D274" s="360" t="s">
        <v>0</v>
      </c>
      <c r="E274" s="40" t="s">
        <v>8</v>
      </c>
      <c r="F274" s="21" t="s">
        <v>8</v>
      </c>
      <c r="G274" s="20"/>
      <c r="H274" s="44"/>
      <c r="I274" s="20"/>
      <c r="J274" s="20"/>
      <c r="K274" s="161"/>
    </row>
    <row r="275" spans="1:11" ht="13.5" hidden="1" outlineLevel="1" thickTop="1" x14ac:dyDescent="0.2">
      <c r="A275" s="130"/>
      <c r="B275" s="20" t="s">
        <v>8</v>
      </c>
      <c r="C275" s="361" t="s">
        <v>1215</v>
      </c>
      <c r="D275" s="360" t="s">
        <v>0</v>
      </c>
      <c r="E275" s="40" t="s">
        <v>8</v>
      </c>
      <c r="F275" s="21" t="s">
        <v>8</v>
      </c>
      <c r="G275" s="20"/>
      <c r="H275" s="44"/>
      <c r="I275" s="20"/>
      <c r="J275" s="20"/>
      <c r="K275" s="161"/>
    </row>
    <row r="276" spans="1:11" ht="13.5" hidden="1" outlineLevel="1" thickTop="1" x14ac:dyDescent="0.2">
      <c r="A276" s="130"/>
      <c r="B276" s="20" t="s">
        <v>8</v>
      </c>
      <c r="C276" s="361" t="s">
        <v>1215</v>
      </c>
      <c r="D276" s="360" t="s">
        <v>0</v>
      </c>
      <c r="E276" s="40" t="s">
        <v>8</v>
      </c>
      <c r="F276" s="21" t="s">
        <v>8</v>
      </c>
      <c r="G276" s="20"/>
      <c r="H276" s="44"/>
      <c r="I276" s="20"/>
      <c r="J276" s="20"/>
      <c r="K276" s="161"/>
    </row>
    <row r="277" spans="1:11" ht="13.5" hidden="1" outlineLevel="1" thickTop="1" x14ac:dyDescent="0.2">
      <c r="A277" s="130"/>
      <c r="B277" s="20" t="s">
        <v>8</v>
      </c>
      <c r="C277" s="361" t="s">
        <v>1215</v>
      </c>
      <c r="D277" s="360" t="s">
        <v>0</v>
      </c>
      <c r="E277" s="40" t="s">
        <v>8</v>
      </c>
      <c r="F277" s="21" t="s">
        <v>8</v>
      </c>
      <c r="G277" s="20"/>
      <c r="H277" s="44"/>
      <c r="I277" s="20"/>
      <c r="J277" s="20"/>
      <c r="K277" s="161"/>
    </row>
    <row r="278" spans="1:11" ht="13.5" hidden="1" outlineLevel="1" thickTop="1" x14ac:dyDescent="0.2">
      <c r="A278" s="130"/>
      <c r="B278" s="20" t="s">
        <v>8</v>
      </c>
      <c r="C278" s="361" t="s">
        <v>1215</v>
      </c>
      <c r="D278" s="360" t="s">
        <v>0</v>
      </c>
      <c r="E278" s="40" t="s">
        <v>8</v>
      </c>
      <c r="F278" s="21" t="s">
        <v>8</v>
      </c>
      <c r="G278" s="20"/>
      <c r="H278" s="44"/>
      <c r="I278" s="20"/>
      <c r="J278" s="20"/>
      <c r="K278" s="161"/>
    </row>
    <row r="279" spans="1:11" ht="13.5" hidden="1" outlineLevel="1" thickTop="1" x14ac:dyDescent="0.2">
      <c r="A279" s="130"/>
      <c r="B279" s="20" t="s">
        <v>8</v>
      </c>
      <c r="C279" s="361" t="s">
        <v>1215</v>
      </c>
      <c r="D279" s="360" t="s">
        <v>0</v>
      </c>
      <c r="E279" s="40" t="s">
        <v>8</v>
      </c>
      <c r="F279" s="21" t="s">
        <v>8</v>
      </c>
      <c r="G279" s="20"/>
      <c r="H279" s="44"/>
      <c r="I279" s="20"/>
      <c r="J279" s="20"/>
      <c r="K279" s="161"/>
    </row>
    <row r="280" spans="1:11" ht="13.5" hidden="1" outlineLevel="1" thickTop="1" x14ac:dyDescent="0.2">
      <c r="A280" s="130"/>
      <c r="B280" s="20" t="s">
        <v>8</v>
      </c>
      <c r="C280" s="361" t="s">
        <v>1215</v>
      </c>
      <c r="D280" s="360" t="s">
        <v>0</v>
      </c>
      <c r="E280" s="40" t="s">
        <v>8</v>
      </c>
      <c r="F280" s="21" t="s">
        <v>8</v>
      </c>
      <c r="G280" s="20"/>
      <c r="H280" s="44"/>
      <c r="I280" s="20"/>
      <c r="J280" s="20"/>
      <c r="K280" s="161"/>
    </row>
    <row r="281" spans="1:11" ht="13.5" hidden="1" outlineLevel="1" thickTop="1" x14ac:dyDescent="0.2">
      <c r="A281" s="130"/>
      <c r="B281" s="20" t="s">
        <v>8</v>
      </c>
      <c r="C281" s="361" t="s">
        <v>1215</v>
      </c>
      <c r="D281" s="360" t="s">
        <v>0</v>
      </c>
      <c r="E281" s="40" t="s">
        <v>8</v>
      </c>
      <c r="F281" s="21" t="s">
        <v>8</v>
      </c>
      <c r="G281" s="20"/>
      <c r="H281" s="44"/>
      <c r="I281" s="20"/>
      <c r="J281" s="20"/>
      <c r="K281" s="161"/>
    </row>
    <row r="282" spans="1:11" ht="13.5" hidden="1" outlineLevel="1" thickTop="1" x14ac:dyDescent="0.2">
      <c r="A282" s="130"/>
      <c r="B282" s="20" t="s">
        <v>8</v>
      </c>
      <c r="C282" s="361" t="s">
        <v>1215</v>
      </c>
      <c r="D282" s="360" t="s">
        <v>0</v>
      </c>
      <c r="E282" s="40" t="s">
        <v>8</v>
      </c>
      <c r="F282" s="21" t="s">
        <v>8</v>
      </c>
      <c r="G282" s="20"/>
      <c r="H282" s="44"/>
      <c r="I282" s="20"/>
      <c r="J282" s="20"/>
      <c r="K282" s="161"/>
    </row>
    <row r="283" spans="1:11" ht="13.5" hidden="1" outlineLevel="1" thickTop="1" x14ac:dyDescent="0.2">
      <c r="A283" s="130"/>
      <c r="B283" s="20" t="s">
        <v>8</v>
      </c>
      <c r="C283" s="361" t="s">
        <v>1215</v>
      </c>
      <c r="D283" s="360" t="s">
        <v>0</v>
      </c>
      <c r="E283" s="40" t="s">
        <v>8</v>
      </c>
      <c r="F283" s="21" t="s">
        <v>8</v>
      </c>
      <c r="G283" s="20"/>
      <c r="H283" s="44"/>
      <c r="I283" s="20"/>
      <c r="J283" s="20"/>
      <c r="K283" s="161"/>
    </row>
    <row r="284" spans="1:11" ht="13.5" hidden="1" outlineLevel="1" thickTop="1" x14ac:dyDescent="0.2">
      <c r="A284" s="130"/>
      <c r="B284" s="20" t="s">
        <v>8</v>
      </c>
      <c r="C284" s="361" t="s">
        <v>1215</v>
      </c>
      <c r="D284" s="360" t="s">
        <v>0</v>
      </c>
      <c r="E284" s="40" t="s">
        <v>8</v>
      </c>
      <c r="F284" s="21" t="s">
        <v>8</v>
      </c>
      <c r="G284" s="20"/>
      <c r="H284" s="44"/>
      <c r="I284" s="20"/>
      <c r="J284" s="20"/>
      <c r="K284" s="161"/>
    </row>
    <row r="285" spans="1:11" ht="13.5" hidden="1" outlineLevel="1" thickTop="1" x14ac:dyDescent="0.2">
      <c r="A285" s="130"/>
      <c r="B285" s="20" t="s">
        <v>8</v>
      </c>
      <c r="C285" s="361" t="s">
        <v>1215</v>
      </c>
      <c r="D285" s="360" t="s">
        <v>0</v>
      </c>
      <c r="E285" s="40" t="s">
        <v>8</v>
      </c>
      <c r="F285" s="21" t="s">
        <v>8</v>
      </c>
      <c r="G285" s="20"/>
      <c r="H285" s="44"/>
      <c r="I285" s="20"/>
      <c r="J285" s="20"/>
      <c r="K285" s="161"/>
    </row>
    <row r="286" spans="1:11" ht="13.5" hidden="1" outlineLevel="1" thickTop="1" x14ac:dyDescent="0.2">
      <c r="A286" s="130"/>
      <c r="B286" s="20" t="s">
        <v>8</v>
      </c>
      <c r="C286" s="361" t="s">
        <v>1215</v>
      </c>
      <c r="D286" s="360" t="s">
        <v>0</v>
      </c>
      <c r="E286" s="40" t="s">
        <v>8</v>
      </c>
      <c r="F286" s="21" t="s">
        <v>8</v>
      </c>
      <c r="G286" s="20"/>
      <c r="H286" s="44"/>
      <c r="I286" s="20"/>
      <c r="J286" s="20"/>
      <c r="K286" s="161"/>
    </row>
    <row r="287" spans="1:11" ht="13.5" hidden="1" outlineLevel="1" thickTop="1" x14ac:dyDescent="0.2">
      <c r="A287" s="130"/>
      <c r="B287" s="20" t="s">
        <v>8</v>
      </c>
      <c r="C287" s="361" t="s">
        <v>1215</v>
      </c>
      <c r="D287" s="360"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627</v>
      </c>
      <c r="J289" s="124" t="s">
        <v>628</v>
      </c>
      <c r="K289" s="125"/>
    </row>
    <row r="290" spans="1:11" ht="55.5" customHeight="1" thickBot="1" x14ac:dyDescent="0.25">
      <c r="A290" s="129">
        <v>12</v>
      </c>
      <c r="B290" s="408" t="s">
        <v>636</v>
      </c>
      <c r="C290" s="409"/>
      <c r="D290" s="410"/>
      <c r="E290" s="272" t="str">
        <f>Procedimenti!A94</f>
        <v>d.12</v>
      </c>
      <c r="F290" s="119" t="s">
        <v>3</v>
      </c>
      <c r="G290" s="392" t="s">
        <v>0</v>
      </c>
      <c r="H290" s="393"/>
      <c r="I290" s="120" t="str">
        <f>IF('Val D'!L37="--",'Val D'!AA37,'Val D'!L37)</f>
        <v>--</v>
      </c>
      <c r="J290" s="121" t="str">
        <f>IF('Val D'!P37="--",'Val D'!AK37,'Val D'!P37)</f>
        <v>--</v>
      </c>
      <c r="K290" s="125"/>
    </row>
    <row r="291" spans="1:11" ht="57.75" hidden="1" customHeight="1" outlineLevel="1" thickTop="1" x14ac:dyDescent="0.2">
      <c r="A291" s="129"/>
      <c r="B291" s="406" t="s">
        <v>629</v>
      </c>
      <c r="C291" s="407"/>
      <c r="D291" s="407"/>
      <c r="E291" s="164"/>
      <c r="F291" s="117" t="s">
        <v>630</v>
      </c>
      <c r="G291" s="389" t="s">
        <v>0</v>
      </c>
      <c r="H291" s="390"/>
      <c r="I291" s="390"/>
      <c r="J291" s="391"/>
      <c r="K291" s="125"/>
    </row>
    <row r="292" spans="1:11" ht="7.5" hidden="1" customHeight="1" outlineLevel="1" x14ac:dyDescent="0.2">
      <c r="A292" s="129"/>
      <c r="B292" s="122"/>
      <c r="C292" s="32"/>
      <c r="D292" s="32"/>
      <c r="E292" s="32"/>
      <c r="F292" s="32"/>
      <c r="G292" s="33"/>
      <c r="H292" s="34"/>
      <c r="I292" s="34"/>
      <c r="J292" s="123"/>
      <c r="K292" s="125"/>
    </row>
    <row r="293" spans="1:11" ht="50.25" hidden="1" customHeight="1" outlineLevel="1" x14ac:dyDescent="0.2">
      <c r="A293" s="130"/>
      <c r="B293" s="19" t="s">
        <v>660</v>
      </c>
      <c r="C293" s="359" t="s">
        <v>1218</v>
      </c>
      <c r="D293" s="362" t="s">
        <v>1216</v>
      </c>
      <c r="E293" s="19" t="s">
        <v>70</v>
      </c>
      <c r="F293" s="19" t="s">
        <v>631</v>
      </c>
      <c r="G293" s="19" t="s">
        <v>66</v>
      </c>
      <c r="H293" s="19" t="s">
        <v>632</v>
      </c>
      <c r="I293" s="19" t="s">
        <v>633</v>
      </c>
      <c r="J293" s="19" t="s">
        <v>634</v>
      </c>
      <c r="K293" s="161"/>
    </row>
    <row r="294" spans="1:11" ht="13.5" hidden="1" outlineLevel="1" thickTop="1" x14ac:dyDescent="0.2">
      <c r="A294" s="130"/>
      <c r="B294" s="20" t="s">
        <v>8</v>
      </c>
      <c r="C294" s="361" t="s">
        <v>1215</v>
      </c>
      <c r="D294" s="360" t="s">
        <v>0</v>
      </c>
      <c r="E294" s="40" t="s">
        <v>8</v>
      </c>
      <c r="F294" s="21" t="s">
        <v>8</v>
      </c>
      <c r="G294" s="20"/>
      <c r="H294" s="44"/>
      <c r="I294" s="20"/>
      <c r="J294" s="20"/>
      <c r="K294" s="161"/>
    </row>
    <row r="295" spans="1:11" ht="13.5" hidden="1" outlineLevel="1" thickTop="1" x14ac:dyDescent="0.2">
      <c r="A295" s="130"/>
      <c r="B295" s="20" t="s">
        <v>8</v>
      </c>
      <c r="C295" s="361" t="s">
        <v>1215</v>
      </c>
      <c r="D295" s="360" t="s">
        <v>0</v>
      </c>
      <c r="E295" s="40" t="s">
        <v>8</v>
      </c>
      <c r="F295" s="21" t="s">
        <v>8</v>
      </c>
      <c r="G295" s="20"/>
      <c r="H295" s="44"/>
      <c r="I295" s="20"/>
      <c r="J295" s="20"/>
      <c r="K295" s="161"/>
    </row>
    <row r="296" spans="1:11" ht="13.5" hidden="1" outlineLevel="1" thickTop="1" x14ac:dyDescent="0.2">
      <c r="A296" s="130"/>
      <c r="B296" s="20" t="s">
        <v>8</v>
      </c>
      <c r="C296" s="361" t="s">
        <v>1215</v>
      </c>
      <c r="D296" s="360" t="s">
        <v>0</v>
      </c>
      <c r="E296" s="40" t="s">
        <v>8</v>
      </c>
      <c r="F296" s="21" t="s">
        <v>8</v>
      </c>
      <c r="G296" s="20"/>
      <c r="H296" s="44"/>
      <c r="I296" s="20"/>
      <c r="J296" s="20"/>
      <c r="K296" s="161"/>
    </row>
    <row r="297" spans="1:11" ht="13.5" hidden="1" outlineLevel="1" thickTop="1" x14ac:dyDescent="0.2">
      <c r="A297" s="130"/>
      <c r="B297" s="20" t="s">
        <v>8</v>
      </c>
      <c r="C297" s="361" t="s">
        <v>1215</v>
      </c>
      <c r="D297" s="360" t="s">
        <v>0</v>
      </c>
      <c r="E297" s="40" t="s">
        <v>8</v>
      </c>
      <c r="F297" s="21" t="s">
        <v>8</v>
      </c>
      <c r="G297" s="20"/>
      <c r="H297" s="44"/>
      <c r="I297" s="20"/>
      <c r="J297" s="20"/>
      <c r="K297" s="161"/>
    </row>
    <row r="298" spans="1:11" ht="13.5" hidden="1" outlineLevel="1" thickTop="1" x14ac:dyDescent="0.2">
      <c r="A298" s="130"/>
      <c r="B298" s="20" t="s">
        <v>8</v>
      </c>
      <c r="C298" s="361" t="s">
        <v>1215</v>
      </c>
      <c r="D298" s="360" t="s">
        <v>0</v>
      </c>
      <c r="E298" s="40" t="s">
        <v>8</v>
      </c>
      <c r="F298" s="21" t="s">
        <v>8</v>
      </c>
      <c r="G298" s="20"/>
      <c r="H298" s="44"/>
      <c r="I298" s="20"/>
      <c r="J298" s="20"/>
      <c r="K298" s="161"/>
    </row>
    <row r="299" spans="1:11" ht="13.5" hidden="1" outlineLevel="1" thickTop="1" x14ac:dyDescent="0.2">
      <c r="A299" s="130"/>
      <c r="B299" s="20" t="s">
        <v>8</v>
      </c>
      <c r="C299" s="361" t="s">
        <v>1215</v>
      </c>
      <c r="D299" s="360" t="s">
        <v>0</v>
      </c>
      <c r="E299" s="40" t="s">
        <v>8</v>
      </c>
      <c r="F299" s="21" t="s">
        <v>8</v>
      </c>
      <c r="G299" s="20"/>
      <c r="H299" s="44"/>
      <c r="I299" s="20"/>
      <c r="J299" s="20"/>
      <c r="K299" s="161"/>
    </row>
    <row r="300" spans="1:11" ht="13.5" hidden="1" outlineLevel="1" thickTop="1" x14ac:dyDescent="0.2">
      <c r="A300" s="130"/>
      <c r="B300" s="20" t="s">
        <v>8</v>
      </c>
      <c r="C300" s="361" t="s">
        <v>1215</v>
      </c>
      <c r="D300" s="360" t="s">
        <v>0</v>
      </c>
      <c r="E300" s="40" t="s">
        <v>8</v>
      </c>
      <c r="F300" s="21" t="s">
        <v>8</v>
      </c>
      <c r="G300" s="20"/>
      <c r="H300" s="44"/>
      <c r="I300" s="20"/>
      <c r="J300" s="20"/>
      <c r="K300" s="161"/>
    </row>
    <row r="301" spans="1:11" ht="13.5" hidden="1" outlineLevel="1" thickTop="1" x14ac:dyDescent="0.2">
      <c r="A301" s="130"/>
      <c r="B301" s="20" t="s">
        <v>8</v>
      </c>
      <c r="C301" s="361" t="s">
        <v>1215</v>
      </c>
      <c r="D301" s="360" t="s">
        <v>0</v>
      </c>
      <c r="E301" s="40" t="s">
        <v>8</v>
      </c>
      <c r="F301" s="21" t="s">
        <v>8</v>
      </c>
      <c r="G301" s="20"/>
      <c r="H301" s="44"/>
      <c r="I301" s="20"/>
      <c r="J301" s="20"/>
      <c r="K301" s="161"/>
    </row>
    <row r="302" spans="1:11" ht="13.5" hidden="1" outlineLevel="1" thickTop="1" x14ac:dyDescent="0.2">
      <c r="A302" s="130"/>
      <c r="B302" s="20" t="s">
        <v>8</v>
      </c>
      <c r="C302" s="361" t="s">
        <v>1215</v>
      </c>
      <c r="D302" s="360" t="s">
        <v>0</v>
      </c>
      <c r="E302" s="40" t="s">
        <v>8</v>
      </c>
      <c r="F302" s="21" t="s">
        <v>8</v>
      </c>
      <c r="G302" s="20"/>
      <c r="H302" s="44"/>
      <c r="I302" s="20"/>
      <c r="J302" s="20"/>
      <c r="K302" s="161"/>
    </row>
    <row r="303" spans="1:11" ht="13.5" hidden="1" outlineLevel="1" thickTop="1" x14ac:dyDescent="0.2">
      <c r="A303" s="130"/>
      <c r="B303" s="20" t="s">
        <v>8</v>
      </c>
      <c r="C303" s="361" t="s">
        <v>1215</v>
      </c>
      <c r="D303" s="360" t="s">
        <v>0</v>
      </c>
      <c r="E303" s="40" t="s">
        <v>8</v>
      </c>
      <c r="F303" s="21" t="s">
        <v>8</v>
      </c>
      <c r="G303" s="20"/>
      <c r="H303" s="44"/>
      <c r="I303" s="20"/>
      <c r="J303" s="20"/>
      <c r="K303" s="161"/>
    </row>
    <row r="304" spans="1:11" ht="13.5" hidden="1" outlineLevel="1" thickTop="1" x14ac:dyDescent="0.2">
      <c r="A304" s="130"/>
      <c r="B304" s="20" t="s">
        <v>8</v>
      </c>
      <c r="C304" s="361" t="s">
        <v>1215</v>
      </c>
      <c r="D304" s="360" t="s">
        <v>0</v>
      </c>
      <c r="E304" s="40" t="s">
        <v>8</v>
      </c>
      <c r="F304" s="21" t="s">
        <v>8</v>
      </c>
      <c r="G304" s="20"/>
      <c r="H304" s="44"/>
      <c r="I304" s="20"/>
      <c r="J304" s="20"/>
      <c r="K304" s="161"/>
    </row>
    <row r="305" spans="1:11" ht="13.5" hidden="1" outlineLevel="1" thickTop="1" x14ac:dyDescent="0.2">
      <c r="A305" s="130"/>
      <c r="B305" s="20" t="s">
        <v>8</v>
      </c>
      <c r="C305" s="361" t="s">
        <v>1215</v>
      </c>
      <c r="D305" s="360" t="s">
        <v>0</v>
      </c>
      <c r="E305" s="40" t="s">
        <v>8</v>
      </c>
      <c r="F305" s="21" t="s">
        <v>8</v>
      </c>
      <c r="G305" s="20"/>
      <c r="H305" s="44"/>
      <c r="I305" s="20"/>
      <c r="J305" s="20"/>
      <c r="K305" s="161"/>
    </row>
    <row r="306" spans="1:11" ht="13.5" hidden="1" outlineLevel="1" thickTop="1" x14ac:dyDescent="0.2">
      <c r="A306" s="130"/>
      <c r="B306" s="20" t="s">
        <v>8</v>
      </c>
      <c r="C306" s="361" t="s">
        <v>1215</v>
      </c>
      <c r="D306" s="360" t="s">
        <v>0</v>
      </c>
      <c r="E306" s="40" t="s">
        <v>8</v>
      </c>
      <c r="F306" s="21" t="s">
        <v>8</v>
      </c>
      <c r="G306" s="20"/>
      <c r="H306" s="44"/>
      <c r="I306" s="20"/>
      <c r="J306" s="20"/>
      <c r="K306" s="161"/>
    </row>
    <row r="307" spans="1:11" ht="13.5" hidden="1" outlineLevel="1" thickTop="1" x14ac:dyDescent="0.2">
      <c r="A307" s="130"/>
      <c r="B307" s="20" t="s">
        <v>8</v>
      </c>
      <c r="C307" s="361" t="s">
        <v>1215</v>
      </c>
      <c r="D307" s="360" t="s">
        <v>0</v>
      </c>
      <c r="E307" s="40" t="s">
        <v>8</v>
      </c>
      <c r="F307" s="21" t="s">
        <v>8</v>
      </c>
      <c r="G307" s="20"/>
      <c r="H307" s="44"/>
      <c r="I307" s="20"/>
      <c r="J307" s="20"/>
      <c r="K307" s="161"/>
    </row>
    <row r="308" spans="1:11" ht="13.5" hidden="1" outlineLevel="1" thickTop="1" x14ac:dyDescent="0.2">
      <c r="A308" s="130"/>
      <c r="B308" s="20" t="s">
        <v>8</v>
      </c>
      <c r="C308" s="361" t="s">
        <v>1215</v>
      </c>
      <c r="D308" s="360" t="s">
        <v>0</v>
      </c>
      <c r="E308" s="40" t="s">
        <v>8</v>
      </c>
      <c r="F308" s="21" t="s">
        <v>8</v>
      </c>
      <c r="G308" s="20"/>
      <c r="H308" s="44"/>
      <c r="I308" s="20"/>
      <c r="J308" s="20"/>
      <c r="K308" s="161"/>
    </row>
    <row r="309" spans="1:11" ht="13.5" hidden="1" outlineLevel="1" thickTop="1" x14ac:dyDescent="0.2">
      <c r="A309" s="130"/>
      <c r="B309" s="20" t="s">
        <v>8</v>
      </c>
      <c r="C309" s="361" t="s">
        <v>1215</v>
      </c>
      <c r="D309" s="360" t="s">
        <v>0</v>
      </c>
      <c r="E309" s="40" t="s">
        <v>8</v>
      </c>
      <c r="F309" s="21" t="s">
        <v>8</v>
      </c>
      <c r="G309" s="20"/>
      <c r="H309" s="44"/>
      <c r="I309" s="20"/>
      <c r="J309" s="20"/>
      <c r="K309" s="161"/>
    </row>
    <row r="310" spans="1:11" ht="13.5" hidden="1" outlineLevel="1" thickTop="1" x14ac:dyDescent="0.2">
      <c r="A310" s="130"/>
      <c r="B310" s="20" t="s">
        <v>8</v>
      </c>
      <c r="C310" s="361" t="s">
        <v>1215</v>
      </c>
      <c r="D310" s="360" t="s">
        <v>0</v>
      </c>
      <c r="E310" s="40" t="s">
        <v>8</v>
      </c>
      <c r="F310" s="21" t="s">
        <v>8</v>
      </c>
      <c r="G310" s="20"/>
      <c r="H310" s="44"/>
      <c r="I310" s="20"/>
      <c r="J310" s="20"/>
      <c r="K310" s="161"/>
    </row>
    <row r="311" spans="1:11" ht="13.5" hidden="1" outlineLevel="1" thickTop="1" x14ac:dyDescent="0.2">
      <c r="A311" s="130"/>
      <c r="B311" s="20" t="s">
        <v>8</v>
      </c>
      <c r="C311" s="361" t="s">
        <v>1215</v>
      </c>
      <c r="D311" s="360" t="s">
        <v>0</v>
      </c>
      <c r="E311" s="40" t="s">
        <v>8</v>
      </c>
      <c r="F311" s="21" t="s">
        <v>8</v>
      </c>
      <c r="G311" s="20"/>
      <c r="H311" s="44"/>
      <c r="I311" s="20"/>
      <c r="J311" s="20"/>
      <c r="K311" s="161"/>
    </row>
    <row r="312" spans="1:11" ht="13.5" hidden="1" outlineLevel="1" thickTop="1" x14ac:dyDescent="0.2">
      <c r="A312" s="130"/>
      <c r="B312" s="20" t="s">
        <v>8</v>
      </c>
      <c r="C312" s="361" t="s">
        <v>1215</v>
      </c>
      <c r="D312" s="360" t="s">
        <v>0</v>
      </c>
      <c r="E312" s="40" t="s">
        <v>8</v>
      </c>
      <c r="F312" s="21" t="s">
        <v>8</v>
      </c>
      <c r="G312" s="20"/>
      <c r="H312" s="44"/>
      <c r="I312" s="20"/>
      <c r="J312" s="20"/>
      <c r="K312" s="161"/>
    </row>
    <row r="313" spans="1:11" ht="13.5" hidden="1" outlineLevel="1" thickTop="1" x14ac:dyDescent="0.2">
      <c r="A313" s="130"/>
      <c r="B313" s="20" t="s">
        <v>8</v>
      </c>
      <c r="C313" s="361" t="s">
        <v>1215</v>
      </c>
      <c r="D313" s="360"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627</v>
      </c>
      <c r="J315" s="124" t="s">
        <v>628</v>
      </c>
      <c r="K315" s="125"/>
    </row>
    <row r="316" spans="1:11" ht="55.5" customHeight="1" thickBot="1" x14ac:dyDescent="0.25">
      <c r="A316" s="129">
        <v>13</v>
      </c>
      <c r="B316" s="408" t="s">
        <v>636</v>
      </c>
      <c r="C316" s="409"/>
      <c r="D316" s="410"/>
      <c r="E316" s="272" t="str">
        <f>Procedimenti!A95</f>
        <v>d.13</v>
      </c>
      <c r="F316" s="119" t="s">
        <v>3</v>
      </c>
      <c r="G316" s="392" t="s">
        <v>0</v>
      </c>
      <c r="H316" s="393"/>
      <c r="I316" s="120" t="str">
        <f>IF('Val D'!L40="--",'Val D'!AA40,'Val D'!L40)</f>
        <v>--</v>
      </c>
      <c r="J316" s="121" t="str">
        <f>IF('Val D'!P40="--",'Val D'!AK40,'Val D'!P40)</f>
        <v>--</v>
      </c>
      <c r="K316" s="125"/>
    </row>
    <row r="317" spans="1:11" ht="57.75" hidden="1" customHeight="1" outlineLevel="1" thickTop="1" x14ac:dyDescent="0.2">
      <c r="A317" s="129"/>
      <c r="B317" s="406" t="s">
        <v>629</v>
      </c>
      <c r="C317" s="407"/>
      <c r="D317" s="407"/>
      <c r="E317" s="164"/>
      <c r="F317" s="117" t="s">
        <v>630</v>
      </c>
      <c r="G317" s="389" t="s">
        <v>0</v>
      </c>
      <c r="H317" s="390"/>
      <c r="I317" s="390"/>
      <c r="J317" s="391"/>
      <c r="K317" s="125"/>
    </row>
    <row r="318" spans="1:11" ht="7.5" hidden="1" customHeight="1" outlineLevel="1" x14ac:dyDescent="0.2">
      <c r="A318" s="129"/>
      <c r="B318" s="122"/>
      <c r="C318" s="32"/>
      <c r="D318" s="32"/>
      <c r="E318" s="32"/>
      <c r="F318" s="32"/>
      <c r="G318" s="33"/>
      <c r="H318" s="34"/>
      <c r="I318" s="34"/>
      <c r="J318" s="123"/>
      <c r="K318" s="125"/>
    </row>
    <row r="319" spans="1:11" ht="50.25" hidden="1" customHeight="1" outlineLevel="1" x14ac:dyDescent="0.2">
      <c r="A319" s="130"/>
      <c r="B319" s="19" t="s">
        <v>660</v>
      </c>
      <c r="C319" s="359" t="s">
        <v>1218</v>
      </c>
      <c r="D319" s="362" t="s">
        <v>1216</v>
      </c>
      <c r="E319" s="19" t="s">
        <v>70</v>
      </c>
      <c r="F319" s="19" t="s">
        <v>631</v>
      </c>
      <c r="G319" s="19" t="s">
        <v>66</v>
      </c>
      <c r="H319" s="19" t="s">
        <v>632</v>
      </c>
      <c r="I319" s="19" t="s">
        <v>633</v>
      </c>
      <c r="J319" s="19" t="s">
        <v>634</v>
      </c>
      <c r="K319" s="161"/>
    </row>
    <row r="320" spans="1:11" ht="13.5" hidden="1" outlineLevel="1" thickTop="1" x14ac:dyDescent="0.2">
      <c r="A320" s="130"/>
      <c r="B320" s="20" t="s">
        <v>8</v>
      </c>
      <c r="C320" s="361" t="s">
        <v>1215</v>
      </c>
      <c r="D320" s="360" t="s">
        <v>0</v>
      </c>
      <c r="E320" s="40" t="s">
        <v>8</v>
      </c>
      <c r="F320" s="21" t="s">
        <v>8</v>
      </c>
      <c r="G320" s="20"/>
      <c r="H320" s="44"/>
      <c r="I320" s="20"/>
      <c r="J320" s="20"/>
      <c r="K320" s="161"/>
    </row>
    <row r="321" spans="1:11" ht="13.5" hidden="1" outlineLevel="1" thickTop="1" x14ac:dyDescent="0.2">
      <c r="A321" s="130"/>
      <c r="B321" s="20" t="s">
        <v>8</v>
      </c>
      <c r="C321" s="361" t="s">
        <v>1215</v>
      </c>
      <c r="D321" s="360" t="s">
        <v>0</v>
      </c>
      <c r="E321" s="40" t="s">
        <v>8</v>
      </c>
      <c r="F321" s="21" t="s">
        <v>8</v>
      </c>
      <c r="G321" s="20"/>
      <c r="H321" s="44"/>
      <c r="I321" s="20"/>
      <c r="J321" s="20"/>
      <c r="K321" s="161"/>
    </row>
    <row r="322" spans="1:11" ht="13.5" hidden="1" outlineLevel="1" thickTop="1" x14ac:dyDescent="0.2">
      <c r="A322" s="130"/>
      <c r="B322" s="20" t="s">
        <v>8</v>
      </c>
      <c r="C322" s="361" t="s">
        <v>1215</v>
      </c>
      <c r="D322" s="360" t="s">
        <v>0</v>
      </c>
      <c r="E322" s="40" t="s">
        <v>8</v>
      </c>
      <c r="F322" s="21" t="s">
        <v>8</v>
      </c>
      <c r="G322" s="20"/>
      <c r="H322" s="44"/>
      <c r="I322" s="20"/>
      <c r="J322" s="20"/>
      <c r="K322" s="161"/>
    </row>
    <row r="323" spans="1:11" ht="13.5" hidden="1" outlineLevel="1" thickTop="1" x14ac:dyDescent="0.2">
      <c r="A323" s="130"/>
      <c r="B323" s="20" t="s">
        <v>8</v>
      </c>
      <c r="C323" s="361" t="s">
        <v>1215</v>
      </c>
      <c r="D323" s="360" t="s">
        <v>0</v>
      </c>
      <c r="E323" s="40" t="s">
        <v>8</v>
      </c>
      <c r="F323" s="21" t="s">
        <v>8</v>
      </c>
      <c r="G323" s="20"/>
      <c r="H323" s="44"/>
      <c r="I323" s="20"/>
      <c r="J323" s="20"/>
      <c r="K323" s="161"/>
    </row>
    <row r="324" spans="1:11" ht="13.5" hidden="1" outlineLevel="1" thickTop="1" x14ac:dyDescent="0.2">
      <c r="A324" s="130"/>
      <c r="B324" s="20" t="s">
        <v>8</v>
      </c>
      <c r="C324" s="361" t="s">
        <v>1215</v>
      </c>
      <c r="D324" s="360" t="s">
        <v>0</v>
      </c>
      <c r="E324" s="40" t="s">
        <v>8</v>
      </c>
      <c r="F324" s="21" t="s">
        <v>8</v>
      </c>
      <c r="G324" s="20"/>
      <c r="H324" s="44"/>
      <c r="I324" s="20"/>
      <c r="J324" s="20"/>
      <c r="K324" s="161"/>
    </row>
    <row r="325" spans="1:11" ht="13.5" hidden="1" outlineLevel="1" thickTop="1" x14ac:dyDescent="0.2">
      <c r="A325" s="130"/>
      <c r="B325" s="20" t="s">
        <v>8</v>
      </c>
      <c r="C325" s="361" t="s">
        <v>1215</v>
      </c>
      <c r="D325" s="360" t="s">
        <v>0</v>
      </c>
      <c r="E325" s="40" t="s">
        <v>8</v>
      </c>
      <c r="F325" s="21" t="s">
        <v>8</v>
      </c>
      <c r="G325" s="20"/>
      <c r="H325" s="44"/>
      <c r="I325" s="20"/>
      <c r="J325" s="20"/>
      <c r="K325" s="161"/>
    </row>
    <row r="326" spans="1:11" ht="13.5" hidden="1" outlineLevel="1" thickTop="1" x14ac:dyDescent="0.2">
      <c r="A326" s="130"/>
      <c r="B326" s="20" t="s">
        <v>8</v>
      </c>
      <c r="C326" s="361" t="s">
        <v>1215</v>
      </c>
      <c r="D326" s="360" t="s">
        <v>0</v>
      </c>
      <c r="E326" s="40" t="s">
        <v>8</v>
      </c>
      <c r="F326" s="21" t="s">
        <v>8</v>
      </c>
      <c r="G326" s="20"/>
      <c r="H326" s="44"/>
      <c r="I326" s="20"/>
      <c r="J326" s="20"/>
      <c r="K326" s="161"/>
    </row>
    <row r="327" spans="1:11" ht="13.5" hidden="1" outlineLevel="1" thickTop="1" x14ac:dyDescent="0.2">
      <c r="A327" s="130"/>
      <c r="B327" s="20" t="s">
        <v>8</v>
      </c>
      <c r="C327" s="361" t="s">
        <v>1215</v>
      </c>
      <c r="D327" s="360" t="s">
        <v>0</v>
      </c>
      <c r="E327" s="40" t="s">
        <v>8</v>
      </c>
      <c r="F327" s="21" t="s">
        <v>8</v>
      </c>
      <c r="G327" s="20"/>
      <c r="H327" s="44"/>
      <c r="I327" s="20"/>
      <c r="J327" s="20"/>
      <c r="K327" s="161"/>
    </row>
    <row r="328" spans="1:11" ht="13.5" hidden="1" outlineLevel="1" thickTop="1" x14ac:dyDescent="0.2">
      <c r="A328" s="130"/>
      <c r="B328" s="20" t="s">
        <v>8</v>
      </c>
      <c r="C328" s="361" t="s">
        <v>1215</v>
      </c>
      <c r="D328" s="360" t="s">
        <v>0</v>
      </c>
      <c r="E328" s="40" t="s">
        <v>8</v>
      </c>
      <c r="F328" s="21" t="s">
        <v>8</v>
      </c>
      <c r="G328" s="20"/>
      <c r="H328" s="44"/>
      <c r="I328" s="20"/>
      <c r="J328" s="20"/>
      <c r="K328" s="161"/>
    </row>
    <row r="329" spans="1:11" ht="13.5" hidden="1" outlineLevel="1" thickTop="1" x14ac:dyDescent="0.2">
      <c r="A329" s="130"/>
      <c r="B329" s="20" t="s">
        <v>8</v>
      </c>
      <c r="C329" s="361" t="s">
        <v>1215</v>
      </c>
      <c r="D329" s="360" t="s">
        <v>0</v>
      </c>
      <c r="E329" s="40" t="s">
        <v>8</v>
      </c>
      <c r="F329" s="21" t="s">
        <v>8</v>
      </c>
      <c r="G329" s="20"/>
      <c r="H329" s="44"/>
      <c r="I329" s="20"/>
      <c r="J329" s="20"/>
      <c r="K329" s="161"/>
    </row>
    <row r="330" spans="1:11" ht="13.5" hidden="1" outlineLevel="1" thickTop="1" x14ac:dyDescent="0.2">
      <c r="A330" s="130"/>
      <c r="B330" s="20" t="s">
        <v>8</v>
      </c>
      <c r="C330" s="361" t="s">
        <v>1215</v>
      </c>
      <c r="D330" s="360" t="s">
        <v>0</v>
      </c>
      <c r="E330" s="40" t="s">
        <v>8</v>
      </c>
      <c r="F330" s="21" t="s">
        <v>8</v>
      </c>
      <c r="G330" s="20"/>
      <c r="H330" s="44"/>
      <c r="I330" s="20"/>
      <c r="J330" s="20"/>
      <c r="K330" s="161"/>
    </row>
    <row r="331" spans="1:11" ht="13.5" hidden="1" outlineLevel="1" thickTop="1" x14ac:dyDescent="0.2">
      <c r="A331" s="130"/>
      <c r="B331" s="20" t="s">
        <v>8</v>
      </c>
      <c r="C331" s="361" t="s">
        <v>1215</v>
      </c>
      <c r="D331" s="360" t="s">
        <v>0</v>
      </c>
      <c r="E331" s="40" t="s">
        <v>8</v>
      </c>
      <c r="F331" s="21" t="s">
        <v>8</v>
      </c>
      <c r="G331" s="20"/>
      <c r="H331" s="44"/>
      <c r="I331" s="20"/>
      <c r="J331" s="20"/>
      <c r="K331" s="161"/>
    </row>
    <row r="332" spans="1:11" ht="13.5" hidden="1" outlineLevel="1" thickTop="1" x14ac:dyDescent="0.2">
      <c r="A332" s="130"/>
      <c r="B332" s="20" t="s">
        <v>8</v>
      </c>
      <c r="C332" s="361" t="s">
        <v>1215</v>
      </c>
      <c r="D332" s="360" t="s">
        <v>0</v>
      </c>
      <c r="E332" s="40" t="s">
        <v>8</v>
      </c>
      <c r="F332" s="21" t="s">
        <v>8</v>
      </c>
      <c r="G332" s="20"/>
      <c r="H332" s="44"/>
      <c r="I332" s="20"/>
      <c r="J332" s="20"/>
      <c r="K332" s="161"/>
    </row>
    <row r="333" spans="1:11" ht="13.5" hidden="1" outlineLevel="1" thickTop="1" x14ac:dyDescent="0.2">
      <c r="A333" s="130"/>
      <c r="B333" s="20" t="s">
        <v>8</v>
      </c>
      <c r="C333" s="361" t="s">
        <v>1215</v>
      </c>
      <c r="D333" s="360" t="s">
        <v>0</v>
      </c>
      <c r="E333" s="40" t="s">
        <v>8</v>
      </c>
      <c r="F333" s="21" t="s">
        <v>8</v>
      </c>
      <c r="G333" s="20"/>
      <c r="H333" s="44"/>
      <c r="I333" s="20"/>
      <c r="J333" s="20"/>
      <c r="K333" s="161"/>
    </row>
    <row r="334" spans="1:11" ht="13.5" hidden="1" outlineLevel="1" thickTop="1" x14ac:dyDescent="0.2">
      <c r="A334" s="130"/>
      <c r="B334" s="20" t="s">
        <v>8</v>
      </c>
      <c r="C334" s="361" t="s">
        <v>1215</v>
      </c>
      <c r="D334" s="360" t="s">
        <v>0</v>
      </c>
      <c r="E334" s="40" t="s">
        <v>8</v>
      </c>
      <c r="F334" s="21" t="s">
        <v>8</v>
      </c>
      <c r="G334" s="20"/>
      <c r="H334" s="44"/>
      <c r="I334" s="20"/>
      <c r="J334" s="20"/>
      <c r="K334" s="161"/>
    </row>
    <row r="335" spans="1:11" ht="13.5" hidden="1" outlineLevel="1" thickTop="1" x14ac:dyDescent="0.2">
      <c r="A335" s="130"/>
      <c r="B335" s="20" t="s">
        <v>8</v>
      </c>
      <c r="C335" s="361" t="s">
        <v>1215</v>
      </c>
      <c r="D335" s="360" t="s">
        <v>0</v>
      </c>
      <c r="E335" s="40" t="s">
        <v>8</v>
      </c>
      <c r="F335" s="21" t="s">
        <v>8</v>
      </c>
      <c r="G335" s="20"/>
      <c r="H335" s="44"/>
      <c r="I335" s="20"/>
      <c r="J335" s="20"/>
      <c r="K335" s="161"/>
    </row>
    <row r="336" spans="1:11" ht="13.5" hidden="1" outlineLevel="1" thickTop="1" x14ac:dyDescent="0.2">
      <c r="A336" s="130"/>
      <c r="B336" s="20" t="s">
        <v>8</v>
      </c>
      <c r="C336" s="361" t="s">
        <v>1215</v>
      </c>
      <c r="D336" s="360" t="s">
        <v>0</v>
      </c>
      <c r="E336" s="40" t="s">
        <v>8</v>
      </c>
      <c r="F336" s="21" t="s">
        <v>8</v>
      </c>
      <c r="G336" s="20"/>
      <c r="H336" s="44"/>
      <c r="I336" s="20"/>
      <c r="J336" s="20"/>
      <c r="K336" s="161"/>
    </row>
    <row r="337" spans="1:11" ht="13.5" hidden="1" outlineLevel="1" thickTop="1" x14ac:dyDescent="0.2">
      <c r="A337" s="130"/>
      <c r="B337" s="20" t="s">
        <v>8</v>
      </c>
      <c r="C337" s="361" t="s">
        <v>1215</v>
      </c>
      <c r="D337" s="360" t="s">
        <v>0</v>
      </c>
      <c r="E337" s="40" t="s">
        <v>8</v>
      </c>
      <c r="F337" s="21" t="s">
        <v>8</v>
      </c>
      <c r="G337" s="20"/>
      <c r="H337" s="44"/>
      <c r="I337" s="20"/>
      <c r="J337" s="20"/>
      <c r="K337" s="161"/>
    </row>
    <row r="338" spans="1:11" ht="13.5" hidden="1" outlineLevel="1" thickTop="1" x14ac:dyDescent="0.2">
      <c r="A338" s="130"/>
      <c r="B338" s="20" t="s">
        <v>8</v>
      </c>
      <c r="C338" s="361" t="s">
        <v>1215</v>
      </c>
      <c r="D338" s="360" t="s">
        <v>0</v>
      </c>
      <c r="E338" s="40" t="s">
        <v>8</v>
      </c>
      <c r="F338" s="21" t="s">
        <v>8</v>
      </c>
      <c r="G338" s="20"/>
      <c r="H338" s="44"/>
      <c r="I338" s="20"/>
      <c r="J338" s="20"/>
      <c r="K338" s="161"/>
    </row>
    <row r="339" spans="1:11" ht="13.5" hidden="1" outlineLevel="1" thickTop="1" x14ac:dyDescent="0.2">
      <c r="A339" s="130"/>
      <c r="B339" s="20" t="s">
        <v>8</v>
      </c>
      <c r="C339" s="361" t="s">
        <v>1215</v>
      </c>
      <c r="D339" s="360"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627</v>
      </c>
      <c r="J341" s="124" t="s">
        <v>628</v>
      </c>
      <c r="K341" s="125"/>
    </row>
    <row r="342" spans="1:11" ht="55.5" customHeight="1" thickBot="1" x14ac:dyDescent="0.25">
      <c r="A342" s="129">
        <v>14</v>
      </c>
      <c r="B342" s="408" t="s">
        <v>636</v>
      </c>
      <c r="C342" s="409"/>
      <c r="D342" s="410"/>
      <c r="E342" s="272" t="str">
        <f>Procedimenti!A96</f>
        <v>d.14</v>
      </c>
      <c r="F342" s="119" t="s">
        <v>3</v>
      </c>
      <c r="G342" s="392" t="s">
        <v>0</v>
      </c>
      <c r="H342" s="393"/>
      <c r="I342" s="120" t="str">
        <f>IF('Val D'!L43="--",'Val D'!AA43,'Val D'!L43)</f>
        <v>--</v>
      </c>
      <c r="J342" s="121" t="str">
        <f>IF('Val D'!P43="--",'Val D'!AK43,'Val D'!P43)</f>
        <v>--</v>
      </c>
      <c r="K342" s="125"/>
    </row>
    <row r="343" spans="1:11" ht="57.75" hidden="1" customHeight="1" outlineLevel="1" thickTop="1" x14ac:dyDescent="0.2">
      <c r="A343" s="129"/>
      <c r="B343" s="406" t="s">
        <v>629</v>
      </c>
      <c r="C343" s="407"/>
      <c r="D343" s="407"/>
      <c r="E343" s="164"/>
      <c r="F343" s="117" t="s">
        <v>630</v>
      </c>
      <c r="G343" s="389" t="s">
        <v>0</v>
      </c>
      <c r="H343" s="390"/>
      <c r="I343" s="390"/>
      <c r="J343" s="391"/>
      <c r="K343" s="125"/>
    </row>
    <row r="344" spans="1:11" ht="7.5" hidden="1" customHeight="1" outlineLevel="1" x14ac:dyDescent="0.2">
      <c r="A344" s="129"/>
      <c r="B344" s="122"/>
      <c r="C344" s="32"/>
      <c r="D344" s="32"/>
      <c r="E344" s="32"/>
      <c r="F344" s="32"/>
      <c r="G344" s="33"/>
      <c r="H344" s="34"/>
      <c r="I344" s="34"/>
      <c r="J344" s="123"/>
      <c r="K344" s="125"/>
    </row>
    <row r="345" spans="1:11" ht="50.25" hidden="1" customHeight="1" outlineLevel="1" x14ac:dyDescent="0.2">
      <c r="A345" s="130"/>
      <c r="B345" s="19" t="s">
        <v>660</v>
      </c>
      <c r="C345" s="359" t="s">
        <v>1218</v>
      </c>
      <c r="D345" s="362" t="s">
        <v>1216</v>
      </c>
      <c r="E345" s="19" t="s">
        <v>70</v>
      </c>
      <c r="F345" s="19" t="s">
        <v>631</v>
      </c>
      <c r="G345" s="19" t="s">
        <v>66</v>
      </c>
      <c r="H345" s="19" t="s">
        <v>632</v>
      </c>
      <c r="I345" s="19" t="s">
        <v>633</v>
      </c>
      <c r="J345" s="19" t="s">
        <v>634</v>
      </c>
      <c r="K345" s="161"/>
    </row>
    <row r="346" spans="1:11" ht="13.5" hidden="1" outlineLevel="1" thickTop="1" x14ac:dyDescent="0.2">
      <c r="A346" s="130"/>
      <c r="B346" s="20" t="s">
        <v>8</v>
      </c>
      <c r="C346" s="361" t="s">
        <v>1215</v>
      </c>
      <c r="D346" s="360" t="s">
        <v>0</v>
      </c>
      <c r="E346" s="40" t="s">
        <v>8</v>
      </c>
      <c r="F346" s="21" t="s">
        <v>8</v>
      </c>
      <c r="G346" s="20"/>
      <c r="H346" s="44"/>
      <c r="I346" s="20"/>
      <c r="J346" s="20"/>
      <c r="K346" s="161"/>
    </row>
    <row r="347" spans="1:11" ht="13.5" hidden="1" outlineLevel="1" thickTop="1" x14ac:dyDescent="0.2">
      <c r="A347" s="130"/>
      <c r="B347" s="20" t="s">
        <v>8</v>
      </c>
      <c r="C347" s="361" t="s">
        <v>1215</v>
      </c>
      <c r="D347" s="360" t="s">
        <v>0</v>
      </c>
      <c r="E347" s="40" t="s">
        <v>8</v>
      </c>
      <c r="F347" s="21" t="s">
        <v>8</v>
      </c>
      <c r="G347" s="20"/>
      <c r="H347" s="44"/>
      <c r="I347" s="20"/>
      <c r="J347" s="20"/>
      <c r="K347" s="161"/>
    </row>
    <row r="348" spans="1:11" ht="13.5" hidden="1" outlineLevel="1" thickTop="1" x14ac:dyDescent="0.2">
      <c r="A348" s="130"/>
      <c r="B348" s="20" t="s">
        <v>8</v>
      </c>
      <c r="C348" s="361" t="s">
        <v>1215</v>
      </c>
      <c r="D348" s="360" t="s">
        <v>0</v>
      </c>
      <c r="E348" s="40" t="s">
        <v>8</v>
      </c>
      <c r="F348" s="21" t="s">
        <v>8</v>
      </c>
      <c r="G348" s="20"/>
      <c r="H348" s="44"/>
      <c r="I348" s="20"/>
      <c r="J348" s="20"/>
      <c r="K348" s="161"/>
    </row>
    <row r="349" spans="1:11" ht="13.5" hidden="1" outlineLevel="1" thickTop="1" x14ac:dyDescent="0.2">
      <c r="A349" s="130"/>
      <c r="B349" s="20" t="s">
        <v>8</v>
      </c>
      <c r="C349" s="361" t="s">
        <v>1215</v>
      </c>
      <c r="D349" s="360" t="s">
        <v>0</v>
      </c>
      <c r="E349" s="40" t="s">
        <v>8</v>
      </c>
      <c r="F349" s="21" t="s">
        <v>8</v>
      </c>
      <c r="G349" s="20"/>
      <c r="H349" s="44"/>
      <c r="I349" s="20"/>
      <c r="J349" s="20"/>
      <c r="K349" s="161"/>
    </row>
    <row r="350" spans="1:11" ht="13.5" hidden="1" outlineLevel="1" thickTop="1" x14ac:dyDescent="0.2">
      <c r="A350" s="130"/>
      <c r="B350" s="20" t="s">
        <v>8</v>
      </c>
      <c r="C350" s="361" t="s">
        <v>1215</v>
      </c>
      <c r="D350" s="360" t="s">
        <v>0</v>
      </c>
      <c r="E350" s="40" t="s">
        <v>8</v>
      </c>
      <c r="F350" s="21" t="s">
        <v>8</v>
      </c>
      <c r="G350" s="20"/>
      <c r="H350" s="44"/>
      <c r="I350" s="20"/>
      <c r="J350" s="20"/>
      <c r="K350" s="161"/>
    </row>
    <row r="351" spans="1:11" ht="13.5" hidden="1" outlineLevel="1" thickTop="1" x14ac:dyDescent="0.2">
      <c r="A351" s="130"/>
      <c r="B351" s="20" t="s">
        <v>8</v>
      </c>
      <c r="C351" s="361" t="s">
        <v>1215</v>
      </c>
      <c r="D351" s="360" t="s">
        <v>0</v>
      </c>
      <c r="E351" s="40" t="s">
        <v>8</v>
      </c>
      <c r="F351" s="21" t="s">
        <v>8</v>
      </c>
      <c r="G351" s="20"/>
      <c r="H351" s="44"/>
      <c r="I351" s="20"/>
      <c r="J351" s="20"/>
      <c r="K351" s="161"/>
    </row>
    <row r="352" spans="1:11" ht="13.5" hidden="1" outlineLevel="1" thickTop="1" x14ac:dyDescent="0.2">
      <c r="A352" s="130"/>
      <c r="B352" s="20" t="s">
        <v>8</v>
      </c>
      <c r="C352" s="361" t="s">
        <v>1215</v>
      </c>
      <c r="D352" s="360" t="s">
        <v>0</v>
      </c>
      <c r="E352" s="40" t="s">
        <v>8</v>
      </c>
      <c r="F352" s="21" t="s">
        <v>8</v>
      </c>
      <c r="G352" s="20"/>
      <c r="H352" s="44"/>
      <c r="I352" s="20"/>
      <c r="J352" s="20"/>
      <c r="K352" s="161"/>
    </row>
    <row r="353" spans="1:11" ht="13.5" hidden="1" outlineLevel="1" thickTop="1" x14ac:dyDescent="0.2">
      <c r="A353" s="130"/>
      <c r="B353" s="20" t="s">
        <v>8</v>
      </c>
      <c r="C353" s="361" t="s">
        <v>1215</v>
      </c>
      <c r="D353" s="360" t="s">
        <v>0</v>
      </c>
      <c r="E353" s="40" t="s">
        <v>8</v>
      </c>
      <c r="F353" s="21" t="s">
        <v>8</v>
      </c>
      <c r="G353" s="20"/>
      <c r="H353" s="44"/>
      <c r="I353" s="20"/>
      <c r="J353" s="20"/>
      <c r="K353" s="161"/>
    </row>
    <row r="354" spans="1:11" ht="13.5" hidden="1" outlineLevel="1" thickTop="1" x14ac:dyDescent="0.2">
      <c r="A354" s="130"/>
      <c r="B354" s="20" t="s">
        <v>8</v>
      </c>
      <c r="C354" s="361" t="s">
        <v>1215</v>
      </c>
      <c r="D354" s="360" t="s">
        <v>0</v>
      </c>
      <c r="E354" s="40" t="s">
        <v>8</v>
      </c>
      <c r="F354" s="21" t="s">
        <v>8</v>
      </c>
      <c r="G354" s="20"/>
      <c r="H354" s="44"/>
      <c r="I354" s="20"/>
      <c r="J354" s="20"/>
      <c r="K354" s="161"/>
    </row>
    <row r="355" spans="1:11" ht="13.5" hidden="1" outlineLevel="1" thickTop="1" x14ac:dyDescent="0.2">
      <c r="A355" s="130"/>
      <c r="B355" s="20" t="s">
        <v>8</v>
      </c>
      <c r="C355" s="361" t="s">
        <v>1215</v>
      </c>
      <c r="D355" s="360" t="s">
        <v>0</v>
      </c>
      <c r="E355" s="40" t="s">
        <v>8</v>
      </c>
      <c r="F355" s="21" t="s">
        <v>8</v>
      </c>
      <c r="G355" s="20"/>
      <c r="H355" s="44"/>
      <c r="I355" s="20"/>
      <c r="J355" s="20"/>
      <c r="K355" s="161"/>
    </row>
    <row r="356" spans="1:11" ht="13.5" hidden="1" outlineLevel="1" thickTop="1" x14ac:dyDescent="0.2">
      <c r="A356" s="130"/>
      <c r="B356" s="20" t="s">
        <v>8</v>
      </c>
      <c r="C356" s="361" t="s">
        <v>1215</v>
      </c>
      <c r="D356" s="360" t="s">
        <v>0</v>
      </c>
      <c r="E356" s="40" t="s">
        <v>8</v>
      </c>
      <c r="F356" s="21" t="s">
        <v>8</v>
      </c>
      <c r="G356" s="20"/>
      <c r="H356" s="44"/>
      <c r="I356" s="20"/>
      <c r="J356" s="20"/>
      <c r="K356" s="161"/>
    </row>
    <row r="357" spans="1:11" ht="13.5" hidden="1" outlineLevel="1" thickTop="1" x14ac:dyDescent="0.2">
      <c r="A357" s="130"/>
      <c r="B357" s="20" t="s">
        <v>8</v>
      </c>
      <c r="C357" s="361" t="s">
        <v>1215</v>
      </c>
      <c r="D357" s="360" t="s">
        <v>0</v>
      </c>
      <c r="E357" s="40" t="s">
        <v>8</v>
      </c>
      <c r="F357" s="21" t="s">
        <v>8</v>
      </c>
      <c r="G357" s="20"/>
      <c r="H357" s="44"/>
      <c r="I357" s="20"/>
      <c r="J357" s="20"/>
      <c r="K357" s="161"/>
    </row>
    <row r="358" spans="1:11" ht="13.5" hidden="1" outlineLevel="1" thickTop="1" x14ac:dyDescent="0.2">
      <c r="A358" s="130"/>
      <c r="B358" s="20" t="s">
        <v>8</v>
      </c>
      <c r="C358" s="361" t="s">
        <v>1215</v>
      </c>
      <c r="D358" s="360" t="s">
        <v>0</v>
      </c>
      <c r="E358" s="40" t="s">
        <v>8</v>
      </c>
      <c r="F358" s="21" t="s">
        <v>8</v>
      </c>
      <c r="G358" s="20"/>
      <c r="H358" s="44"/>
      <c r="I358" s="20"/>
      <c r="J358" s="20"/>
      <c r="K358" s="161"/>
    </row>
    <row r="359" spans="1:11" ht="13.5" hidden="1" outlineLevel="1" thickTop="1" x14ac:dyDescent="0.2">
      <c r="A359" s="130"/>
      <c r="B359" s="20" t="s">
        <v>8</v>
      </c>
      <c r="C359" s="361" t="s">
        <v>1215</v>
      </c>
      <c r="D359" s="360" t="s">
        <v>0</v>
      </c>
      <c r="E359" s="40" t="s">
        <v>8</v>
      </c>
      <c r="F359" s="21" t="s">
        <v>8</v>
      </c>
      <c r="G359" s="20"/>
      <c r="H359" s="44"/>
      <c r="I359" s="20"/>
      <c r="J359" s="20"/>
      <c r="K359" s="161"/>
    </row>
    <row r="360" spans="1:11" ht="13.5" hidden="1" outlineLevel="1" thickTop="1" x14ac:dyDescent="0.2">
      <c r="A360" s="130"/>
      <c r="B360" s="20" t="s">
        <v>8</v>
      </c>
      <c r="C360" s="361" t="s">
        <v>1215</v>
      </c>
      <c r="D360" s="360" t="s">
        <v>0</v>
      </c>
      <c r="E360" s="40" t="s">
        <v>8</v>
      </c>
      <c r="F360" s="21" t="s">
        <v>8</v>
      </c>
      <c r="G360" s="20"/>
      <c r="H360" s="44"/>
      <c r="I360" s="20"/>
      <c r="J360" s="20"/>
      <c r="K360" s="161"/>
    </row>
    <row r="361" spans="1:11" ht="13.5" hidden="1" outlineLevel="1" thickTop="1" x14ac:dyDescent="0.2">
      <c r="A361" s="130"/>
      <c r="B361" s="20" t="s">
        <v>8</v>
      </c>
      <c r="C361" s="361" t="s">
        <v>1215</v>
      </c>
      <c r="D361" s="360" t="s">
        <v>0</v>
      </c>
      <c r="E361" s="40" t="s">
        <v>8</v>
      </c>
      <c r="F361" s="21" t="s">
        <v>8</v>
      </c>
      <c r="G361" s="20"/>
      <c r="H361" s="44"/>
      <c r="I361" s="20"/>
      <c r="J361" s="20"/>
      <c r="K361" s="161"/>
    </row>
    <row r="362" spans="1:11" ht="13.5" hidden="1" outlineLevel="1" thickTop="1" x14ac:dyDescent="0.2">
      <c r="A362" s="130"/>
      <c r="B362" s="20" t="s">
        <v>8</v>
      </c>
      <c r="C362" s="361" t="s">
        <v>1215</v>
      </c>
      <c r="D362" s="360" t="s">
        <v>0</v>
      </c>
      <c r="E362" s="40" t="s">
        <v>8</v>
      </c>
      <c r="F362" s="21" t="s">
        <v>8</v>
      </c>
      <c r="G362" s="20"/>
      <c r="H362" s="44"/>
      <c r="I362" s="20"/>
      <c r="J362" s="20"/>
      <c r="K362" s="161"/>
    </row>
    <row r="363" spans="1:11" ht="13.5" hidden="1" outlineLevel="1" thickTop="1" x14ac:dyDescent="0.2">
      <c r="A363" s="130"/>
      <c r="B363" s="20" t="s">
        <v>8</v>
      </c>
      <c r="C363" s="361" t="s">
        <v>1215</v>
      </c>
      <c r="D363" s="360" t="s">
        <v>0</v>
      </c>
      <c r="E363" s="40" t="s">
        <v>8</v>
      </c>
      <c r="F363" s="21" t="s">
        <v>8</v>
      </c>
      <c r="G363" s="20"/>
      <c r="H363" s="44"/>
      <c r="I363" s="20"/>
      <c r="J363" s="20"/>
      <c r="K363" s="161"/>
    </row>
    <row r="364" spans="1:11" ht="13.5" hidden="1" outlineLevel="1" thickTop="1" x14ac:dyDescent="0.2">
      <c r="A364" s="130"/>
      <c r="B364" s="20" t="s">
        <v>8</v>
      </c>
      <c r="C364" s="361" t="s">
        <v>1215</v>
      </c>
      <c r="D364" s="360" t="s">
        <v>0</v>
      </c>
      <c r="E364" s="40" t="s">
        <v>8</v>
      </c>
      <c r="F364" s="21" t="s">
        <v>8</v>
      </c>
      <c r="G364" s="20"/>
      <c r="H364" s="44"/>
      <c r="I364" s="20"/>
      <c r="J364" s="20"/>
      <c r="K364" s="161"/>
    </row>
    <row r="365" spans="1:11" ht="13.5" hidden="1" outlineLevel="1" thickTop="1" x14ac:dyDescent="0.2">
      <c r="A365" s="130"/>
      <c r="B365" s="20" t="s">
        <v>8</v>
      </c>
      <c r="C365" s="361" t="s">
        <v>1215</v>
      </c>
      <c r="D365" s="360"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627</v>
      </c>
      <c r="J367" s="124" t="s">
        <v>628</v>
      </c>
      <c r="K367" s="125"/>
    </row>
    <row r="368" spans="1:11" ht="55.5" customHeight="1" thickBot="1" x14ac:dyDescent="0.25">
      <c r="A368" s="129">
        <v>15</v>
      </c>
      <c r="B368" s="408" t="s">
        <v>636</v>
      </c>
      <c r="C368" s="409"/>
      <c r="D368" s="410"/>
      <c r="E368" s="272" t="str">
        <f>Procedimenti!A97</f>
        <v>d.15</v>
      </c>
      <c r="F368" s="119" t="s">
        <v>3</v>
      </c>
      <c r="G368" s="392" t="s">
        <v>0</v>
      </c>
      <c r="H368" s="393"/>
      <c r="I368" s="120" t="str">
        <f>IF('Val D'!L46="--",'Val D'!AA46,'Val D'!L46)</f>
        <v>--</v>
      </c>
      <c r="J368" s="121" t="str">
        <f>IF('Val D'!P46="--",'Val D'!AK46,'Val D'!P46)</f>
        <v>--</v>
      </c>
      <c r="K368" s="125"/>
    </row>
    <row r="369" spans="1:11" ht="57.75" hidden="1" customHeight="1" outlineLevel="1" thickTop="1" x14ac:dyDescent="0.2">
      <c r="A369" s="129"/>
      <c r="B369" s="406" t="s">
        <v>629</v>
      </c>
      <c r="C369" s="407"/>
      <c r="D369" s="407"/>
      <c r="E369" s="164"/>
      <c r="F369" s="117" t="s">
        <v>630</v>
      </c>
      <c r="G369" s="389" t="s">
        <v>0</v>
      </c>
      <c r="H369" s="390"/>
      <c r="I369" s="390"/>
      <c r="J369" s="391"/>
      <c r="K369" s="125"/>
    </row>
    <row r="370" spans="1:11" ht="7.5" hidden="1" customHeight="1" outlineLevel="1" x14ac:dyDescent="0.2">
      <c r="A370" s="129"/>
      <c r="B370" s="122"/>
      <c r="C370" s="32"/>
      <c r="D370" s="32"/>
      <c r="E370" s="32"/>
      <c r="F370" s="32"/>
      <c r="G370" s="33"/>
      <c r="H370" s="34"/>
      <c r="I370" s="34"/>
      <c r="J370" s="123"/>
      <c r="K370" s="125"/>
    </row>
    <row r="371" spans="1:11" ht="50.25" hidden="1" customHeight="1" outlineLevel="1" x14ac:dyDescent="0.2">
      <c r="A371" s="130"/>
      <c r="B371" s="19" t="s">
        <v>660</v>
      </c>
      <c r="C371" s="359" t="s">
        <v>1218</v>
      </c>
      <c r="D371" s="362" t="s">
        <v>1216</v>
      </c>
      <c r="E371" s="19" t="s">
        <v>70</v>
      </c>
      <c r="F371" s="19" t="s">
        <v>631</v>
      </c>
      <c r="G371" s="19" t="s">
        <v>66</v>
      </c>
      <c r="H371" s="19" t="s">
        <v>632</v>
      </c>
      <c r="I371" s="19" t="s">
        <v>633</v>
      </c>
      <c r="J371" s="19" t="s">
        <v>634</v>
      </c>
      <c r="K371" s="161"/>
    </row>
    <row r="372" spans="1:11" ht="13.5" hidden="1" outlineLevel="1" thickTop="1" x14ac:dyDescent="0.2">
      <c r="A372" s="130"/>
      <c r="B372" s="20" t="s">
        <v>8</v>
      </c>
      <c r="C372" s="361" t="s">
        <v>1215</v>
      </c>
      <c r="D372" s="360" t="s">
        <v>0</v>
      </c>
      <c r="E372" s="40" t="s">
        <v>8</v>
      </c>
      <c r="F372" s="21" t="s">
        <v>8</v>
      </c>
      <c r="G372" s="20"/>
      <c r="H372" s="44"/>
      <c r="I372" s="20"/>
      <c r="J372" s="20"/>
      <c r="K372" s="161"/>
    </row>
    <row r="373" spans="1:11" ht="13.5" hidden="1" outlineLevel="1" thickTop="1" x14ac:dyDescent="0.2">
      <c r="A373" s="130"/>
      <c r="B373" s="20" t="s">
        <v>8</v>
      </c>
      <c r="C373" s="361" t="s">
        <v>1215</v>
      </c>
      <c r="D373" s="360" t="s">
        <v>0</v>
      </c>
      <c r="E373" s="40" t="s">
        <v>8</v>
      </c>
      <c r="F373" s="21" t="s">
        <v>8</v>
      </c>
      <c r="G373" s="20"/>
      <c r="H373" s="44"/>
      <c r="I373" s="20"/>
      <c r="J373" s="20"/>
      <c r="K373" s="161"/>
    </row>
    <row r="374" spans="1:11" ht="13.5" hidden="1" outlineLevel="1" thickTop="1" x14ac:dyDescent="0.2">
      <c r="A374" s="130"/>
      <c r="B374" s="20" t="s">
        <v>8</v>
      </c>
      <c r="C374" s="361" t="s">
        <v>1215</v>
      </c>
      <c r="D374" s="360" t="s">
        <v>0</v>
      </c>
      <c r="E374" s="40" t="s">
        <v>8</v>
      </c>
      <c r="F374" s="21" t="s">
        <v>8</v>
      </c>
      <c r="G374" s="20"/>
      <c r="H374" s="44"/>
      <c r="I374" s="20"/>
      <c r="J374" s="20"/>
      <c r="K374" s="161"/>
    </row>
    <row r="375" spans="1:11" ht="13.5" hidden="1" outlineLevel="1" thickTop="1" x14ac:dyDescent="0.2">
      <c r="A375" s="130"/>
      <c r="B375" s="20" t="s">
        <v>8</v>
      </c>
      <c r="C375" s="361" t="s">
        <v>1215</v>
      </c>
      <c r="D375" s="360" t="s">
        <v>0</v>
      </c>
      <c r="E375" s="40" t="s">
        <v>8</v>
      </c>
      <c r="F375" s="21" t="s">
        <v>8</v>
      </c>
      <c r="G375" s="20"/>
      <c r="H375" s="44"/>
      <c r="I375" s="20"/>
      <c r="J375" s="20"/>
      <c r="K375" s="161"/>
    </row>
    <row r="376" spans="1:11" ht="13.5" hidden="1" outlineLevel="1" thickTop="1" x14ac:dyDescent="0.2">
      <c r="A376" s="130"/>
      <c r="B376" s="20" t="s">
        <v>8</v>
      </c>
      <c r="C376" s="361" t="s">
        <v>1215</v>
      </c>
      <c r="D376" s="360" t="s">
        <v>0</v>
      </c>
      <c r="E376" s="40" t="s">
        <v>8</v>
      </c>
      <c r="F376" s="21" t="s">
        <v>8</v>
      </c>
      <c r="G376" s="20"/>
      <c r="H376" s="44"/>
      <c r="I376" s="20"/>
      <c r="J376" s="20"/>
      <c r="K376" s="161"/>
    </row>
    <row r="377" spans="1:11" ht="13.5" hidden="1" outlineLevel="1" thickTop="1" x14ac:dyDescent="0.2">
      <c r="A377" s="130"/>
      <c r="B377" s="20" t="s">
        <v>8</v>
      </c>
      <c r="C377" s="361" t="s">
        <v>1215</v>
      </c>
      <c r="D377" s="360" t="s">
        <v>0</v>
      </c>
      <c r="E377" s="40" t="s">
        <v>8</v>
      </c>
      <c r="F377" s="21" t="s">
        <v>8</v>
      </c>
      <c r="G377" s="20"/>
      <c r="H377" s="44"/>
      <c r="I377" s="20"/>
      <c r="J377" s="20"/>
      <c r="K377" s="161"/>
    </row>
    <row r="378" spans="1:11" ht="13.5" hidden="1" outlineLevel="1" thickTop="1" x14ac:dyDescent="0.2">
      <c r="A378" s="130"/>
      <c r="B378" s="20" t="s">
        <v>8</v>
      </c>
      <c r="C378" s="361" t="s">
        <v>1215</v>
      </c>
      <c r="D378" s="360" t="s">
        <v>0</v>
      </c>
      <c r="E378" s="40" t="s">
        <v>8</v>
      </c>
      <c r="F378" s="21" t="s">
        <v>8</v>
      </c>
      <c r="G378" s="20"/>
      <c r="H378" s="44"/>
      <c r="I378" s="20"/>
      <c r="J378" s="20"/>
      <c r="K378" s="161"/>
    </row>
    <row r="379" spans="1:11" ht="13.5" hidden="1" outlineLevel="1" thickTop="1" x14ac:dyDescent="0.2">
      <c r="A379" s="130"/>
      <c r="B379" s="20" t="s">
        <v>8</v>
      </c>
      <c r="C379" s="361" t="s">
        <v>1215</v>
      </c>
      <c r="D379" s="360" t="s">
        <v>0</v>
      </c>
      <c r="E379" s="40" t="s">
        <v>8</v>
      </c>
      <c r="F379" s="21" t="s">
        <v>8</v>
      </c>
      <c r="G379" s="20"/>
      <c r="H379" s="44"/>
      <c r="I379" s="20"/>
      <c r="J379" s="20"/>
      <c r="K379" s="161"/>
    </row>
    <row r="380" spans="1:11" ht="13.5" hidden="1" outlineLevel="1" thickTop="1" x14ac:dyDescent="0.2">
      <c r="A380" s="130"/>
      <c r="B380" s="20" t="s">
        <v>8</v>
      </c>
      <c r="C380" s="361" t="s">
        <v>1215</v>
      </c>
      <c r="D380" s="360" t="s">
        <v>0</v>
      </c>
      <c r="E380" s="40" t="s">
        <v>8</v>
      </c>
      <c r="F380" s="21" t="s">
        <v>8</v>
      </c>
      <c r="G380" s="20"/>
      <c r="H380" s="44"/>
      <c r="I380" s="20"/>
      <c r="J380" s="20"/>
      <c r="K380" s="161"/>
    </row>
    <row r="381" spans="1:11" ht="13.5" hidden="1" outlineLevel="1" thickTop="1" x14ac:dyDescent="0.2">
      <c r="A381" s="130"/>
      <c r="B381" s="20" t="s">
        <v>8</v>
      </c>
      <c r="C381" s="361" t="s">
        <v>1215</v>
      </c>
      <c r="D381" s="360" t="s">
        <v>0</v>
      </c>
      <c r="E381" s="40" t="s">
        <v>8</v>
      </c>
      <c r="F381" s="21" t="s">
        <v>8</v>
      </c>
      <c r="G381" s="20"/>
      <c r="H381" s="44"/>
      <c r="I381" s="20"/>
      <c r="J381" s="20"/>
      <c r="K381" s="161"/>
    </row>
    <row r="382" spans="1:11" ht="13.5" hidden="1" outlineLevel="1" thickTop="1" x14ac:dyDescent="0.2">
      <c r="A382" s="130"/>
      <c r="B382" s="20" t="s">
        <v>8</v>
      </c>
      <c r="C382" s="361" t="s">
        <v>1215</v>
      </c>
      <c r="D382" s="360" t="s">
        <v>0</v>
      </c>
      <c r="E382" s="40" t="s">
        <v>8</v>
      </c>
      <c r="F382" s="21" t="s">
        <v>8</v>
      </c>
      <c r="G382" s="20"/>
      <c r="H382" s="44"/>
      <c r="I382" s="20"/>
      <c r="J382" s="20"/>
      <c r="K382" s="161"/>
    </row>
    <row r="383" spans="1:11" ht="13.5" hidden="1" outlineLevel="1" thickTop="1" x14ac:dyDescent="0.2">
      <c r="A383" s="130"/>
      <c r="B383" s="20" t="s">
        <v>8</v>
      </c>
      <c r="C383" s="361" t="s">
        <v>1215</v>
      </c>
      <c r="D383" s="360" t="s">
        <v>0</v>
      </c>
      <c r="E383" s="40" t="s">
        <v>8</v>
      </c>
      <c r="F383" s="21" t="s">
        <v>8</v>
      </c>
      <c r="G383" s="20"/>
      <c r="H383" s="44"/>
      <c r="I383" s="20"/>
      <c r="J383" s="20"/>
      <c r="K383" s="161"/>
    </row>
    <row r="384" spans="1:11" ht="13.5" hidden="1" outlineLevel="1" thickTop="1" x14ac:dyDescent="0.2">
      <c r="A384" s="130"/>
      <c r="B384" s="20" t="s">
        <v>8</v>
      </c>
      <c r="C384" s="361" t="s">
        <v>1215</v>
      </c>
      <c r="D384" s="360" t="s">
        <v>0</v>
      </c>
      <c r="E384" s="40" t="s">
        <v>8</v>
      </c>
      <c r="F384" s="21" t="s">
        <v>8</v>
      </c>
      <c r="G384" s="20"/>
      <c r="H384" s="44"/>
      <c r="I384" s="20"/>
      <c r="J384" s="20"/>
      <c r="K384" s="161"/>
    </row>
    <row r="385" spans="1:11" ht="13.5" hidden="1" outlineLevel="1" thickTop="1" x14ac:dyDescent="0.2">
      <c r="A385" s="130"/>
      <c r="B385" s="20" t="s">
        <v>8</v>
      </c>
      <c r="C385" s="361" t="s">
        <v>1215</v>
      </c>
      <c r="D385" s="360" t="s">
        <v>0</v>
      </c>
      <c r="E385" s="40" t="s">
        <v>8</v>
      </c>
      <c r="F385" s="21" t="s">
        <v>8</v>
      </c>
      <c r="G385" s="20"/>
      <c r="H385" s="44"/>
      <c r="I385" s="20"/>
      <c r="J385" s="20"/>
      <c r="K385" s="161"/>
    </row>
    <row r="386" spans="1:11" ht="13.5" hidden="1" outlineLevel="1" thickTop="1" x14ac:dyDescent="0.2">
      <c r="A386" s="130"/>
      <c r="B386" s="20" t="s">
        <v>8</v>
      </c>
      <c r="C386" s="361" t="s">
        <v>1215</v>
      </c>
      <c r="D386" s="360" t="s">
        <v>0</v>
      </c>
      <c r="E386" s="40" t="s">
        <v>8</v>
      </c>
      <c r="F386" s="21" t="s">
        <v>8</v>
      </c>
      <c r="G386" s="20"/>
      <c r="H386" s="44"/>
      <c r="I386" s="20"/>
      <c r="J386" s="20"/>
      <c r="K386" s="161"/>
    </row>
    <row r="387" spans="1:11" ht="13.5" hidden="1" outlineLevel="1" thickTop="1" x14ac:dyDescent="0.2">
      <c r="A387" s="130"/>
      <c r="B387" s="20" t="s">
        <v>8</v>
      </c>
      <c r="C387" s="361" t="s">
        <v>1215</v>
      </c>
      <c r="D387" s="360" t="s">
        <v>0</v>
      </c>
      <c r="E387" s="40" t="s">
        <v>8</v>
      </c>
      <c r="F387" s="21" t="s">
        <v>8</v>
      </c>
      <c r="G387" s="20"/>
      <c r="H387" s="44"/>
      <c r="I387" s="20"/>
      <c r="J387" s="20"/>
      <c r="K387" s="161"/>
    </row>
    <row r="388" spans="1:11" ht="13.5" hidden="1" outlineLevel="1" thickTop="1" x14ac:dyDescent="0.2">
      <c r="A388" s="130"/>
      <c r="B388" s="20" t="s">
        <v>8</v>
      </c>
      <c r="C388" s="361" t="s">
        <v>1215</v>
      </c>
      <c r="D388" s="360" t="s">
        <v>0</v>
      </c>
      <c r="E388" s="40" t="s">
        <v>8</v>
      </c>
      <c r="F388" s="21" t="s">
        <v>8</v>
      </c>
      <c r="G388" s="20"/>
      <c r="H388" s="44"/>
      <c r="I388" s="20"/>
      <c r="J388" s="20"/>
      <c r="K388" s="161"/>
    </row>
    <row r="389" spans="1:11" ht="13.5" hidden="1" outlineLevel="1" thickTop="1" x14ac:dyDescent="0.2">
      <c r="A389" s="130"/>
      <c r="B389" s="20" t="s">
        <v>8</v>
      </c>
      <c r="C389" s="361" t="s">
        <v>1215</v>
      </c>
      <c r="D389" s="360" t="s">
        <v>0</v>
      </c>
      <c r="E389" s="40" t="s">
        <v>8</v>
      </c>
      <c r="F389" s="21" t="s">
        <v>8</v>
      </c>
      <c r="G389" s="20"/>
      <c r="H389" s="44"/>
      <c r="I389" s="20"/>
      <c r="J389" s="20"/>
      <c r="K389" s="161"/>
    </row>
    <row r="390" spans="1:11" ht="13.5" hidden="1" outlineLevel="1" thickTop="1" x14ac:dyDescent="0.2">
      <c r="A390" s="130"/>
      <c r="B390" s="20" t="s">
        <v>8</v>
      </c>
      <c r="C390" s="361" t="s">
        <v>1215</v>
      </c>
      <c r="D390" s="360" t="s">
        <v>0</v>
      </c>
      <c r="E390" s="40" t="s">
        <v>8</v>
      </c>
      <c r="F390" s="21" t="s">
        <v>8</v>
      </c>
      <c r="G390" s="20"/>
      <c r="H390" s="44"/>
      <c r="I390" s="20"/>
      <c r="J390" s="20"/>
      <c r="K390" s="161"/>
    </row>
    <row r="391" spans="1:11" ht="13.5" hidden="1" outlineLevel="1" thickTop="1" x14ac:dyDescent="0.2">
      <c r="A391" s="130"/>
      <c r="B391" s="20" t="s">
        <v>8</v>
      </c>
      <c r="C391" s="361" t="s">
        <v>1215</v>
      </c>
      <c r="D391" s="360"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627</v>
      </c>
      <c r="J393" s="124" t="s">
        <v>628</v>
      </c>
      <c r="K393" s="125"/>
    </row>
    <row r="394" spans="1:11" ht="55.5" customHeight="1" thickBot="1" x14ac:dyDescent="0.25">
      <c r="A394" s="129">
        <v>16</v>
      </c>
      <c r="B394" s="408" t="s">
        <v>636</v>
      </c>
      <c r="C394" s="409"/>
      <c r="D394" s="410"/>
      <c r="E394" s="272" t="str">
        <f>Procedimenti!A98</f>
        <v>d.16</v>
      </c>
      <c r="F394" s="119" t="s">
        <v>3</v>
      </c>
      <c r="G394" s="392" t="s">
        <v>0</v>
      </c>
      <c r="H394" s="393"/>
      <c r="I394" s="120" t="str">
        <f>IF('Val D'!L49="--",'Val D'!AA49,'Val D'!L49)</f>
        <v>--</v>
      </c>
      <c r="J394" s="121" t="str">
        <f>IF('Val D'!P49="--",'Val D'!AK49,'Val D'!P49)</f>
        <v>--</v>
      </c>
      <c r="K394" s="125"/>
    </row>
    <row r="395" spans="1:11" ht="57.75" hidden="1" customHeight="1" outlineLevel="1" thickTop="1" x14ac:dyDescent="0.2">
      <c r="A395" s="129"/>
      <c r="B395" s="406" t="s">
        <v>629</v>
      </c>
      <c r="C395" s="407"/>
      <c r="D395" s="407"/>
      <c r="E395" s="164"/>
      <c r="F395" s="117" t="s">
        <v>630</v>
      </c>
      <c r="G395" s="389" t="s">
        <v>0</v>
      </c>
      <c r="H395" s="390"/>
      <c r="I395" s="390"/>
      <c r="J395" s="391"/>
      <c r="K395" s="125"/>
    </row>
    <row r="396" spans="1:11" ht="7.5" hidden="1" customHeight="1" outlineLevel="1" x14ac:dyDescent="0.2">
      <c r="A396" s="129"/>
      <c r="B396" s="122"/>
      <c r="C396" s="32"/>
      <c r="D396" s="32"/>
      <c r="E396" s="32"/>
      <c r="F396" s="32"/>
      <c r="G396" s="33"/>
      <c r="H396" s="34"/>
      <c r="I396" s="34"/>
      <c r="J396" s="123"/>
      <c r="K396" s="125"/>
    </row>
    <row r="397" spans="1:11" ht="50.25" hidden="1" customHeight="1" outlineLevel="1" x14ac:dyDescent="0.2">
      <c r="A397" s="130"/>
      <c r="B397" s="19" t="s">
        <v>660</v>
      </c>
      <c r="C397" s="359" t="s">
        <v>1218</v>
      </c>
      <c r="D397" s="362" t="s">
        <v>1216</v>
      </c>
      <c r="E397" s="19" t="s">
        <v>70</v>
      </c>
      <c r="F397" s="19" t="s">
        <v>631</v>
      </c>
      <c r="G397" s="19" t="s">
        <v>66</v>
      </c>
      <c r="H397" s="19" t="s">
        <v>632</v>
      </c>
      <c r="I397" s="19" t="s">
        <v>633</v>
      </c>
      <c r="J397" s="19" t="s">
        <v>634</v>
      </c>
      <c r="K397" s="161"/>
    </row>
    <row r="398" spans="1:11" ht="13.5" hidden="1" outlineLevel="1" thickTop="1" x14ac:dyDescent="0.2">
      <c r="A398" s="130"/>
      <c r="B398" s="20" t="s">
        <v>8</v>
      </c>
      <c r="C398" s="361" t="s">
        <v>1215</v>
      </c>
      <c r="D398" s="360" t="s">
        <v>0</v>
      </c>
      <c r="E398" s="40" t="s">
        <v>8</v>
      </c>
      <c r="F398" s="21" t="s">
        <v>8</v>
      </c>
      <c r="G398" s="20"/>
      <c r="H398" s="44"/>
      <c r="I398" s="20"/>
      <c r="J398" s="20"/>
      <c r="K398" s="161"/>
    </row>
    <row r="399" spans="1:11" ht="13.5" hidden="1" outlineLevel="1" thickTop="1" x14ac:dyDescent="0.2">
      <c r="A399" s="130"/>
      <c r="B399" s="20" t="s">
        <v>8</v>
      </c>
      <c r="C399" s="361" t="s">
        <v>1215</v>
      </c>
      <c r="D399" s="360" t="s">
        <v>0</v>
      </c>
      <c r="E399" s="40" t="s">
        <v>8</v>
      </c>
      <c r="F399" s="21" t="s">
        <v>8</v>
      </c>
      <c r="G399" s="20"/>
      <c r="H399" s="44"/>
      <c r="I399" s="20"/>
      <c r="J399" s="20"/>
      <c r="K399" s="161"/>
    </row>
    <row r="400" spans="1:11" ht="13.5" hidden="1" outlineLevel="1" thickTop="1" x14ac:dyDescent="0.2">
      <c r="A400" s="130"/>
      <c r="B400" s="20" t="s">
        <v>8</v>
      </c>
      <c r="C400" s="361" t="s">
        <v>1215</v>
      </c>
      <c r="D400" s="360" t="s">
        <v>0</v>
      </c>
      <c r="E400" s="40" t="s">
        <v>8</v>
      </c>
      <c r="F400" s="21" t="s">
        <v>8</v>
      </c>
      <c r="G400" s="20"/>
      <c r="H400" s="44"/>
      <c r="I400" s="20"/>
      <c r="J400" s="20"/>
      <c r="K400" s="161"/>
    </row>
    <row r="401" spans="1:11" ht="13.5" hidden="1" outlineLevel="1" thickTop="1" x14ac:dyDescent="0.2">
      <c r="A401" s="130"/>
      <c r="B401" s="20" t="s">
        <v>8</v>
      </c>
      <c r="C401" s="361" t="s">
        <v>1215</v>
      </c>
      <c r="D401" s="360" t="s">
        <v>0</v>
      </c>
      <c r="E401" s="40" t="s">
        <v>8</v>
      </c>
      <c r="F401" s="21" t="s">
        <v>8</v>
      </c>
      <c r="G401" s="20"/>
      <c r="H401" s="44"/>
      <c r="I401" s="20"/>
      <c r="J401" s="20"/>
      <c r="K401" s="161"/>
    </row>
    <row r="402" spans="1:11" ht="13.5" hidden="1" outlineLevel="1" thickTop="1" x14ac:dyDescent="0.2">
      <c r="A402" s="130"/>
      <c r="B402" s="20" t="s">
        <v>8</v>
      </c>
      <c r="C402" s="361" t="s">
        <v>1215</v>
      </c>
      <c r="D402" s="360" t="s">
        <v>0</v>
      </c>
      <c r="E402" s="40" t="s">
        <v>8</v>
      </c>
      <c r="F402" s="21" t="s">
        <v>8</v>
      </c>
      <c r="G402" s="20"/>
      <c r="H402" s="44"/>
      <c r="I402" s="20"/>
      <c r="J402" s="20"/>
      <c r="K402" s="161"/>
    </row>
    <row r="403" spans="1:11" ht="13.5" hidden="1" outlineLevel="1" thickTop="1" x14ac:dyDescent="0.2">
      <c r="A403" s="130"/>
      <c r="B403" s="20" t="s">
        <v>8</v>
      </c>
      <c r="C403" s="361" t="s">
        <v>1215</v>
      </c>
      <c r="D403" s="360" t="s">
        <v>0</v>
      </c>
      <c r="E403" s="40" t="s">
        <v>8</v>
      </c>
      <c r="F403" s="21" t="s">
        <v>8</v>
      </c>
      <c r="G403" s="20"/>
      <c r="H403" s="44"/>
      <c r="I403" s="20"/>
      <c r="J403" s="20"/>
      <c r="K403" s="161"/>
    </row>
    <row r="404" spans="1:11" ht="13.5" hidden="1" outlineLevel="1" thickTop="1" x14ac:dyDescent="0.2">
      <c r="A404" s="130"/>
      <c r="B404" s="20" t="s">
        <v>8</v>
      </c>
      <c r="C404" s="361" t="s">
        <v>1215</v>
      </c>
      <c r="D404" s="360" t="s">
        <v>0</v>
      </c>
      <c r="E404" s="40" t="s">
        <v>8</v>
      </c>
      <c r="F404" s="21" t="s">
        <v>8</v>
      </c>
      <c r="G404" s="20"/>
      <c r="H404" s="44"/>
      <c r="I404" s="20"/>
      <c r="J404" s="20"/>
      <c r="K404" s="161"/>
    </row>
    <row r="405" spans="1:11" ht="13.5" hidden="1" outlineLevel="1" thickTop="1" x14ac:dyDescent="0.2">
      <c r="A405" s="130"/>
      <c r="B405" s="20" t="s">
        <v>8</v>
      </c>
      <c r="C405" s="361" t="s">
        <v>1215</v>
      </c>
      <c r="D405" s="360" t="s">
        <v>0</v>
      </c>
      <c r="E405" s="40" t="s">
        <v>8</v>
      </c>
      <c r="F405" s="21" t="s">
        <v>8</v>
      </c>
      <c r="G405" s="20"/>
      <c r="H405" s="44"/>
      <c r="I405" s="20"/>
      <c r="J405" s="20"/>
      <c r="K405" s="161"/>
    </row>
    <row r="406" spans="1:11" ht="13.5" hidden="1" outlineLevel="1" thickTop="1" x14ac:dyDescent="0.2">
      <c r="A406" s="130"/>
      <c r="B406" s="20" t="s">
        <v>8</v>
      </c>
      <c r="C406" s="361" t="s">
        <v>1215</v>
      </c>
      <c r="D406" s="360" t="s">
        <v>0</v>
      </c>
      <c r="E406" s="40" t="s">
        <v>8</v>
      </c>
      <c r="F406" s="21" t="s">
        <v>8</v>
      </c>
      <c r="G406" s="20"/>
      <c r="H406" s="44"/>
      <c r="I406" s="20"/>
      <c r="J406" s="20"/>
      <c r="K406" s="161"/>
    </row>
    <row r="407" spans="1:11" ht="13.5" hidden="1" outlineLevel="1" thickTop="1" x14ac:dyDescent="0.2">
      <c r="A407" s="130"/>
      <c r="B407" s="20" t="s">
        <v>8</v>
      </c>
      <c r="C407" s="361" t="s">
        <v>1215</v>
      </c>
      <c r="D407" s="360" t="s">
        <v>0</v>
      </c>
      <c r="E407" s="40" t="s">
        <v>8</v>
      </c>
      <c r="F407" s="21" t="s">
        <v>8</v>
      </c>
      <c r="G407" s="20"/>
      <c r="H407" s="44"/>
      <c r="I407" s="20"/>
      <c r="J407" s="20"/>
      <c r="K407" s="161"/>
    </row>
    <row r="408" spans="1:11" ht="13.5" hidden="1" outlineLevel="1" thickTop="1" x14ac:dyDescent="0.2">
      <c r="A408" s="130"/>
      <c r="B408" s="20" t="s">
        <v>8</v>
      </c>
      <c r="C408" s="361" t="s">
        <v>1215</v>
      </c>
      <c r="D408" s="360" t="s">
        <v>0</v>
      </c>
      <c r="E408" s="40" t="s">
        <v>8</v>
      </c>
      <c r="F408" s="21" t="s">
        <v>8</v>
      </c>
      <c r="G408" s="20"/>
      <c r="H408" s="44"/>
      <c r="I408" s="20"/>
      <c r="J408" s="20"/>
      <c r="K408" s="161"/>
    </row>
    <row r="409" spans="1:11" ht="13.5" hidden="1" outlineLevel="1" thickTop="1" x14ac:dyDescent="0.2">
      <c r="A409" s="130"/>
      <c r="B409" s="20" t="s">
        <v>8</v>
      </c>
      <c r="C409" s="361" t="s">
        <v>1215</v>
      </c>
      <c r="D409" s="360" t="s">
        <v>0</v>
      </c>
      <c r="E409" s="40" t="s">
        <v>8</v>
      </c>
      <c r="F409" s="21" t="s">
        <v>8</v>
      </c>
      <c r="G409" s="20"/>
      <c r="H409" s="44"/>
      <c r="I409" s="20"/>
      <c r="J409" s="20"/>
      <c r="K409" s="161"/>
    </row>
    <row r="410" spans="1:11" ht="13.5" hidden="1" outlineLevel="1" thickTop="1" x14ac:dyDescent="0.2">
      <c r="A410" s="130"/>
      <c r="B410" s="20" t="s">
        <v>8</v>
      </c>
      <c r="C410" s="361" t="s">
        <v>1215</v>
      </c>
      <c r="D410" s="360" t="s">
        <v>0</v>
      </c>
      <c r="E410" s="40" t="s">
        <v>8</v>
      </c>
      <c r="F410" s="21" t="s">
        <v>8</v>
      </c>
      <c r="G410" s="20"/>
      <c r="H410" s="44"/>
      <c r="I410" s="20"/>
      <c r="J410" s="20"/>
      <c r="K410" s="161"/>
    </row>
    <row r="411" spans="1:11" ht="13.5" hidden="1" outlineLevel="1" thickTop="1" x14ac:dyDescent="0.2">
      <c r="A411" s="130"/>
      <c r="B411" s="20" t="s">
        <v>8</v>
      </c>
      <c r="C411" s="361" t="s">
        <v>1215</v>
      </c>
      <c r="D411" s="360" t="s">
        <v>0</v>
      </c>
      <c r="E411" s="40" t="s">
        <v>8</v>
      </c>
      <c r="F411" s="21" t="s">
        <v>8</v>
      </c>
      <c r="G411" s="20"/>
      <c r="H411" s="44"/>
      <c r="I411" s="20"/>
      <c r="J411" s="20"/>
      <c r="K411" s="161"/>
    </row>
    <row r="412" spans="1:11" ht="13.5" hidden="1" outlineLevel="1" thickTop="1" x14ac:dyDescent="0.2">
      <c r="A412" s="130"/>
      <c r="B412" s="20" t="s">
        <v>8</v>
      </c>
      <c r="C412" s="361" t="s">
        <v>1215</v>
      </c>
      <c r="D412" s="360" t="s">
        <v>0</v>
      </c>
      <c r="E412" s="40" t="s">
        <v>8</v>
      </c>
      <c r="F412" s="21" t="s">
        <v>8</v>
      </c>
      <c r="G412" s="20"/>
      <c r="H412" s="44"/>
      <c r="I412" s="20"/>
      <c r="J412" s="20"/>
      <c r="K412" s="161"/>
    </row>
    <row r="413" spans="1:11" ht="13.5" hidden="1" outlineLevel="1" thickTop="1" x14ac:dyDescent="0.2">
      <c r="A413" s="130"/>
      <c r="B413" s="20" t="s">
        <v>8</v>
      </c>
      <c r="C413" s="361" t="s">
        <v>1215</v>
      </c>
      <c r="D413" s="360" t="s">
        <v>0</v>
      </c>
      <c r="E413" s="40" t="s">
        <v>8</v>
      </c>
      <c r="F413" s="21" t="s">
        <v>8</v>
      </c>
      <c r="G413" s="20"/>
      <c r="H413" s="44"/>
      <c r="I413" s="20"/>
      <c r="J413" s="20"/>
      <c r="K413" s="161"/>
    </row>
    <row r="414" spans="1:11" ht="13.5" hidden="1" outlineLevel="1" thickTop="1" x14ac:dyDescent="0.2">
      <c r="A414" s="130"/>
      <c r="B414" s="20" t="s">
        <v>8</v>
      </c>
      <c r="C414" s="361" t="s">
        <v>1215</v>
      </c>
      <c r="D414" s="360" t="s">
        <v>0</v>
      </c>
      <c r="E414" s="40" t="s">
        <v>8</v>
      </c>
      <c r="F414" s="21" t="s">
        <v>8</v>
      </c>
      <c r="G414" s="20"/>
      <c r="H414" s="44"/>
      <c r="I414" s="20"/>
      <c r="J414" s="20"/>
      <c r="K414" s="161"/>
    </row>
    <row r="415" spans="1:11" ht="13.5" hidden="1" outlineLevel="1" thickTop="1" x14ac:dyDescent="0.2">
      <c r="A415" s="130"/>
      <c r="B415" s="20" t="s">
        <v>8</v>
      </c>
      <c r="C415" s="361" t="s">
        <v>1215</v>
      </c>
      <c r="D415" s="360" t="s">
        <v>0</v>
      </c>
      <c r="E415" s="40" t="s">
        <v>8</v>
      </c>
      <c r="F415" s="21" t="s">
        <v>8</v>
      </c>
      <c r="G415" s="20"/>
      <c r="H415" s="44"/>
      <c r="I415" s="20"/>
      <c r="J415" s="20"/>
      <c r="K415" s="161"/>
    </row>
    <row r="416" spans="1:11" ht="13.5" hidden="1" outlineLevel="1" thickTop="1" x14ac:dyDescent="0.2">
      <c r="A416" s="130"/>
      <c r="B416" s="20" t="s">
        <v>8</v>
      </c>
      <c r="C416" s="361" t="s">
        <v>1215</v>
      </c>
      <c r="D416" s="360" t="s">
        <v>0</v>
      </c>
      <c r="E416" s="40" t="s">
        <v>8</v>
      </c>
      <c r="F416" s="21" t="s">
        <v>8</v>
      </c>
      <c r="G416" s="20"/>
      <c r="H416" s="44"/>
      <c r="I416" s="20"/>
      <c r="J416" s="20"/>
      <c r="K416" s="161"/>
    </row>
    <row r="417" spans="1:11" ht="13.5" hidden="1" outlineLevel="1" thickTop="1" x14ac:dyDescent="0.2">
      <c r="A417" s="130"/>
      <c r="B417" s="20" t="s">
        <v>8</v>
      </c>
      <c r="C417" s="361" t="s">
        <v>1215</v>
      </c>
      <c r="D417" s="360"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627</v>
      </c>
      <c r="J419" s="124" t="s">
        <v>628</v>
      </c>
      <c r="K419" s="125"/>
    </row>
    <row r="420" spans="1:11" ht="55.5" customHeight="1" thickBot="1" x14ac:dyDescent="0.25">
      <c r="A420" s="129">
        <v>17</v>
      </c>
      <c r="B420" s="408" t="s">
        <v>636</v>
      </c>
      <c r="C420" s="409"/>
      <c r="D420" s="410"/>
      <c r="E420" s="272" t="str">
        <f>Procedimenti!A99</f>
        <v>d.17</v>
      </c>
      <c r="F420" s="119" t="s">
        <v>3</v>
      </c>
      <c r="G420" s="392" t="s">
        <v>0</v>
      </c>
      <c r="H420" s="393"/>
      <c r="I420" s="120" t="str">
        <f>IF('Val D'!L52="--",'Val D'!AA52,'Val D'!L52)</f>
        <v>--</v>
      </c>
      <c r="J420" s="121" t="str">
        <f>IF('Val D'!P52="--",'Val D'!AK52,'Val D'!P52)</f>
        <v>--</v>
      </c>
      <c r="K420" s="125"/>
    </row>
    <row r="421" spans="1:11" ht="57.75" hidden="1" customHeight="1" outlineLevel="1" thickTop="1" x14ac:dyDescent="0.2">
      <c r="A421" s="129"/>
      <c r="B421" s="406" t="s">
        <v>629</v>
      </c>
      <c r="C421" s="407"/>
      <c r="D421" s="407"/>
      <c r="E421" s="164"/>
      <c r="F421" s="117" t="s">
        <v>630</v>
      </c>
      <c r="G421" s="389" t="s">
        <v>0</v>
      </c>
      <c r="H421" s="390"/>
      <c r="I421" s="390"/>
      <c r="J421" s="391"/>
      <c r="K421" s="125"/>
    </row>
    <row r="422" spans="1:11" ht="7.5" hidden="1" customHeight="1" outlineLevel="1" x14ac:dyDescent="0.2">
      <c r="A422" s="129"/>
      <c r="B422" s="122"/>
      <c r="C422" s="32"/>
      <c r="D422" s="32"/>
      <c r="E422" s="32"/>
      <c r="F422" s="32"/>
      <c r="G422" s="33"/>
      <c r="H422" s="34"/>
      <c r="I422" s="34"/>
      <c r="J422" s="123"/>
      <c r="K422" s="125"/>
    </row>
    <row r="423" spans="1:11" ht="50.25" hidden="1" customHeight="1" outlineLevel="1" x14ac:dyDescent="0.2">
      <c r="A423" s="130"/>
      <c r="B423" s="19" t="s">
        <v>660</v>
      </c>
      <c r="C423" s="359" t="s">
        <v>1218</v>
      </c>
      <c r="D423" s="362" t="s">
        <v>1216</v>
      </c>
      <c r="E423" s="19" t="s">
        <v>70</v>
      </c>
      <c r="F423" s="19" t="s">
        <v>631</v>
      </c>
      <c r="G423" s="19" t="s">
        <v>66</v>
      </c>
      <c r="H423" s="19" t="s">
        <v>632</v>
      </c>
      <c r="I423" s="19" t="s">
        <v>633</v>
      </c>
      <c r="J423" s="19" t="s">
        <v>634</v>
      </c>
      <c r="K423" s="161"/>
    </row>
    <row r="424" spans="1:11" ht="13.5" hidden="1" outlineLevel="1" thickTop="1" x14ac:dyDescent="0.2">
      <c r="A424" s="130"/>
      <c r="B424" s="20" t="s">
        <v>8</v>
      </c>
      <c r="C424" s="361" t="s">
        <v>1215</v>
      </c>
      <c r="D424" s="360" t="s">
        <v>0</v>
      </c>
      <c r="E424" s="40" t="s">
        <v>8</v>
      </c>
      <c r="F424" s="21" t="s">
        <v>8</v>
      </c>
      <c r="G424" s="20"/>
      <c r="H424" s="44"/>
      <c r="I424" s="20"/>
      <c r="J424" s="20"/>
      <c r="K424" s="161"/>
    </row>
    <row r="425" spans="1:11" ht="13.5" hidden="1" outlineLevel="1" thickTop="1" x14ac:dyDescent="0.2">
      <c r="A425" s="130"/>
      <c r="B425" s="20" t="s">
        <v>8</v>
      </c>
      <c r="C425" s="361" t="s">
        <v>1215</v>
      </c>
      <c r="D425" s="360" t="s">
        <v>0</v>
      </c>
      <c r="E425" s="40" t="s">
        <v>8</v>
      </c>
      <c r="F425" s="21" t="s">
        <v>8</v>
      </c>
      <c r="G425" s="20"/>
      <c r="H425" s="44"/>
      <c r="I425" s="20"/>
      <c r="J425" s="20"/>
      <c r="K425" s="161"/>
    </row>
    <row r="426" spans="1:11" ht="13.5" hidden="1" outlineLevel="1" thickTop="1" x14ac:dyDescent="0.2">
      <c r="A426" s="130"/>
      <c r="B426" s="20" t="s">
        <v>8</v>
      </c>
      <c r="C426" s="361" t="s">
        <v>1215</v>
      </c>
      <c r="D426" s="360" t="s">
        <v>0</v>
      </c>
      <c r="E426" s="40" t="s">
        <v>8</v>
      </c>
      <c r="F426" s="21" t="s">
        <v>8</v>
      </c>
      <c r="G426" s="20"/>
      <c r="H426" s="44"/>
      <c r="I426" s="20"/>
      <c r="J426" s="20"/>
      <c r="K426" s="161"/>
    </row>
    <row r="427" spans="1:11" ht="13.5" hidden="1" outlineLevel="1" thickTop="1" x14ac:dyDescent="0.2">
      <c r="A427" s="130"/>
      <c r="B427" s="20" t="s">
        <v>8</v>
      </c>
      <c r="C427" s="361" t="s">
        <v>1215</v>
      </c>
      <c r="D427" s="360" t="s">
        <v>0</v>
      </c>
      <c r="E427" s="40" t="s">
        <v>8</v>
      </c>
      <c r="F427" s="21" t="s">
        <v>8</v>
      </c>
      <c r="G427" s="20"/>
      <c r="H427" s="44"/>
      <c r="I427" s="20"/>
      <c r="J427" s="20"/>
      <c r="K427" s="161"/>
    </row>
    <row r="428" spans="1:11" ht="13.5" hidden="1" outlineLevel="1" thickTop="1" x14ac:dyDescent="0.2">
      <c r="A428" s="130"/>
      <c r="B428" s="20" t="s">
        <v>8</v>
      </c>
      <c r="C428" s="361" t="s">
        <v>1215</v>
      </c>
      <c r="D428" s="360" t="s">
        <v>0</v>
      </c>
      <c r="E428" s="40" t="s">
        <v>8</v>
      </c>
      <c r="F428" s="21" t="s">
        <v>8</v>
      </c>
      <c r="G428" s="20"/>
      <c r="H428" s="44"/>
      <c r="I428" s="20"/>
      <c r="J428" s="20"/>
      <c r="K428" s="161"/>
    </row>
    <row r="429" spans="1:11" ht="13.5" hidden="1" outlineLevel="1" thickTop="1" x14ac:dyDescent="0.2">
      <c r="A429" s="130"/>
      <c r="B429" s="20" t="s">
        <v>8</v>
      </c>
      <c r="C429" s="361" t="s">
        <v>1215</v>
      </c>
      <c r="D429" s="360" t="s">
        <v>0</v>
      </c>
      <c r="E429" s="40" t="s">
        <v>8</v>
      </c>
      <c r="F429" s="21" t="s">
        <v>8</v>
      </c>
      <c r="G429" s="20"/>
      <c r="H429" s="44"/>
      <c r="I429" s="20"/>
      <c r="J429" s="20"/>
      <c r="K429" s="161"/>
    </row>
    <row r="430" spans="1:11" ht="13.5" hidden="1" outlineLevel="1" thickTop="1" x14ac:dyDescent="0.2">
      <c r="A430" s="130"/>
      <c r="B430" s="20" t="s">
        <v>8</v>
      </c>
      <c r="C430" s="361" t="s">
        <v>1215</v>
      </c>
      <c r="D430" s="360" t="s">
        <v>0</v>
      </c>
      <c r="E430" s="40" t="s">
        <v>8</v>
      </c>
      <c r="F430" s="21" t="s">
        <v>8</v>
      </c>
      <c r="G430" s="20"/>
      <c r="H430" s="44"/>
      <c r="I430" s="20"/>
      <c r="J430" s="20"/>
      <c r="K430" s="161"/>
    </row>
    <row r="431" spans="1:11" ht="13.5" hidden="1" outlineLevel="1" thickTop="1" x14ac:dyDescent="0.2">
      <c r="A431" s="130"/>
      <c r="B431" s="20" t="s">
        <v>8</v>
      </c>
      <c r="C431" s="361" t="s">
        <v>1215</v>
      </c>
      <c r="D431" s="360" t="s">
        <v>0</v>
      </c>
      <c r="E431" s="40" t="s">
        <v>8</v>
      </c>
      <c r="F431" s="21" t="s">
        <v>8</v>
      </c>
      <c r="G431" s="20"/>
      <c r="H431" s="44"/>
      <c r="I431" s="20"/>
      <c r="J431" s="20"/>
      <c r="K431" s="161"/>
    </row>
    <row r="432" spans="1:11" ht="13.5" hidden="1" outlineLevel="1" thickTop="1" x14ac:dyDescent="0.2">
      <c r="A432" s="130"/>
      <c r="B432" s="20" t="s">
        <v>8</v>
      </c>
      <c r="C432" s="361" t="s">
        <v>1215</v>
      </c>
      <c r="D432" s="360" t="s">
        <v>0</v>
      </c>
      <c r="E432" s="40" t="s">
        <v>8</v>
      </c>
      <c r="F432" s="21" t="s">
        <v>8</v>
      </c>
      <c r="G432" s="20"/>
      <c r="H432" s="44"/>
      <c r="I432" s="20"/>
      <c r="J432" s="20"/>
      <c r="K432" s="161"/>
    </row>
    <row r="433" spans="1:11" ht="13.5" hidden="1" outlineLevel="1" thickTop="1" x14ac:dyDescent="0.2">
      <c r="A433" s="130"/>
      <c r="B433" s="20" t="s">
        <v>8</v>
      </c>
      <c r="C433" s="361" t="s">
        <v>1215</v>
      </c>
      <c r="D433" s="360" t="s">
        <v>0</v>
      </c>
      <c r="E433" s="40" t="s">
        <v>8</v>
      </c>
      <c r="F433" s="21" t="s">
        <v>8</v>
      </c>
      <c r="G433" s="20"/>
      <c r="H433" s="44"/>
      <c r="I433" s="20"/>
      <c r="J433" s="20"/>
      <c r="K433" s="161"/>
    </row>
    <row r="434" spans="1:11" ht="13.5" hidden="1" outlineLevel="1" thickTop="1" x14ac:dyDescent="0.2">
      <c r="A434" s="130"/>
      <c r="B434" s="20" t="s">
        <v>8</v>
      </c>
      <c r="C434" s="361" t="s">
        <v>1215</v>
      </c>
      <c r="D434" s="360" t="s">
        <v>0</v>
      </c>
      <c r="E434" s="40" t="s">
        <v>8</v>
      </c>
      <c r="F434" s="21" t="s">
        <v>8</v>
      </c>
      <c r="G434" s="20"/>
      <c r="H434" s="44"/>
      <c r="I434" s="20"/>
      <c r="J434" s="20"/>
      <c r="K434" s="161"/>
    </row>
    <row r="435" spans="1:11" ht="13.5" hidden="1" outlineLevel="1" thickTop="1" x14ac:dyDescent="0.2">
      <c r="A435" s="130"/>
      <c r="B435" s="20" t="s">
        <v>8</v>
      </c>
      <c r="C435" s="361" t="s">
        <v>1215</v>
      </c>
      <c r="D435" s="360" t="s">
        <v>0</v>
      </c>
      <c r="E435" s="40" t="s">
        <v>8</v>
      </c>
      <c r="F435" s="21" t="s">
        <v>8</v>
      </c>
      <c r="G435" s="20"/>
      <c r="H435" s="44"/>
      <c r="I435" s="20"/>
      <c r="J435" s="20"/>
      <c r="K435" s="161"/>
    </row>
    <row r="436" spans="1:11" ht="13.5" hidden="1" outlineLevel="1" thickTop="1" x14ac:dyDescent="0.2">
      <c r="A436" s="130"/>
      <c r="B436" s="20" t="s">
        <v>8</v>
      </c>
      <c r="C436" s="361" t="s">
        <v>1215</v>
      </c>
      <c r="D436" s="360" t="s">
        <v>0</v>
      </c>
      <c r="E436" s="40" t="s">
        <v>8</v>
      </c>
      <c r="F436" s="21" t="s">
        <v>8</v>
      </c>
      <c r="G436" s="20"/>
      <c r="H436" s="44"/>
      <c r="I436" s="20"/>
      <c r="J436" s="20"/>
      <c r="K436" s="161"/>
    </row>
    <row r="437" spans="1:11" ht="13.5" hidden="1" outlineLevel="1" thickTop="1" x14ac:dyDescent="0.2">
      <c r="A437" s="130"/>
      <c r="B437" s="20" t="s">
        <v>8</v>
      </c>
      <c r="C437" s="361" t="s">
        <v>1215</v>
      </c>
      <c r="D437" s="360" t="s">
        <v>0</v>
      </c>
      <c r="E437" s="40" t="s">
        <v>8</v>
      </c>
      <c r="F437" s="21" t="s">
        <v>8</v>
      </c>
      <c r="G437" s="20"/>
      <c r="H437" s="44"/>
      <c r="I437" s="20"/>
      <c r="J437" s="20"/>
      <c r="K437" s="161"/>
    </row>
    <row r="438" spans="1:11" ht="13.5" hidden="1" outlineLevel="1" thickTop="1" x14ac:dyDescent="0.2">
      <c r="A438" s="130"/>
      <c r="B438" s="20" t="s">
        <v>8</v>
      </c>
      <c r="C438" s="361" t="s">
        <v>1215</v>
      </c>
      <c r="D438" s="360" t="s">
        <v>0</v>
      </c>
      <c r="E438" s="40" t="s">
        <v>8</v>
      </c>
      <c r="F438" s="21" t="s">
        <v>8</v>
      </c>
      <c r="G438" s="20"/>
      <c r="H438" s="44"/>
      <c r="I438" s="20"/>
      <c r="J438" s="20"/>
      <c r="K438" s="161"/>
    </row>
    <row r="439" spans="1:11" ht="13.5" hidden="1" outlineLevel="1" thickTop="1" x14ac:dyDescent="0.2">
      <c r="A439" s="130"/>
      <c r="B439" s="20" t="s">
        <v>8</v>
      </c>
      <c r="C439" s="361" t="s">
        <v>1215</v>
      </c>
      <c r="D439" s="360" t="s">
        <v>0</v>
      </c>
      <c r="E439" s="40" t="s">
        <v>8</v>
      </c>
      <c r="F439" s="21" t="s">
        <v>8</v>
      </c>
      <c r="G439" s="20"/>
      <c r="H439" s="44"/>
      <c r="I439" s="20"/>
      <c r="J439" s="20"/>
      <c r="K439" s="161"/>
    </row>
    <row r="440" spans="1:11" ht="13.5" hidden="1" outlineLevel="1" thickTop="1" x14ac:dyDescent="0.2">
      <c r="A440" s="130"/>
      <c r="B440" s="20" t="s">
        <v>8</v>
      </c>
      <c r="C440" s="361" t="s">
        <v>1215</v>
      </c>
      <c r="D440" s="360" t="s">
        <v>0</v>
      </c>
      <c r="E440" s="40" t="s">
        <v>8</v>
      </c>
      <c r="F440" s="21" t="s">
        <v>8</v>
      </c>
      <c r="G440" s="20"/>
      <c r="H440" s="44"/>
      <c r="I440" s="20"/>
      <c r="J440" s="20"/>
      <c r="K440" s="161"/>
    </row>
    <row r="441" spans="1:11" ht="13.5" hidden="1" outlineLevel="1" thickTop="1" x14ac:dyDescent="0.2">
      <c r="A441" s="130"/>
      <c r="B441" s="20" t="s">
        <v>8</v>
      </c>
      <c r="C441" s="361" t="s">
        <v>1215</v>
      </c>
      <c r="D441" s="360" t="s">
        <v>0</v>
      </c>
      <c r="E441" s="40" t="s">
        <v>8</v>
      </c>
      <c r="F441" s="21" t="s">
        <v>8</v>
      </c>
      <c r="G441" s="20"/>
      <c r="H441" s="44"/>
      <c r="I441" s="20"/>
      <c r="J441" s="20"/>
      <c r="K441" s="161"/>
    </row>
    <row r="442" spans="1:11" ht="13.5" hidden="1" outlineLevel="1" thickTop="1" x14ac:dyDescent="0.2">
      <c r="A442" s="130"/>
      <c r="B442" s="20" t="s">
        <v>8</v>
      </c>
      <c r="C442" s="361" t="s">
        <v>1215</v>
      </c>
      <c r="D442" s="360" t="s">
        <v>0</v>
      </c>
      <c r="E442" s="40" t="s">
        <v>8</v>
      </c>
      <c r="F442" s="21" t="s">
        <v>8</v>
      </c>
      <c r="G442" s="20"/>
      <c r="H442" s="44"/>
      <c r="I442" s="20"/>
      <c r="J442" s="20"/>
      <c r="K442" s="161"/>
    </row>
    <row r="443" spans="1:11" ht="13.5" hidden="1" outlineLevel="1" thickTop="1" x14ac:dyDescent="0.2">
      <c r="A443" s="130"/>
      <c r="B443" s="20" t="s">
        <v>8</v>
      </c>
      <c r="C443" s="361" t="s">
        <v>1215</v>
      </c>
      <c r="D443" s="360"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627</v>
      </c>
      <c r="J445" s="124" t="s">
        <v>628</v>
      </c>
      <c r="K445" s="125"/>
    </row>
    <row r="446" spans="1:11" ht="55.5" customHeight="1" thickBot="1" x14ac:dyDescent="0.25">
      <c r="A446" s="129">
        <v>18</v>
      </c>
      <c r="B446" s="408" t="s">
        <v>636</v>
      </c>
      <c r="C446" s="409"/>
      <c r="D446" s="410"/>
      <c r="E446" s="272" t="str">
        <f>Procedimenti!A100</f>
        <v>d.18</v>
      </c>
      <c r="F446" s="119" t="s">
        <v>3</v>
      </c>
      <c r="G446" s="392" t="s">
        <v>0</v>
      </c>
      <c r="H446" s="393"/>
      <c r="I446" s="120" t="str">
        <f>IF('Val D'!L55="--",'Val D'!AA55,'Val D'!L55)</f>
        <v>--</v>
      </c>
      <c r="J446" s="121" t="str">
        <f>IF('Val D'!P55="--",'Val D'!AK55,'Val D'!P55)</f>
        <v>--</v>
      </c>
      <c r="K446" s="125"/>
    </row>
    <row r="447" spans="1:11" ht="57.75" hidden="1" customHeight="1" outlineLevel="1" thickTop="1" x14ac:dyDescent="0.2">
      <c r="A447" s="129"/>
      <c r="B447" s="406" t="s">
        <v>629</v>
      </c>
      <c r="C447" s="407"/>
      <c r="D447" s="407"/>
      <c r="E447" s="164"/>
      <c r="F447" s="117" t="s">
        <v>630</v>
      </c>
      <c r="G447" s="389" t="s">
        <v>0</v>
      </c>
      <c r="H447" s="390"/>
      <c r="I447" s="390"/>
      <c r="J447" s="391"/>
      <c r="K447" s="125"/>
    </row>
    <row r="448" spans="1:11" ht="7.5" hidden="1" customHeight="1" outlineLevel="1" x14ac:dyDescent="0.2">
      <c r="A448" s="129"/>
      <c r="B448" s="122"/>
      <c r="C448" s="32"/>
      <c r="D448" s="32"/>
      <c r="E448" s="32"/>
      <c r="F448" s="32"/>
      <c r="G448" s="33"/>
      <c r="H448" s="34"/>
      <c r="I448" s="34"/>
      <c r="J448" s="123"/>
      <c r="K448" s="125"/>
    </row>
    <row r="449" spans="1:11" ht="50.25" hidden="1" customHeight="1" outlineLevel="1" x14ac:dyDescent="0.2">
      <c r="A449" s="130"/>
      <c r="B449" s="19" t="s">
        <v>660</v>
      </c>
      <c r="C449" s="359" t="s">
        <v>1218</v>
      </c>
      <c r="D449" s="362" t="s">
        <v>1216</v>
      </c>
      <c r="E449" s="19" t="s">
        <v>70</v>
      </c>
      <c r="F449" s="19" t="s">
        <v>631</v>
      </c>
      <c r="G449" s="19" t="s">
        <v>66</v>
      </c>
      <c r="H449" s="19" t="s">
        <v>632</v>
      </c>
      <c r="I449" s="19" t="s">
        <v>633</v>
      </c>
      <c r="J449" s="19" t="s">
        <v>634</v>
      </c>
      <c r="K449" s="161"/>
    </row>
    <row r="450" spans="1:11" ht="13.5" hidden="1" outlineLevel="1" thickTop="1" x14ac:dyDescent="0.2">
      <c r="A450" s="130"/>
      <c r="B450" s="20" t="s">
        <v>8</v>
      </c>
      <c r="C450" s="361" t="s">
        <v>1215</v>
      </c>
      <c r="D450" s="360" t="s">
        <v>0</v>
      </c>
      <c r="E450" s="40" t="s">
        <v>8</v>
      </c>
      <c r="F450" s="21" t="s">
        <v>8</v>
      </c>
      <c r="G450" s="20"/>
      <c r="H450" s="44"/>
      <c r="I450" s="20"/>
      <c r="J450" s="20"/>
      <c r="K450" s="161"/>
    </row>
    <row r="451" spans="1:11" ht="13.5" hidden="1" outlineLevel="1" thickTop="1" x14ac:dyDescent="0.2">
      <c r="A451" s="130"/>
      <c r="B451" s="20" t="s">
        <v>8</v>
      </c>
      <c r="C451" s="361" t="s">
        <v>1215</v>
      </c>
      <c r="D451" s="360" t="s">
        <v>0</v>
      </c>
      <c r="E451" s="40" t="s">
        <v>8</v>
      </c>
      <c r="F451" s="21" t="s">
        <v>8</v>
      </c>
      <c r="G451" s="20"/>
      <c r="H451" s="44"/>
      <c r="I451" s="20"/>
      <c r="J451" s="20"/>
      <c r="K451" s="161"/>
    </row>
    <row r="452" spans="1:11" ht="13.5" hidden="1" outlineLevel="1" thickTop="1" x14ac:dyDescent="0.2">
      <c r="A452" s="130"/>
      <c r="B452" s="20" t="s">
        <v>8</v>
      </c>
      <c r="C452" s="361" t="s">
        <v>1215</v>
      </c>
      <c r="D452" s="360" t="s">
        <v>0</v>
      </c>
      <c r="E452" s="40" t="s">
        <v>8</v>
      </c>
      <c r="F452" s="21" t="s">
        <v>8</v>
      </c>
      <c r="G452" s="20"/>
      <c r="H452" s="44"/>
      <c r="I452" s="20"/>
      <c r="J452" s="20"/>
      <c r="K452" s="161"/>
    </row>
    <row r="453" spans="1:11" ht="13.5" hidden="1" outlineLevel="1" thickTop="1" x14ac:dyDescent="0.2">
      <c r="A453" s="130"/>
      <c r="B453" s="20" t="s">
        <v>8</v>
      </c>
      <c r="C453" s="361" t="s">
        <v>1215</v>
      </c>
      <c r="D453" s="360" t="s">
        <v>0</v>
      </c>
      <c r="E453" s="40" t="s">
        <v>8</v>
      </c>
      <c r="F453" s="21" t="s">
        <v>8</v>
      </c>
      <c r="G453" s="20"/>
      <c r="H453" s="44"/>
      <c r="I453" s="20"/>
      <c r="J453" s="20"/>
      <c r="K453" s="161"/>
    </row>
    <row r="454" spans="1:11" ht="13.5" hidden="1" outlineLevel="1" thickTop="1" x14ac:dyDescent="0.2">
      <c r="A454" s="130"/>
      <c r="B454" s="20" t="s">
        <v>8</v>
      </c>
      <c r="C454" s="361" t="s">
        <v>1215</v>
      </c>
      <c r="D454" s="360" t="s">
        <v>0</v>
      </c>
      <c r="E454" s="40" t="s">
        <v>8</v>
      </c>
      <c r="F454" s="21" t="s">
        <v>8</v>
      </c>
      <c r="G454" s="20"/>
      <c r="H454" s="44"/>
      <c r="I454" s="20"/>
      <c r="J454" s="20"/>
      <c r="K454" s="161"/>
    </row>
    <row r="455" spans="1:11" ht="13.5" hidden="1" outlineLevel="1" thickTop="1" x14ac:dyDescent="0.2">
      <c r="A455" s="130"/>
      <c r="B455" s="20" t="s">
        <v>8</v>
      </c>
      <c r="C455" s="361" t="s">
        <v>1215</v>
      </c>
      <c r="D455" s="360" t="s">
        <v>0</v>
      </c>
      <c r="E455" s="40" t="s">
        <v>8</v>
      </c>
      <c r="F455" s="21" t="s">
        <v>8</v>
      </c>
      <c r="G455" s="20"/>
      <c r="H455" s="44"/>
      <c r="I455" s="20"/>
      <c r="J455" s="20"/>
      <c r="K455" s="161"/>
    </row>
    <row r="456" spans="1:11" ht="13.5" hidden="1" outlineLevel="1" thickTop="1" x14ac:dyDescent="0.2">
      <c r="A456" s="130"/>
      <c r="B456" s="20" t="s">
        <v>8</v>
      </c>
      <c r="C456" s="361" t="s">
        <v>1215</v>
      </c>
      <c r="D456" s="360" t="s">
        <v>0</v>
      </c>
      <c r="E456" s="40" t="s">
        <v>8</v>
      </c>
      <c r="F456" s="21" t="s">
        <v>8</v>
      </c>
      <c r="G456" s="20"/>
      <c r="H456" s="44"/>
      <c r="I456" s="20"/>
      <c r="J456" s="20"/>
      <c r="K456" s="161"/>
    </row>
    <row r="457" spans="1:11" ht="13.5" hidden="1" outlineLevel="1" thickTop="1" x14ac:dyDescent="0.2">
      <c r="A457" s="130"/>
      <c r="B457" s="20" t="s">
        <v>8</v>
      </c>
      <c r="C457" s="361" t="s">
        <v>1215</v>
      </c>
      <c r="D457" s="360" t="s">
        <v>0</v>
      </c>
      <c r="E457" s="40" t="s">
        <v>8</v>
      </c>
      <c r="F457" s="21" t="s">
        <v>8</v>
      </c>
      <c r="G457" s="20"/>
      <c r="H457" s="44"/>
      <c r="I457" s="20"/>
      <c r="J457" s="20"/>
      <c r="K457" s="161"/>
    </row>
    <row r="458" spans="1:11" ht="13.5" hidden="1" outlineLevel="1" thickTop="1" x14ac:dyDescent="0.2">
      <c r="A458" s="130"/>
      <c r="B458" s="20" t="s">
        <v>8</v>
      </c>
      <c r="C458" s="361" t="s">
        <v>1215</v>
      </c>
      <c r="D458" s="360" t="s">
        <v>0</v>
      </c>
      <c r="E458" s="40" t="s">
        <v>8</v>
      </c>
      <c r="F458" s="21" t="s">
        <v>8</v>
      </c>
      <c r="G458" s="20"/>
      <c r="H458" s="44"/>
      <c r="I458" s="20"/>
      <c r="J458" s="20"/>
      <c r="K458" s="161"/>
    </row>
    <row r="459" spans="1:11" ht="13.5" hidden="1" outlineLevel="1" thickTop="1" x14ac:dyDescent="0.2">
      <c r="A459" s="130"/>
      <c r="B459" s="20" t="s">
        <v>8</v>
      </c>
      <c r="C459" s="361" t="s">
        <v>1215</v>
      </c>
      <c r="D459" s="360" t="s">
        <v>0</v>
      </c>
      <c r="E459" s="40" t="s">
        <v>8</v>
      </c>
      <c r="F459" s="21" t="s">
        <v>8</v>
      </c>
      <c r="G459" s="20"/>
      <c r="H459" s="44"/>
      <c r="I459" s="20"/>
      <c r="J459" s="20"/>
      <c r="K459" s="161"/>
    </row>
    <row r="460" spans="1:11" ht="13.5" hidden="1" outlineLevel="1" thickTop="1" x14ac:dyDescent="0.2">
      <c r="A460" s="130"/>
      <c r="B460" s="20" t="s">
        <v>8</v>
      </c>
      <c r="C460" s="361" t="s">
        <v>1215</v>
      </c>
      <c r="D460" s="360" t="s">
        <v>0</v>
      </c>
      <c r="E460" s="40" t="s">
        <v>8</v>
      </c>
      <c r="F460" s="21" t="s">
        <v>8</v>
      </c>
      <c r="G460" s="20"/>
      <c r="H460" s="44"/>
      <c r="I460" s="20"/>
      <c r="J460" s="20"/>
      <c r="K460" s="161"/>
    </row>
    <row r="461" spans="1:11" ht="13.5" hidden="1" outlineLevel="1" thickTop="1" x14ac:dyDescent="0.2">
      <c r="A461" s="130"/>
      <c r="B461" s="20" t="s">
        <v>8</v>
      </c>
      <c r="C461" s="361" t="s">
        <v>1215</v>
      </c>
      <c r="D461" s="360" t="s">
        <v>0</v>
      </c>
      <c r="E461" s="40" t="s">
        <v>8</v>
      </c>
      <c r="F461" s="21" t="s">
        <v>8</v>
      </c>
      <c r="G461" s="20"/>
      <c r="H461" s="44"/>
      <c r="I461" s="20"/>
      <c r="J461" s="20"/>
      <c r="K461" s="161"/>
    </row>
    <row r="462" spans="1:11" ht="13.5" hidden="1" outlineLevel="1" thickTop="1" x14ac:dyDescent="0.2">
      <c r="A462" s="130"/>
      <c r="B462" s="20" t="s">
        <v>8</v>
      </c>
      <c r="C462" s="361" t="s">
        <v>1215</v>
      </c>
      <c r="D462" s="360" t="s">
        <v>0</v>
      </c>
      <c r="E462" s="40" t="s">
        <v>8</v>
      </c>
      <c r="F462" s="21" t="s">
        <v>8</v>
      </c>
      <c r="G462" s="20"/>
      <c r="H462" s="44"/>
      <c r="I462" s="20"/>
      <c r="J462" s="20"/>
      <c r="K462" s="161"/>
    </row>
    <row r="463" spans="1:11" ht="13.5" hidden="1" outlineLevel="1" thickTop="1" x14ac:dyDescent="0.2">
      <c r="A463" s="130"/>
      <c r="B463" s="20" t="s">
        <v>8</v>
      </c>
      <c r="C463" s="361" t="s">
        <v>1215</v>
      </c>
      <c r="D463" s="360" t="s">
        <v>0</v>
      </c>
      <c r="E463" s="40" t="s">
        <v>8</v>
      </c>
      <c r="F463" s="21" t="s">
        <v>8</v>
      </c>
      <c r="G463" s="20"/>
      <c r="H463" s="44"/>
      <c r="I463" s="20"/>
      <c r="J463" s="20"/>
      <c r="K463" s="161"/>
    </row>
    <row r="464" spans="1:11" ht="13.5" hidden="1" outlineLevel="1" thickTop="1" x14ac:dyDescent="0.2">
      <c r="A464" s="130"/>
      <c r="B464" s="20" t="s">
        <v>8</v>
      </c>
      <c r="C464" s="361" t="s">
        <v>1215</v>
      </c>
      <c r="D464" s="360" t="s">
        <v>0</v>
      </c>
      <c r="E464" s="40" t="s">
        <v>8</v>
      </c>
      <c r="F464" s="21" t="s">
        <v>8</v>
      </c>
      <c r="G464" s="20"/>
      <c r="H464" s="44"/>
      <c r="I464" s="20"/>
      <c r="J464" s="20"/>
      <c r="K464" s="161"/>
    </row>
    <row r="465" spans="1:11" ht="13.5" hidden="1" outlineLevel="1" thickTop="1" x14ac:dyDescent="0.2">
      <c r="A465" s="130"/>
      <c r="B465" s="20" t="s">
        <v>8</v>
      </c>
      <c r="C465" s="361" t="s">
        <v>1215</v>
      </c>
      <c r="D465" s="360" t="s">
        <v>0</v>
      </c>
      <c r="E465" s="40" t="s">
        <v>8</v>
      </c>
      <c r="F465" s="21" t="s">
        <v>8</v>
      </c>
      <c r="G465" s="20"/>
      <c r="H465" s="44"/>
      <c r="I465" s="20"/>
      <c r="J465" s="20"/>
      <c r="K465" s="161"/>
    </row>
    <row r="466" spans="1:11" ht="13.5" hidden="1" outlineLevel="1" thickTop="1" x14ac:dyDescent="0.2">
      <c r="A466" s="130"/>
      <c r="B466" s="20" t="s">
        <v>8</v>
      </c>
      <c r="C466" s="361" t="s">
        <v>1215</v>
      </c>
      <c r="D466" s="360" t="s">
        <v>0</v>
      </c>
      <c r="E466" s="40" t="s">
        <v>8</v>
      </c>
      <c r="F466" s="21" t="s">
        <v>8</v>
      </c>
      <c r="G466" s="20"/>
      <c r="H466" s="44"/>
      <c r="I466" s="20"/>
      <c r="J466" s="20"/>
      <c r="K466" s="161"/>
    </row>
    <row r="467" spans="1:11" ht="13.5" hidden="1" outlineLevel="1" thickTop="1" x14ac:dyDescent="0.2">
      <c r="A467" s="130"/>
      <c r="B467" s="20" t="s">
        <v>8</v>
      </c>
      <c r="C467" s="361" t="s">
        <v>1215</v>
      </c>
      <c r="D467" s="360" t="s">
        <v>0</v>
      </c>
      <c r="E467" s="40" t="s">
        <v>8</v>
      </c>
      <c r="F467" s="21" t="s">
        <v>8</v>
      </c>
      <c r="G467" s="20"/>
      <c r="H467" s="44"/>
      <c r="I467" s="20"/>
      <c r="J467" s="20"/>
      <c r="K467" s="161"/>
    </row>
    <row r="468" spans="1:11" ht="13.5" hidden="1" outlineLevel="1" thickTop="1" x14ac:dyDescent="0.2">
      <c r="A468" s="130"/>
      <c r="B468" s="20" t="s">
        <v>8</v>
      </c>
      <c r="C468" s="361" t="s">
        <v>1215</v>
      </c>
      <c r="D468" s="360" t="s">
        <v>0</v>
      </c>
      <c r="E468" s="40" t="s">
        <v>8</v>
      </c>
      <c r="F468" s="21" t="s">
        <v>8</v>
      </c>
      <c r="G468" s="20"/>
      <c r="H468" s="44"/>
      <c r="I468" s="20"/>
      <c r="J468" s="20"/>
      <c r="K468" s="161"/>
    </row>
    <row r="469" spans="1:11" ht="13.5" hidden="1" outlineLevel="1" thickTop="1" x14ac:dyDescent="0.2">
      <c r="A469" s="130"/>
      <c r="B469" s="20" t="s">
        <v>8</v>
      </c>
      <c r="C469" s="361" t="s">
        <v>1215</v>
      </c>
      <c r="D469" s="360"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627</v>
      </c>
      <c r="J471" s="124" t="s">
        <v>628</v>
      </c>
      <c r="K471" s="125"/>
    </row>
    <row r="472" spans="1:11" ht="55.5" customHeight="1" thickBot="1" x14ac:dyDescent="0.25">
      <c r="A472" s="129">
        <v>19</v>
      </c>
      <c r="B472" s="408" t="s">
        <v>636</v>
      </c>
      <c r="C472" s="409"/>
      <c r="D472" s="410"/>
      <c r="E472" s="272" t="str">
        <f>Procedimenti!A101</f>
        <v>d.19</v>
      </c>
      <c r="F472" s="119" t="s">
        <v>3</v>
      </c>
      <c r="G472" s="392" t="s">
        <v>0</v>
      </c>
      <c r="H472" s="393"/>
      <c r="I472" s="120" t="str">
        <f>IF('Val D'!L58="--",'Val D'!AA58,'Val D'!L58)</f>
        <v>--</v>
      </c>
      <c r="J472" s="121" t="str">
        <f>IF('Val D'!P58="--",'Val D'!AK58,'Val D'!P58)</f>
        <v>--</v>
      </c>
      <c r="K472" s="125"/>
    </row>
    <row r="473" spans="1:11" ht="57.75" hidden="1" customHeight="1" outlineLevel="1" thickTop="1" x14ac:dyDescent="0.2">
      <c r="A473" s="129"/>
      <c r="B473" s="406" t="s">
        <v>629</v>
      </c>
      <c r="C473" s="407"/>
      <c r="D473" s="407"/>
      <c r="E473" s="164"/>
      <c r="F473" s="117" t="s">
        <v>630</v>
      </c>
      <c r="G473" s="389" t="s">
        <v>0</v>
      </c>
      <c r="H473" s="390"/>
      <c r="I473" s="390"/>
      <c r="J473" s="391"/>
      <c r="K473" s="125"/>
    </row>
    <row r="474" spans="1:11" ht="7.5" hidden="1" customHeight="1" outlineLevel="1" x14ac:dyDescent="0.2">
      <c r="A474" s="129"/>
      <c r="B474" s="122"/>
      <c r="C474" s="32"/>
      <c r="D474" s="32"/>
      <c r="E474" s="32"/>
      <c r="F474" s="32"/>
      <c r="G474" s="33"/>
      <c r="H474" s="34"/>
      <c r="I474" s="34"/>
      <c r="J474" s="123"/>
      <c r="K474" s="125"/>
    </row>
    <row r="475" spans="1:11" ht="50.25" hidden="1" customHeight="1" outlineLevel="1" x14ac:dyDescent="0.2">
      <c r="A475" s="130"/>
      <c r="B475" s="19" t="s">
        <v>660</v>
      </c>
      <c r="C475" s="359" t="s">
        <v>1218</v>
      </c>
      <c r="D475" s="362" t="s">
        <v>1216</v>
      </c>
      <c r="E475" s="19" t="s">
        <v>70</v>
      </c>
      <c r="F475" s="19" t="s">
        <v>631</v>
      </c>
      <c r="G475" s="19" t="s">
        <v>66</v>
      </c>
      <c r="H475" s="19" t="s">
        <v>632</v>
      </c>
      <c r="I475" s="19" t="s">
        <v>633</v>
      </c>
      <c r="J475" s="19" t="s">
        <v>634</v>
      </c>
      <c r="K475" s="161"/>
    </row>
    <row r="476" spans="1:11" ht="13.5" hidden="1" outlineLevel="1" thickTop="1" x14ac:dyDescent="0.2">
      <c r="A476" s="130"/>
      <c r="B476" s="20" t="s">
        <v>8</v>
      </c>
      <c r="C476" s="361" t="s">
        <v>1215</v>
      </c>
      <c r="D476" s="360" t="s">
        <v>0</v>
      </c>
      <c r="E476" s="40" t="s">
        <v>8</v>
      </c>
      <c r="F476" s="21" t="s">
        <v>8</v>
      </c>
      <c r="G476" s="20"/>
      <c r="H476" s="44"/>
      <c r="I476" s="20"/>
      <c r="J476" s="20"/>
      <c r="K476" s="161"/>
    </row>
    <row r="477" spans="1:11" ht="13.5" hidden="1" outlineLevel="1" thickTop="1" x14ac:dyDescent="0.2">
      <c r="A477" s="130"/>
      <c r="B477" s="20" t="s">
        <v>8</v>
      </c>
      <c r="C477" s="361" t="s">
        <v>1215</v>
      </c>
      <c r="D477" s="360" t="s">
        <v>0</v>
      </c>
      <c r="E477" s="40" t="s">
        <v>8</v>
      </c>
      <c r="F477" s="21" t="s">
        <v>8</v>
      </c>
      <c r="G477" s="20"/>
      <c r="H477" s="44"/>
      <c r="I477" s="20"/>
      <c r="J477" s="20"/>
      <c r="K477" s="161"/>
    </row>
    <row r="478" spans="1:11" ht="13.5" hidden="1" outlineLevel="1" thickTop="1" x14ac:dyDescent="0.2">
      <c r="A478" s="130"/>
      <c r="B478" s="20" t="s">
        <v>8</v>
      </c>
      <c r="C478" s="361" t="s">
        <v>1215</v>
      </c>
      <c r="D478" s="360" t="s">
        <v>0</v>
      </c>
      <c r="E478" s="40" t="s">
        <v>8</v>
      </c>
      <c r="F478" s="21" t="s">
        <v>8</v>
      </c>
      <c r="G478" s="20"/>
      <c r="H478" s="44"/>
      <c r="I478" s="20"/>
      <c r="J478" s="20"/>
      <c r="K478" s="161"/>
    </row>
    <row r="479" spans="1:11" ht="13.5" hidden="1" outlineLevel="1" thickTop="1" x14ac:dyDescent="0.2">
      <c r="A479" s="130"/>
      <c r="B479" s="20" t="s">
        <v>8</v>
      </c>
      <c r="C479" s="361" t="s">
        <v>1215</v>
      </c>
      <c r="D479" s="360" t="s">
        <v>0</v>
      </c>
      <c r="E479" s="40" t="s">
        <v>8</v>
      </c>
      <c r="F479" s="21" t="s">
        <v>8</v>
      </c>
      <c r="G479" s="20"/>
      <c r="H479" s="44"/>
      <c r="I479" s="20"/>
      <c r="J479" s="20"/>
      <c r="K479" s="161"/>
    </row>
    <row r="480" spans="1:11" ht="13.5" hidden="1" outlineLevel="1" thickTop="1" x14ac:dyDescent="0.2">
      <c r="A480" s="130"/>
      <c r="B480" s="20" t="s">
        <v>8</v>
      </c>
      <c r="C480" s="361" t="s">
        <v>1215</v>
      </c>
      <c r="D480" s="360" t="s">
        <v>0</v>
      </c>
      <c r="E480" s="40" t="s">
        <v>8</v>
      </c>
      <c r="F480" s="21" t="s">
        <v>8</v>
      </c>
      <c r="G480" s="20"/>
      <c r="H480" s="44"/>
      <c r="I480" s="20"/>
      <c r="J480" s="20"/>
      <c r="K480" s="161"/>
    </row>
    <row r="481" spans="1:11" ht="13.5" hidden="1" outlineLevel="1" thickTop="1" x14ac:dyDescent="0.2">
      <c r="A481" s="130"/>
      <c r="B481" s="20" t="s">
        <v>8</v>
      </c>
      <c r="C481" s="361" t="s">
        <v>1215</v>
      </c>
      <c r="D481" s="360" t="s">
        <v>0</v>
      </c>
      <c r="E481" s="40" t="s">
        <v>8</v>
      </c>
      <c r="F481" s="21" t="s">
        <v>8</v>
      </c>
      <c r="G481" s="20"/>
      <c r="H481" s="44"/>
      <c r="I481" s="20"/>
      <c r="J481" s="20"/>
      <c r="K481" s="161"/>
    </row>
    <row r="482" spans="1:11" ht="13.5" hidden="1" outlineLevel="1" thickTop="1" x14ac:dyDescent="0.2">
      <c r="A482" s="130"/>
      <c r="B482" s="20" t="s">
        <v>8</v>
      </c>
      <c r="C482" s="361" t="s">
        <v>1215</v>
      </c>
      <c r="D482" s="360" t="s">
        <v>0</v>
      </c>
      <c r="E482" s="40" t="s">
        <v>8</v>
      </c>
      <c r="F482" s="21" t="s">
        <v>8</v>
      </c>
      <c r="G482" s="20"/>
      <c r="H482" s="44"/>
      <c r="I482" s="20"/>
      <c r="J482" s="20"/>
      <c r="K482" s="161"/>
    </row>
    <row r="483" spans="1:11" ht="13.5" hidden="1" outlineLevel="1" thickTop="1" x14ac:dyDescent="0.2">
      <c r="A483" s="130"/>
      <c r="B483" s="20" t="s">
        <v>8</v>
      </c>
      <c r="C483" s="361" t="s">
        <v>1215</v>
      </c>
      <c r="D483" s="360" t="s">
        <v>0</v>
      </c>
      <c r="E483" s="40" t="s">
        <v>8</v>
      </c>
      <c r="F483" s="21" t="s">
        <v>8</v>
      </c>
      <c r="G483" s="20"/>
      <c r="H483" s="44"/>
      <c r="I483" s="20"/>
      <c r="J483" s="20"/>
      <c r="K483" s="161"/>
    </row>
    <row r="484" spans="1:11" ht="13.5" hidden="1" outlineLevel="1" thickTop="1" x14ac:dyDescent="0.2">
      <c r="A484" s="130"/>
      <c r="B484" s="20" t="s">
        <v>8</v>
      </c>
      <c r="C484" s="361" t="s">
        <v>1215</v>
      </c>
      <c r="D484" s="360" t="s">
        <v>0</v>
      </c>
      <c r="E484" s="40" t="s">
        <v>8</v>
      </c>
      <c r="F484" s="21" t="s">
        <v>8</v>
      </c>
      <c r="G484" s="20"/>
      <c r="H484" s="44"/>
      <c r="I484" s="20"/>
      <c r="J484" s="20"/>
      <c r="K484" s="161"/>
    </row>
    <row r="485" spans="1:11" ht="13.5" hidden="1" outlineLevel="1" thickTop="1" x14ac:dyDescent="0.2">
      <c r="A485" s="130"/>
      <c r="B485" s="20" t="s">
        <v>8</v>
      </c>
      <c r="C485" s="361" t="s">
        <v>1215</v>
      </c>
      <c r="D485" s="360" t="s">
        <v>0</v>
      </c>
      <c r="E485" s="40" t="s">
        <v>8</v>
      </c>
      <c r="F485" s="21" t="s">
        <v>8</v>
      </c>
      <c r="G485" s="20"/>
      <c r="H485" s="44"/>
      <c r="I485" s="20"/>
      <c r="J485" s="20"/>
      <c r="K485" s="161"/>
    </row>
    <row r="486" spans="1:11" ht="13.5" hidden="1" outlineLevel="1" thickTop="1" x14ac:dyDescent="0.2">
      <c r="A486" s="130"/>
      <c r="B486" s="20" t="s">
        <v>8</v>
      </c>
      <c r="C486" s="361" t="s">
        <v>1215</v>
      </c>
      <c r="D486" s="360" t="s">
        <v>0</v>
      </c>
      <c r="E486" s="40" t="s">
        <v>8</v>
      </c>
      <c r="F486" s="21" t="s">
        <v>8</v>
      </c>
      <c r="G486" s="20"/>
      <c r="H486" s="44"/>
      <c r="I486" s="20"/>
      <c r="J486" s="20"/>
      <c r="K486" s="161"/>
    </row>
    <row r="487" spans="1:11" ht="13.5" hidden="1" outlineLevel="1" thickTop="1" x14ac:dyDescent="0.2">
      <c r="A487" s="130"/>
      <c r="B487" s="20" t="s">
        <v>8</v>
      </c>
      <c r="C487" s="361" t="s">
        <v>1215</v>
      </c>
      <c r="D487" s="360" t="s">
        <v>0</v>
      </c>
      <c r="E487" s="40" t="s">
        <v>8</v>
      </c>
      <c r="F487" s="21" t="s">
        <v>8</v>
      </c>
      <c r="G487" s="20"/>
      <c r="H487" s="44"/>
      <c r="I487" s="20"/>
      <c r="J487" s="20"/>
      <c r="K487" s="161"/>
    </row>
    <row r="488" spans="1:11" ht="13.5" hidden="1" outlineLevel="1" thickTop="1" x14ac:dyDescent="0.2">
      <c r="A488" s="130"/>
      <c r="B488" s="20" t="s">
        <v>8</v>
      </c>
      <c r="C488" s="361" t="s">
        <v>1215</v>
      </c>
      <c r="D488" s="360" t="s">
        <v>0</v>
      </c>
      <c r="E488" s="40" t="s">
        <v>8</v>
      </c>
      <c r="F488" s="21" t="s">
        <v>8</v>
      </c>
      <c r="G488" s="20"/>
      <c r="H488" s="44"/>
      <c r="I488" s="20"/>
      <c r="J488" s="20"/>
      <c r="K488" s="161"/>
    </row>
    <row r="489" spans="1:11" ht="13.5" hidden="1" outlineLevel="1" thickTop="1" x14ac:dyDescent="0.2">
      <c r="A489" s="130"/>
      <c r="B489" s="20" t="s">
        <v>8</v>
      </c>
      <c r="C489" s="361" t="s">
        <v>1215</v>
      </c>
      <c r="D489" s="360" t="s">
        <v>0</v>
      </c>
      <c r="E489" s="40" t="s">
        <v>8</v>
      </c>
      <c r="F489" s="21" t="s">
        <v>8</v>
      </c>
      <c r="G489" s="20"/>
      <c r="H489" s="44"/>
      <c r="I489" s="20"/>
      <c r="J489" s="20"/>
      <c r="K489" s="161"/>
    </row>
    <row r="490" spans="1:11" ht="13.5" hidden="1" outlineLevel="1" thickTop="1" x14ac:dyDescent="0.2">
      <c r="A490" s="130"/>
      <c r="B490" s="20" t="s">
        <v>8</v>
      </c>
      <c r="C490" s="361" t="s">
        <v>1215</v>
      </c>
      <c r="D490" s="360" t="s">
        <v>0</v>
      </c>
      <c r="E490" s="40" t="s">
        <v>8</v>
      </c>
      <c r="F490" s="21" t="s">
        <v>8</v>
      </c>
      <c r="G490" s="20"/>
      <c r="H490" s="44"/>
      <c r="I490" s="20"/>
      <c r="J490" s="20"/>
      <c r="K490" s="161"/>
    </row>
    <row r="491" spans="1:11" ht="13.5" hidden="1" outlineLevel="1" thickTop="1" x14ac:dyDescent="0.2">
      <c r="A491" s="130"/>
      <c r="B491" s="20" t="s">
        <v>8</v>
      </c>
      <c r="C491" s="361" t="s">
        <v>1215</v>
      </c>
      <c r="D491" s="360" t="s">
        <v>0</v>
      </c>
      <c r="E491" s="40" t="s">
        <v>8</v>
      </c>
      <c r="F491" s="21" t="s">
        <v>8</v>
      </c>
      <c r="G491" s="20"/>
      <c r="H491" s="44"/>
      <c r="I491" s="20"/>
      <c r="J491" s="20"/>
      <c r="K491" s="161"/>
    </row>
    <row r="492" spans="1:11" ht="13.5" hidden="1" outlineLevel="1" thickTop="1" x14ac:dyDescent="0.2">
      <c r="A492" s="130"/>
      <c r="B492" s="20" t="s">
        <v>8</v>
      </c>
      <c r="C492" s="361" t="s">
        <v>1215</v>
      </c>
      <c r="D492" s="360" t="s">
        <v>0</v>
      </c>
      <c r="E492" s="40" t="s">
        <v>8</v>
      </c>
      <c r="F492" s="21" t="s">
        <v>8</v>
      </c>
      <c r="G492" s="20"/>
      <c r="H492" s="44"/>
      <c r="I492" s="20"/>
      <c r="J492" s="20"/>
      <c r="K492" s="161"/>
    </row>
    <row r="493" spans="1:11" ht="13.5" hidden="1" outlineLevel="1" thickTop="1" x14ac:dyDescent="0.2">
      <c r="A493" s="130"/>
      <c r="B493" s="20" t="s">
        <v>8</v>
      </c>
      <c r="C493" s="361" t="s">
        <v>1215</v>
      </c>
      <c r="D493" s="360" t="s">
        <v>0</v>
      </c>
      <c r="E493" s="40" t="s">
        <v>8</v>
      </c>
      <c r="F493" s="21" t="s">
        <v>8</v>
      </c>
      <c r="G493" s="20"/>
      <c r="H493" s="44"/>
      <c r="I493" s="20"/>
      <c r="J493" s="20"/>
      <c r="K493" s="161"/>
    </row>
    <row r="494" spans="1:11" ht="13.5" hidden="1" outlineLevel="1" thickTop="1" x14ac:dyDescent="0.2">
      <c r="A494" s="130"/>
      <c r="B494" s="20" t="s">
        <v>8</v>
      </c>
      <c r="C494" s="361" t="s">
        <v>1215</v>
      </c>
      <c r="D494" s="360" t="s">
        <v>0</v>
      </c>
      <c r="E494" s="40" t="s">
        <v>8</v>
      </c>
      <c r="F494" s="21" t="s">
        <v>8</v>
      </c>
      <c r="G494" s="20"/>
      <c r="H494" s="44"/>
      <c r="I494" s="20"/>
      <c r="J494" s="20"/>
      <c r="K494" s="161"/>
    </row>
    <row r="495" spans="1:11" ht="13.5" hidden="1" outlineLevel="1" thickTop="1" x14ac:dyDescent="0.2">
      <c r="A495" s="130"/>
      <c r="B495" s="20" t="s">
        <v>8</v>
      </c>
      <c r="C495" s="361" t="s">
        <v>1215</v>
      </c>
      <c r="D495" s="360"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627</v>
      </c>
      <c r="J497" s="124" t="s">
        <v>628</v>
      </c>
      <c r="K497" s="125"/>
    </row>
    <row r="498" spans="1:11" ht="55.5" customHeight="1" thickBot="1" x14ac:dyDescent="0.25">
      <c r="A498" s="129">
        <v>20</v>
      </c>
      <c r="B498" s="408" t="s">
        <v>636</v>
      </c>
      <c r="C498" s="409"/>
      <c r="D498" s="410"/>
      <c r="E498" s="272" t="str">
        <f>Procedimenti!A102</f>
        <v>d.20</v>
      </c>
      <c r="F498" s="119" t="s">
        <v>3</v>
      </c>
      <c r="G498" s="392" t="s">
        <v>0</v>
      </c>
      <c r="H498" s="393"/>
      <c r="I498" s="120" t="str">
        <f>IF('Val D'!L61="--",'Val D'!AA61,'Val D'!L61)</f>
        <v>--</v>
      </c>
      <c r="J498" s="121" t="str">
        <f>IF('Val D'!P61="--",'Val D'!AK61,'Val D'!P61)</f>
        <v>--</v>
      </c>
      <c r="K498" s="125"/>
    </row>
    <row r="499" spans="1:11" ht="57.75" hidden="1" customHeight="1" outlineLevel="1" thickTop="1" x14ac:dyDescent="0.2">
      <c r="A499" s="129"/>
      <c r="B499" s="406" t="s">
        <v>629</v>
      </c>
      <c r="C499" s="407"/>
      <c r="D499" s="407"/>
      <c r="E499" s="164"/>
      <c r="F499" s="117" t="s">
        <v>630</v>
      </c>
      <c r="G499" s="389" t="s">
        <v>0</v>
      </c>
      <c r="H499" s="390"/>
      <c r="I499" s="390"/>
      <c r="J499" s="391"/>
      <c r="K499" s="125"/>
    </row>
    <row r="500" spans="1:11" ht="7.5" hidden="1" customHeight="1" outlineLevel="1" x14ac:dyDescent="0.2">
      <c r="A500" s="129"/>
      <c r="B500" s="122"/>
      <c r="C500" s="32"/>
      <c r="D500" s="32"/>
      <c r="E500" s="32"/>
      <c r="F500" s="32"/>
      <c r="G500" s="33"/>
      <c r="H500" s="34"/>
      <c r="I500" s="34"/>
      <c r="J500" s="123"/>
      <c r="K500" s="125"/>
    </row>
    <row r="501" spans="1:11" ht="67.5" hidden="1" outlineLevel="1" x14ac:dyDescent="0.2">
      <c r="A501" s="130"/>
      <c r="B501" s="19" t="s">
        <v>660</v>
      </c>
      <c r="C501" s="359" t="s">
        <v>1218</v>
      </c>
      <c r="D501" s="362" t="s">
        <v>1216</v>
      </c>
      <c r="E501" s="19" t="s">
        <v>70</v>
      </c>
      <c r="F501" s="19" t="s">
        <v>631</v>
      </c>
      <c r="G501" s="19" t="s">
        <v>66</v>
      </c>
      <c r="H501" s="19" t="s">
        <v>632</v>
      </c>
      <c r="I501" s="19" t="s">
        <v>633</v>
      </c>
      <c r="J501" s="19" t="s">
        <v>634</v>
      </c>
      <c r="K501" s="161"/>
    </row>
    <row r="502" spans="1:11" hidden="1" outlineLevel="1" x14ac:dyDescent="0.2">
      <c r="A502" s="130"/>
      <c r="B502" s="20" t="s">
        <v>8</v>
      </c>
      <c r="C502" s="361" t="s">
        <v>1215</v>
      </c>
      <c r="D502" s="360" t="s">
        <v>0</v>
      </c>
      <c r="E502" s="40" t="s">
        <v>8</v>
      </c>
      <c r="F502" s="21" t="s">
        <v>8</v>
      </c>
      <c r="G502" s="20"/>
      <c r="H502" s="44"/>
      <c r="I502" s="20"/>
      <c r="J502" s="20"/>
      <c r="K502" s="161"/>
    </row>
    <row r="503" spans="1:11" hidden="1" outlineLevel="1" x14ac:dyDescent="0.2">
      <c r="A503" s="130"/>
      <c r="B503" s="20" t="s">
        <v>8</v>
      </c>
      <c r="C503" s="361" t="s">
        <v>1215</v>
      </c>
      <c r="D503" s="360" t="s">
        <v>0</v>
      </c>
      <c r="E503" s="40" t="s">
        <v>8</v>
      </c>
      <c r="F503" s="21" t="s">
        <v>8</v>
      </c>
      <c r="G503" s="20"/>
      <c r="H503" s="44"/>
      <c r="I503" s="20"/>
      <c r="J503" s="20"/>
      <c r="K503" s="161"/>
    </row>
    <row r="504" spans="1:11" hidden="1" outlineLevel="1" x14ac:dyDescent="0.2">
      <c r="A504" s="130"/>
      <c r="B504" s="20" t="s">
        <v>8</v>
      </c>
      <c r="C504" s="361" t="s">
        <v>1215</v>
      </c>
      <c r="D504" s="360" t="s">
        <v>0</v>
      </c>
      <c r="E504" s="40" t="s">
        <v>8</v>
      </c>
      <c r="F504" s="21" t="s">
        <v>8</v>
      </c>
      <c r="G504" s="20"/>
      <c r="H504" s="44"/>
      <c r="I504" s="20"/>
      <c r="J504" s="20"/>
      <c r="K504" s="161"/>
    </row>
    <row r="505" spans="1:11" hidden="1" outlineLevel="1" x14ac:dyDescent="0.2">
      <c r="A505" s="130"/>
      <c r="B505" s="20" t="s">
        <v>8</v>
      </c>
      <c r="C505" s="361" t="s">
        <v>1215</v>
      </c>
      <c r="D505" s="360" t="s">
        <v>0</v>
      </c>
      <c r="E505" s="40" t="s">
        <v>8</v>
      </c>
      <c r="F505" s="21" t="s">
        <v>8</v>
      </c>
      <c r="G505" s="20"/>
      <c r="H505" s="44"/>
      <c r="I505" s="20"/>
      <c r="J505" s="20"/>
      <c r="K505" s="161"/>
    </row>
    <row r="506" spans="1:11" hidden="1" outlineLevel="1" x14ac:dyDescent="0.2">
      <c r="A506" s="130"/>
      <c r="B506" s="20" t="s">
        <v>8</v>
      </c>
      <c r="C506" s="361" t="s">
        <v>1215</v>
      </c>
      <c r="D506" s="360" t="s">
        <v>0</v>
      </c>
      <c r="E506" s="40" t="s">
        <v>8</v>
      </c>
      <c r="F506" s="21" t="s">
        <v>8</v>
      </c>
      <c r="G506" s="20"/>
      <c r="H506" s="44"/>
      <c r="I506" s="20"/>
      <c r="J506" s="20"/>
      <c r="K506" s="161"/>
    </row>
    <row r="507" spans="1:11" hidden="1" outlineLevel="1" x14ac:dyDescent="0.2">
      <c r="A507" s="130"/>
      <c r="B507" s="20" t="s">
        <v>8</v>
      </c>
      <c r="C507" s="361" t="s">
        <v>1215</v>
      </c>
      <c r="D507" s="360" t="s">
        <v>0</v>
      </c>
      <c r="E507" s="40" t="s">
        <v>8</v>
      </c>
      <c r="F507" s="21" t="s">
        <v>8</v>
      </c>
      <c r="G507" s="20"/>
      <c r="H507" s="44"/>
      <c r="I507" s="20"/>
      <c r="J507" s="20"/>
      <c r="K507" s="161"/>
    </row>
    <row r="508" spans="1:11" hidden="1" outlineLevel="1" x14ac:dyDescent="0.2">
      <c r="A508" s="130"/>
      <c r="B508" s="20" t="s">
        <v>8</v>
      </c>
      <c r="C508" s="361" t="s">
        <v>1215</v>
      </c>
      <c r="D508" s="360" t="s">
        <v>0</v>
      </c>
      <c r="E508" s="40" t="s">
        <v>8</v>
      </c>
      <c r="F508" s="21" t="s">
        <v>8</v>
      </c>
      <c r="G508" s="20"/>
      <c r="H508" s="44"/>
      <c r="I508" s="20"/>
      <c r="J508" s="20"/>
      <c r="K508" s="161"/>
    </row>
    <row r="509" spans="1:11" hidden="1" outlineLevel="1" x14ac:dyDescent="0.2">
      <c r="A509" s="130"/>
      <c r="B509" s="20" t="s">
        <v>8</v>
      </c>
      <c r="C509" s="361" t="s">
        <v>1215</v>
      </c>
      <c r="D509" s="360" t="s">
        <v>0</v>
      </c>
      <c r="E509" s="40" t="s">
        <v>8</v>
      </c>
      <c r="F509" s="21" t="s">
        <v>8</v>
      </c>
      <c r="G509" s="20"/>
      <c r="H509" s="44"/>
      <c r="I509" s="20"/>
      <c r="J509" s="20"/>
      <c r="K509" s="161"/>
    </row>
    <row r="510" spans="1:11" hidden="1" outlineLevel="1" x14ac:dyDescent="0.2">
      <c r="A510" s="130"/>
      <c r="B510" s="20" t="s">
        <v>8</v>
      </c>
      <c r="C510" s="361" t="s">
        <v>1215</v>
      </c>
      <c r="D510" s="360" t="s">
        <v>0</v>
      </c>
      <c r="E510" s="40" t="s">
        <v>8</v>
      </c>
      <c r="F510" s="21" t="s">
        <v>8</v>
      </c>
      <c r="G510" s="20"/>
      <c r="H510" s="44"/>
      <c r="I510" s="20"/>
      <c r="J510" s="20"/>
      <c r="K510" s="161"/>
    </row>
    <row r="511" spans="1:11" hidden="1" outlineLevel="1" x14ac:dyDescent="0.2">
      <c r="A511" s="130"/>
      <c r="B511" s="20" t="s">
        <v>8</v>
      </c>
      <c r="C511" s="361" t="s">
        <v>1215</v>
      </c>
      <c r="D511" s="360" t="s">
        <v>0</v>
      </c>
      <c r="E511" s="40" t="s">
        <v>8</v>
      </c>
      <c r="F511" s="21" t="s">
        <v>8</v>
      </c>
      <c r="G511" s="20"/>
      <c r="H511" s="44"/>
      <c r="I511" s="20"/>
      <c r="J511" s="20"/>
      <c r="K511" s="161"/>
    </row>
    <row r="512" spans="1:11" hidden="1" outlineLevel="1" x14ac:dyDescent="0.2">
      <c r="A512" s="130"/>
      <c r="B512" s="20" t="s">
        <v>8</v>
      </c>
      <c r="C512" s="361" t="s">
        <v>1215</v>
      </c>
      <c r="D512" s="360" t="s">
        <v>0</v>
      </c>
      <c r="E512" s="40" t="s">
        <v>8</v>
      </c>
      <c r="F512" s="21" t="s">
        <v>8</v>
      </c>
      <c r="G512" s="20"/>
      <c r="H512" s="44"/>
      <c r="I512" s="20"/>
      <c r="J512" s="20"/>
      <c r="K512" s="161"/>
    </row>
    <row r="513" spans="1:11" hidden="1" outlineLevel="1" x14ac:dyDescent="0.2">
      <c r="A513" s="130"/>
      <c r="B513" s="20" t="s">
        <v>8</v>
      </c>
      <c r="C513" s="361" t="s">
        <v>1215</v>
      </c>
      <c r="D513" s="360" t="s">
        <v>0</v>
      </c>
      <c r="E513" s="40" t="s">
        <v>8</v>
      </c>
      <c r="F513" s="21" t="s">
        <v>8</v>
      </c>
      <c r="G513" s="20"/>
      <c r="H513" s="44"/>
      <c r="I513" s="20"/>
      <c r="J513" s="20"/>
      <c r="K513" s="161"/>
    </row>
    <row r="514" spans="1:11" hidden="1" outlineLevel="1" x14ac:dyDescent="0.2">
      <c r="A514" s="130"/>
      <c r="B514" s="20" t="s">
        <v>8</v>
      </c>
      <c r="C514" s="361" t="s">
        <v>1215</v>
      </c>
      <c r="D514" s="360" t="s">
        <v>0</v>
      </c>
      <c r="E514" s="40" t="s">
        <v>8</v>
      </c>
      <c r="F514" s="21" t="s">
        <v>8</v>
      </c>
      <c r="G514" s="20"/>
      <c r="H514" s="44"/>
      <c r="I514" s="20"/>
      <c r="J514" s="20"/>
      <c r="K514" s="161"/>
    </row>
    <row r="515" spans="1:11" hidden="1" outlineLevel="1" x14ac:dyDescent="0.2">
      <c r="A515" s="130"/>
      <c r="B515" s="20" t="s">
        <v>8</v>
      </c>
      <c r="C515" s="361" t="s">
        <v>1215</v>
      </c>
      <c r="D515" s="360" t="s">
        <v>0</v>
      </c>
      <c r="E515" s="40" t="s">
        <v>8</v>
      </c>
      <c r="F515" s="21" t="s">
        <v>8</v>
      </c>
      <c r="G515" s="20"/>
      <c r="H515" s="44"/>
      <c r="I515" s="20"/>
      <c r="J515" s="20"/>
      <c r="K515" s="161"/>
    </row>
    <row r="516" spans="1:11" hidden="1" outlineLevel="1" x14ac:dyDescent="0.2">
      <c r="A516" s="130"/>
      <c r="B516" s="20" t="s">
        <v>8</v>
      </c>
      <c r="C516" s="361" t="s">
        <v>1215</v>
      </c>
      <c r="D516" s="360" t="s">
        <v>0</v>
      </c>
      <c r="E516" s="40" t="s">
        <v>8</v>
      </c>
      <c r="F516" s="21" t="s">
        <v>8</v>
      </c>
      <c r="G516" s="20"/>
      <c r="H516" s="44"/>
      <c r="I516" s="20"/>
      <c r="J516" s="20"/>
      <c r="K516" s="161"/>
    </row>
    <row r="517" spans="1:11" hidden="1" outlineLevel="1" x14ac:dyDescent="0.2">
      <c r="A517" s="130"/>
      <c r="B517" s="20" t="s">
        <v>8</v>
      </c>
      <c r="C517" s="361" t="s">
        <v>1215</v>
      </c>
      <c r="D517" s="360" t="s">
        <v>0</v>
      </c>
      <c r="E517" s="40" t="s">
        <v>8</v>
      </c>
      <c r="F517" s="21" t="s">
        <v>8</v>
      </c>
      <c r="G517" s="20"/>
      <c r="H517" s="44"/>
      <c r="I517" s="20"/>
      <c r="J517" s="20"/>
      <c r="K517" s="161"/>
    </row>
    <row r="518" spans="1:11" hidden="1" outlineLevel="1" x14ac:dyDescent="0.2">
      <c r="A518" s="130"/>
      <c r="B518" s="20" t="s">
        <v>8</v>
      </c>
      <c r="C518" s="361" t="s">
        <v>1215</v>
      </c>
      <c r="D518" s="360" t="s">
        <v>0</v>
      </c>
      <c r="E518" s="40" t="s">
        <v>8</v>
      </c>
      <c r="F518" s="21" t="s">
        <v>8</v>
      </c>
      <c r="G518" s="20"/>
      <c r="H518" s="44"/>
      <c r="I518" s="20"/>
      <c r="J518" s="20"/>
      <c r="K518" s="161"/>
    </row>
    <row r="519" spans="1:11" hidden="1" outlineLevel="1" x14ac:dyDescent="0.2">
      <c r="A519" s="130"/>
      <c r="B519" s="20" t="s">
        <v>8</v>
      </c>
      <c r="C519" s="361" t="s">
        <v>1215</v>
      </c>
      <c r="D519" s="360" t="s">
        <v>0</v>
      </c>
      <c r="E519" s="40" t="s">
        <v>8</v>
      </c>
      <c r="F519" s="21" t="s">
        <v>8</v>
      </c>
      <c r="G519" s="20"/>
      <c r="H519" s="44"/>
      <c r="I519" s="20"/>
      <c r="J519" s="20"/>
      <c r="K519" s="161"/>
    </row>
    <row r="520" spans="1:11" hidden="1" outlineLevel="1" x14ac:dyDescent="0.2">
      <c r="A520" s="130"/>
      <c r="B520" s="20" t="s">
        <v>8</v>
      </c>
      <c r="C520" s="361" t="s">
        <v>1215</v>
      </c>
      <c r="D520" s="360" t="s">
        <v>0</v>
      </c>
      <c r="E520" s="40" t="s">
        <v>8</v>
      </c>
      <c r="F520" s="21" t="s">
        <v>8</v>
      </c>
      <c r="G520" s="20"/>
      <c r="H520" s="44"/>
      <c r="I520" s="20"/>
      <c r="J520" s="20"/>
      <c r="K520" s="161"/>
    </row>
    <row r="521" spans="1:11" hidden="1" outlineLevel="1" x14ac:dyDescent="0.2">
      <c r="A521" s="130"/>
      <c r="B521" s="20" t="s">
        <v>8</v>
      </c>
      <c r="C521" s="361" t="s">
        <v>1215</v>
      </c>
      <c r="D521" s="360"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447:J447"/>
    <mergeCell ref="G472:H472"/>
    <mergeCell ref="G473:J473"/>
    <mergeCell ref="G498:H498"/>
    <mergeCell ref="G499:J499"/>
    <mergeCell ref="G446:H446"/>
    <mergeCell ref="G291:J291"/>
    <mergeCell ref="G316:H316"/>
    <mergeCell ref="G317:J317"/>
    <mergeCell ref="G342:H342"/>
    <mergeCell ref="G343:J343"/>
    <mergeCell ref="G368:H368"/>
    <mergeCell ref="G369:J369"/>
    <mergeCell ref="G394:H394"/>
    <mergeCell ref="G395:J395"/>
    <mergeCell ref="G420:H420"/>
    <mergeCell ref="G421:J421"/>
    <mergeCell ref="G290:H290"/>
    <mergeCell ref="G135:J135"/>
    <mergeCell ref="G160:H160"/>
    <mergeCell ref="G161:J161"/>
    <mergeCell ref="G186:H186"/>
    <mergeCell ref="G187:J187"/>
    <mergeCell ref="G212:H212"/>
    <mergeCell ref="G213:J213"/>
    <mergeCell ref="G238:H238"/>
    <mergeCell ref="G239:J239"/>
    <mergeCell ref="G264:H264"/>
    <mergeCell ref="G265:J265"/>
    <mergeCell ref="G134:H134"/>
    <mergeCell ref="E1:J1"/>
    <mergeCell ref="G4:H4"/>
    <mergeCell ref="G5:J5"/>
    <mergeCell ref="G30:H30"/>
    <mergeCell ref="G31:J31"/>
    <mergeCell ref="G56:H56"/>
    <mergeCell ref="G57:J57"/>
    <mergeCell ref="G82:H82"/>
    <mergeCell ref="G83:J83"/>
    <mergeCell ref="G108:H108"/>
    <mergeCell ref="G109:J109"/>
    <mergeCell ref="B4:D4"/>
    <mergeCell ref="B5:D5"/>
    <mergeCell ref="B56:D56"/>
    <mergeCell ref="B57:D57"/>
    <mergeCell ref="B30:D30"/>
    <mergeCell ref="B31:D31"/>
    <mergeCell ref="B82:D82"/>
    <mergeCell ref="B83:D83"/>
    <mergeCell ref="B108:D108"/>
    <mergeCell ref="B109:D109"/>
    <mergeCell ref="B134:D134"/>
    <mergeCell ref="B135:D135"/>
    <mergeCell ref="B160:D160"/>
    <mergeCell ref="B161:D161"/>
    <mergeCell ref="B186:D186"/>
    <mergeCell ref="B187:D187"/>
    <mergeCell ref="B212:D212"/>
    <mergeCell ref="B213:D213"/>
    <mergeCell ref="B238:D238"/>
    <mergeCell ref="B239:D239"/>
    <mergeCell ref="B264:D264"/>
    <mergeCell ref="B265:D265"/>
    <mergeCell ref="B290:D290"/>
    <mergeCell ref="B291:D291"/>
    <mergeCell ref="B316:D316"/>
    <mergeCell ref="B317:D317"/>
    <mergeCell ref="B342:D342"/>
    <mergeCell ref="B343:D343"/>
    <mergeCell ref="B368:D368"/>
    <mergeCell ref="B369:D369"/>
    <mergeCell ref="B394:D394"/>
    <mergeCell ref="B472:D472"/>
    <mergeCell ref="B473:D473"/>
    <mergeCell ref="B498:D498"/>
    <mergeCell ref="B499:D499"/>
    <mergeCell ref="B395:D395"/>
    <mergeCell ref="B420:D420"/>
    <mergeCell ref="B421:D421"/>
    <mergeCell ref="B446:D446"/>
    <mergeCell ref="B447:D447"/>
  </mergeCells>
  <conditionalFormatting sqref="F8:F27">
    <cfRule type="cellIs" dxfId="5315" priority="147" operator="equal">
      <formula>0</formula>
    </cfRule>
  </conditionalFormatting>
  <conditionalFormatting sqref="F8:F27">
    <cfRule type="cellIs" dxfId="5314" priority="144" operator="equal">
      <formula>0</formula>
    </cfRule>
    <cfRule type="expression" dxfId="5313" priority="145">
      <formula>"""$F$9+$G$9+$H$9=0"""</formula>
    </cfRule>
    <cfRule type="expression" dxfId="5312" priority="146">
      <formula>"$F$9=0"""</formula>
    </cfRule>
  </conditionalFormatting>
  <conditionalFormatting sqref="F138:F157">
    <cfRule type="cellIs" dxfId="5311" priority="108" operator="equal">
      <formula>0</formula>
    </cfRule>
  </conditionalFormatting>
  <conditionalFormatting sqref="F138:F157">
    <cfRule type="cellIs" dxfId="5310" priority="105" operator="equal">
      <formula>0</formula>
    </cfRule>
    <cfRule type="expression" dxfId="5309" priority="106">
      <formula>"""$F$9+$G$9+$H$9=0"""</formula>
    </cfRule>
    <cfRule type="expression" dxfId="5308" priority="107">
      <formula>"$F$9=0"""</formula>
    </cfRule>
  </conditionalFormatting>
  <conditionalFormatting sqref="F398:F417">
    <cfRule type="cellIs" dxfId="5307" priority="68" operator="equal">
      <formula>0</formula>
    </cfRule>
  </conditionalFormatting>
  <conditionalFormatting sqref="F398:F417">
    <cfRule type="cellIs" dxfId="5306" priority="65" operator="equal">
      <formula>0</formula>
    </cfRule>
    <cfRule type="expression" dxfId="5305" priority="66">
      <formula>"""$F$9+$G$9+$H$9=0"""</formula>
    </cfRule>
    <cfRule type="expression" dxfId="5304" priority="67">
      <formula>"$F$9=0"""</formula>
    </cfRule>
  </conditionalFormatting>
  <conditionalFormatting sqref="F424:F443">
    <cfRule type="cellIs" dxfId="5303" priority="64" operator="equal">
      <formula>0</formula>
    </cfRule>
  </conditionalFormatting>
  <conditionalFormatting sqref="F424:F443">
    <cfRule type="cellIs" dxfId="5302" priority="61" operator="equal">
      <formula>0</formula>
    </cfRule>
    <cfRule type="expression" dxfId="5301" priority="62">
      <formula>"""$F$9+$G$9+$H$9=0"""</formula>
    </cfRule>
    <cfRule type="expression" dxfId="5300" priority="63">
      <formula>"$F$9=0"""</formula>
    </cfRule>
  </conditionalFormatting>
  <conditionalFormatting sqref="F450:F469">
    <cfRule type="cellIs" dxfId="5299" priority="60" operator="equal">
      <formula>0</formula>
    </cfRule>
  </conditionalFormatting>
  <conditionalFormatting sqref="F450:F469">
    <cfRule type="cellIs" dxfId="5298" priority="57" operator="equal">
      <formula>0</formula>
    </cfRule>
    <cfRule type="expression" dxfId="5297" priority="58">
      <formula>"""$F$9+$G$9+$H$9=0"""</formula>
    </cfRule>
    <cfRule type="expression" dxfId="5296" priority="59">
      <formula>"$F$9=0"""</formula>
    </cfRule>
  </conditionalFormatting>
  <conditionalFormatting sqref="F476:F495">
    <cfRule type="cellIs" dxfId="5295" priority="56" operator="equal">
      <formula>0</formula>
    </cfRule>
  </conditionalFormatting>
  <conditionalFormatting sqref="F476:F495">
    <cfRule type="cellIs" dxfId="5294" priority="53" operator="equal">
      <formula>0</formula>
    </cfRule>
    <cfRule type="expression" dxfId="5293" priority="54">
      <formula>"""$F$9+$G$9+$H$9=0"""</formula>
    </cfRule>
    <cfRule type="expression" dxfId="5292" priority="55">
      <formula>"$F$9=0"""</formula>
    </cfRule>
  </conditionalFormatting>
  <conditionalFormatting sqref="F502:F521">
    <cfRule type="cellIs" dxfId="5291" priority="52" operator="equal">
      <formula>0</formula>
    </cfRule>
  </conditionalFormatting>
  <conditionalFormatting sqref="F502:F521">
    <cfRule type="cellIs" dxfId="5290" priority="49" operator="equal">
      <formula>0</formula>
    </cfRule>
    <cfRule type="expression" dxfId="5289" priority="50">
      <formula>"""$F$9+$G$9+$H$9=0"""</formula>
    </cfRule>
    <cfRule type="expression" dxfId="5288" priority="51">
      <formula>"$F$9=0"""</formula>
    </cfRule>
  </conditionalFormatting>
  <conditionalFormatting sqref="F164:F183">
    <cfRule type="cellIs" dxfId="5287" priority="104" operator="equal">
      <formula>0</formula>
    </cfRule>
  </conditionalFormatting>
  <conditionalFormatting sqref="F164:F183">
    <cfRule type="cellIs" dxfId="5286" priority="101" operator="equal">
      <formula>0</formula>
    </cfRule>
    <cfRule type="expression" dxfId="5285" priority="102">
      <formula>"""$F$9+$G$9+$H$9=0"""</formula>
    </cfRule>
    <cfRule type="expression" dxfId="5284" priority="103">
      <formula>"$F$9=0"""</formula>
    </cfRule>
  </conditionalFormatting>
  <conditionalFormatting sqref="F190:F209">
    <cfRule type="cellIs" dxfId="5283" priority="100" operator="equal">
      <formula>0</formula>
    </cfRule>
  </conditionalFormatting>
  <conditionalFormatting sqref="F190:F209">
    <cfRule type="cellIs" dxfId="5282" priority="97" operator="equal">
      <formula>0</formula>
    </cfRule>
    <cfRule type="expression" dxfId="5281" priority="98">
      <formula>"""$F$9+$G$9+$H$9=0"""</formula>
    </cfRule>
    <cfRule type="expression" dxfId="5280" priority="99">
      <formula>"$F$9=0"""</formula>
    </cfRule>
  </conditionalFormatting>
  <conditionalFormatting sqref="F216:F235">
    <cfRule type="cellIs" dxfId="5279" priority="96" operator="equal">
      <formula>0</formula>
    </cfRule>
  </conditionalFormatting>
  <conditionalFormatting sqref="F216:F235">
    <cfRule type="cellIs" dxfId="5278" priority="93" operator="equal">
      <formula>0</formula>
    </cfRule>
    <cfRule type="expression" dxfId="5277" priority="94">
      <formula>"""$F$9+$G$9+$H$9=0"""</formula>
    </cfRule>
    <cfRule type="expression" dxfId="5276" priority="95">
      <formula>"$F$9=0"""</formula>
    </cfRule>
  </conditionalFormatting>
  <conditionalFormatting sqref="F242:F261">
    <cfRule type="cellIs" dxfId="5275" priority="92" operator="equal">
      <formula>0</formula>
    </cfRule>
  </conditionalFormatting>
  <conditionalFormatting sqref="F242:F261">
    <cfRule type="cellIs" dxfId="5274" priority="89" operator="equal">
      <formula>0</formula>
    </cfRule>
    <cfRule type="expression" dxfId="5273" priority="90">
      <formula>"""$F$9+$G$9+$H$9=0"""</formula>
    </cfRule>
    <cfRule type="expression" dxfId="5272" priority="91">
      <formula>"$F$9=0"""</formula>
    </cfRule>
  </conditionalFormatting>
  <conditionalFormatting sqref="F294:F313">
    <cfRule type="cellIs" dxfId="5271" priority="84" operator="equal">
      <formula>0</formula>
    </cfRule>
  </conditionalFormatting>
  <conditionalFormatting sqref="F294:F313">
    <cfRule type="cellIs" dxfId="5270" priority="81" operator="equal">
      <formula>0</formula>
    </cfRule>
    <cfRule type="expression" dxfId="5269" priority="82">
      <formula>"""$F$9+$G$9+$H$9=0"""</formula>
    </cfRule>
    <cfRule type="expression" dxfId="5268" priority="83">
      <formula>"$F$9=0"""</formula>
    </cfRule>
  </conditionalFormatting>
  <conditionalFormatting sqref="F60:F79">
    <cfRule type="cellIs" dxfId="5267" priority="120" operator="equal">
      <formula>0</formula>
    </cfRule>
  </conditionalFormatting>
  <conditionalFormatting sqref="F60:F79">
    <cfRule type="cellIs" dxfId="5266" priority="117" operator="equal">
      <formula>0</formula>
    </cfRule>
    <cfRule type="expression" dxfId="5265" priority="118">
      <formula>"""$F$9+$G$9+$H$9=0"""</formula>
    </cfRule>
    <cfRule type="expression" dxfId="5264" priority="119">
      <formula>"$F$9=0"""</formula>
    </cfRule>
  </conditionalFormatting>
  <conditionalFormatting sqref="F86:F105">
    <cfRule type="cellIs" dxfId="5263" priority="116" operator="equal">
      <formula>0</formula>
    </cfRule>
  </conditionalFormatting>
  <conditionalFormatting sqref="F86:F105">
    <cfRule type="cellIs" dxfId="5262" priority="113" operator="equal">
      <formula>0</formula>
    </cfRule>
    <cfRule type="expression" dxfId="5261" priority="114">
      <formula>"""$F$9+$G$9+$H$9=0"""</formula>
    </cfRule>
    <cfRule type="expression" dxfId="5260" priority="115">
      <formula>"$F$9=0"""</formula>
    </cfRule>
  </conditionalFormatting>
  <conditionalFormatting sqref="F112:F131">
    <cfRule type="cellIs" dxfId="5259" priority="112" operator="equal">
      <formula>0</formula>
    </cfRule>
  </conditionalFormatting>
  <conditionalFormatting sqref="F112:F131">
    <cfRule type="cellIs" dxfId="5258" priority="109" operator="equal">
      <formula>0</formula>
    </cfRule>
    <cfRule type="expression" dxfId="5257" priority="110">
      <formula>"""$F$9+$G$9+$H$9=0"""</formula>
    </cfRule>
    <cfRule type="expression" dxfId="5256" priority="111">
      <formula>"$F$9=0"""</formula>
    </cfRule>
  </conditionalFormatting>
  <conditionalFormatting sqref="F268:F287">
    <cfRule type="cellIs" dxfId="5255" priority="88" operator="equal">
      <formula>0</formula>
    </cfRule>
  </conditionalFormatting>
  <conditionalFormatting sqref="F268:F287">
    <cfRule type="cellIs" dxfId="5254" priority="85" operator="equal">
      <formula>0</formula>
    </cfRule>
    <cfRule type="expression" dxfId="5253" priority="86">
      <formula>"""$F$9+$G$9+$H$9=0"""</formula>
    </cfRule>
    <cfRule type="expression" dxfId="5252" priority="87">
      <formula>"$F$9=0"""</formula>
    </cfRule>
  </conditionalFormatting>
  <conditionalFormatting sqref="F320:F339">
    <cfRule type="cellIs" dxfId="5251" priority="80" operator="equal">
      <formula>0</formula>
    </cfRule>
  </conditionalFormatting>
  <conditionalFormatting sqref="F320:F339">
    <cfRule type="cellIs" dxfId="5250" priority="77" operator="equal">
      <formula>0</formula>
    </cfRule>
    <cfRule type="expression" dxfId="5249" priority="78">
      <formula>"""$F$9+$G$9+$H$9=0"""</formula>
    </cfRule>
    <cfRule type="expression" dxfId="5248" priority="79">
      <formula>"$F$9=0"""</formula>
    </cfRule>
  </conditionalFormatting>
  <conditionalFormatting sqref="F346:F365">
    <cfRule type="cellIs" dxfId="5247" priority="76" operator="equal">
      <formula>0</formula>
    </cfRule>
  </conditionalFormatting>
  <conditionalFormatting sqref="F346:F365">
    <cfRule type="cellIs" dxfId="5246" priority="73" operator="equal">
      <formula>0</formula>
    </cfRule>
    <cfRule type="expression" dxfId="5245" priority="74">
      <formula>"""$F$9+$G$9+$H$9=0"""</formula>
    </cfRule>
    <cfRule type="expression" dxfId="5244" priority="75">
      <formula>"$F$9=0"""</formula>
    </cfRule>
  </conditionalFormatting>
  <conditionalFormatting sqref="F372:F391">
    <cfRule type="cellIs" dxfId="5243" priority="72" operator="equal">
      <formula>0</formula>
    </cfRule>
  </conditionalFormatting>
  <conditionalFormatting sqref="F372:F391">
    <cfRule type="cellIs" dxfId="5242" priority="69" operator="equal">
      <formula>0</formula>
    </cfRule>
    <cfRule type="expression" dxfId="5241" priority="70">
      <formula>"""$F$9+$G$9+$H$9=0"""</formula>
    </cfRule>
    <cfRule type="expression" dxfId="5240" priority="71">
      <formula>"$F$9=0"""</formula>
    </cfRule>
  </conditionalFormatting>
  <conditionalFormatting sqref="B4:B7">
    <cfRule type="expression" dxfId="5239" priority="43">
      <formula>$C4="Sì"</formula>
    </cfRule>
  </conditionalFormatting>
  <conditionalFormatting sqref="B60:B79">
    <cfRule type="colorScale" priority="42">
      <colorScale>
        <cfvo type="min"/>
        <cfvo type="percentile" val="50"/>
        <cfvo type="max"/>
        <color rgb="FFF8696B"/>
        <color rgb="FFFFEB84"/>
        <color rgb="FF63BE7B"/>
      </colorScale>
    </cfRule>
  </conditionalFormatting>
  <conditionalFormatting sqref="B56:B59">
    <cfRule type="expression" dxfId="5238" priority="41">
      <formula>$C56="Sì"</formula>
    </cfRule>
  </conditionalFormatting>
  <conditionalFormatting sqref="F34:F53">
    <cfRule type="cellIs" dxfId="5237" priority="40" operator="equal">
      <formula>0</formula>
    </cfRule>
  </conditionalFormatting>
  <conditionalFormatting sqref="F34:F53">
    <cfRule type="cellIs" dxfId="5236" priority="37" operator="equal">
      <formula>0</formula>
    </cfRule>
    <cfRule type="expression" dxfId="5235" priority="38">
      <formula>"""$F$9+$G$9+$H$9=0"""</formula>
    </cfRule>
    <cfRule type="expression" dxfId="5234" priority="39">
      <formula>"$F$9=0"""</formula>
    </cfRule>
  </conditionalFormatting>
  <conditionalFormatting sqref="B34:B53">
    <cfRule type="colorScale" priority="36">
      <colorScale>
        <cfvo type="min"/>
        <cfvo type="percentile" val="50"/>
        <cfvo type="max"/>
        <color rgb="FFF8696B"/>
        <color rgb="FFFFEB84"/>
        <color rgb="FF63BE7B"/>
      </colorScale>
    </cfRule>
  </conditionalFormatting>
  <conditionalFormatting sqref="B30:B33">
    <cfRule type="expression" dxfId="5233" priority="35">
      <formula>$C30="Sì"</formula>
    </cfRule>
  </conditionalFormatting>
  <conditionalFormatting sqref="B86:B105">
    <cfRule type="colorScale" priority="34">
      <colorScale>
        <cfvo type="min"/>
        <cfvo type="percentile" val="50"/>
        <cfvo type="max"/>
        <color rgb="FFF8696B"/>
        <color rgb="FFFFEB84"/>
        <color rgb="FF63BE7B"/>
      </colorScale>
    </cfRule>
  </conditionalFormatting>
  <conditionalFormatting sqref="B82:B85">
    <cfRule type="expression" dxfId="5232" priority="33">
      <formula>$C82="Sì"</formula>
    </cfRule>
  </conditionalFormatting>
  <conditionalFormatting sqref="B112:B131">
    <cfRule type="colorScale" priority="32">
      <colorScale>
        <cfvo type="min"/>
        <cfvo type="percentile" val="50"/>
        <cfvo type="max"/>
        <color rgb="FFF8696B"/>
        <color rgb="FFFFEB84"/>
        <color rgb="FF63BE7B"/>
      </colorScale>
    </cfRule>
  </conditionalFormatting>
  <conditionalFormatting sqref="B108:B111">
    <cfRule type="expression" dxfId="5231" priority="31">
      <formula>$C108="Sì"</formula>
    </cfRule>
  </conditionalFormatting>
  <conditionalFormatting sqref="B138:B157">
    <cfRule type="colorScale" priority="30">
      <colorScale>
        <cfvo type="min"/>
        <cfvo type="percentile" val="50"/>
        <cfvo type="max"/>
        <color rgb="FFF8696B"/>
        <color rgb="FFFFEB84"/>
        <color rgb="FF63BE7B"/>
      </colorScale>
    </cfRule>
  </conditionalFormatting>
  <conditionalFormatting sqref="B134:B137">
    <cfRule type="expression" dxfId="5230" priority="29">
      <formula>$C134="Sì"</formula>
    </cfRule>
  </conditionalFormatting>
  <conditionalFormatting sqref="B164:B183">
    <cfRule type="colorScale" priority="28">
      <colorScale>
        <cfvo type="min"/>
        <cfvo type="percentile" val="50"/>
        <cfvo type="max"/>
        <color rgb="FFF8696B"/>
        <color rgb="FFFFEB84"/>
        <color rgb="FF63BE7B"/>
      </colorScale>
    </cfRule>
  </conditionalFormatting>
  <conditionalFormatting sqref="B160:B163">
    <cfRule type="expression" dxfId="5229" priority="27">
      <formula>$C160="Sì"</formula>
    </cfRule>
  </conditionalFormatting>
  <conditionalFormatting sqref="B190:B209">
    <cfRule type="colorScale" priority="26">
      <colorScale>
        <cfvo type="min"/>
        <cfvo type="percentile" val="50"/>
        <cfvo type="max"/>
        <color rgb="FFF8696B"/>
        <color rgb="FFFFEB84"/>
        <color rgb="FF63BE7B"/>
      </colorScale>
    </cfRule>
  </conditionalFormatting>
  <conditionalFormatting sqref="B186:B189">
    <cfRule type="expression" dxfId="5228" priority="25">
      <formula>$C186="Sì"</formula>
    </cfRule>
  </conditionalFormatting>
  <conditionalFormatting sqref="B216:B235">
    <cfRule type="colorScale" priority="24">
      <colorScale>
        <cfvo type="min"/>
        <cfvo type="percentile" val="50"/>
        <cfvo type="max"/>
        <color rgb="FFF8696B"/>
        <color rgb="FFFFEB84"/>
        <color rgb="FF63BE7B"/>
      </colorScale>
    </cfRule>
  </conditionalFormatting>
  <conditionalFormatting sqref="B212:B215">
    <cfRule type="expression" dxfId="5227" priority="23">
      <formula>$C212="Sì"</formula>
    </cfRule>
  </conditionalFormatting>
  <conditionalFormatting sqref="B242:B261">
    <cfRule type="colorScale" priority="22">
      <colorScale>
        <cfvo type="min"/>
        <cfvo type="percentile" val="50"/>
        <cfvo type="max"/>
        <color rgb="FFF8696B"/>
        <color rgb="FFFFEB84"/>
        <color rgb="FF63BE7B"/>
      </colorScale>
    </cfRule>
  </conditionalFormatting>
  <conditionalFormatting sqref="B238:B241">
    <cfRule type="expression" dxfId="5226" priority="21">
      <formula>$C238="Sì"</formula>
    </cfRule>
  </conditionalFormatting>
  <conditionalFormatting sqref="B268:B287">
    <cfRule type="colorScale" priority="20">
      <colorScale>
        <cfvo type="min"/>
        <cfvo type="percentile" val="50"/>
        <cfvo type="max"/>
        <color rgb="FFF8696B"/>
        <color rgb="FFFFEB84"/>
        <color rgb="FF63BE7B"/>
      </colorScale>
    </cfRule>
  </conditionalFormatting>
  <conditionalFormatting sqref="B264:B267">
    <cfRule type="expression" dxfId="5225" priority="19">
      <formula>$C264="Sì"</formula>
    </cfRule>
  </conditionalFormatting>
  <conditionalFormatting sqref="B294:B313">
    <cfRule type="colorScale" priority="18">
      <colorScale>
        <cfvo type="min"/>
        <cfvo type="percentile" val="50"/>
        <cfvo type="max"/>
        <color rgb="FFF8696B"/>
        <color rgb="FFFFEB84"/>
        <color rgb="FF63BE7B"/>
      </colorScale>
    </cfRule>
  </conditionalFormatting>
  <conditionalFormatting sqref="B290:B293">
    <cfRule type="expression" dxfId="5224" priority="17">
      <formula>$C290="Sì"</formula>
    </cfRule>
  </conditionalFormatting>
  <conditionalFormatting sqref="B320:B339">
    <cfRule type="colorScale" priority="16">
      <colorScale>
        <cfvo type="min"/>
        <cfvo type="percentile" val="50"/>
        <cfvo type="max"/>
        <color rgb="FFF8696B"/>
        <color rgb="FFFFEB84"/>
        <color rgb="FF63BE7B"/>
      </colorScale>
    </cfRule>
  </conditionalFormatting>
  <conditionalFormatting sqref="B316:B319">
    <cfRule type="expression" dxfId="5223" priority="15">
      <formula>$C316="Sì"</formula>
    </cfRule>
  </conditionalFormatting>
  <conditionalFormatting sqref="B346:B365">
    <cfRule type="colorScale" priority="14">
      <colorScale>
        <cfvo type="min"/>
        <cfvo type="percentile" val="50"/>
        <cfvo type="max"/>
        <color rgb="FFF8696B"/>
        <color rgb="FFFFEB84"/>
        <color rgb="FF63BE7B"/>
      </colorScale>
    </cfRule>
  </conditionalFormatting>
  <conditionalFormatting sqref="B342:B345">
    <cfRule type="expression" dxfId="5222" priority="13">
      <formula>$C342="Sì"</formula>
    </cfRule>
  </conditionalFormatting>
  <conditionalFormatting sqref="B372:B391">
    <cfRule type="colorScale" priority="12">
      <colorScale>
        <cfvo type="min"/>
        <cfvo type="percentile" val="50"/>
        <cfvo type="max"/>
        <color rgb="FFF8696B"/>
        <color rgb="FFFFEB84"/>
        <color rgb="FF63BE7B"/>
      </colorScale>
    </cfRule>
  </conditionalFormatting>
  <conditionalFormatting sqref="B368:B371">
    <cfRule type="expression" dxfId="5221" priority="11">
      <formula>$C368="Sì"</formula>
    </cfRule>
  </conditionalFormatting>
  <conditionalFormatting sqref="B398:B417">
    <cfRule type="colorScale" priority="10">
      <colorScale>
        <cfvo type="min"/>
        <cfvo type="percentile" val="50"/>
        <cfvo type="max"/>
        <color rgb="FFF8696B"/>
        <color rgb="FFFFEB84"/>
        <color rgb="FF63BE7B"/>
      </colorScale>
    </cfRule>
  </conditionalFormatting>
  <conditionalFormatting sqref="B394:B397">
    <cfRule type="expression" dxfId="5220" priority="9">
      <formula>$C394="Sì"</formula>
    </cfRule>
  </conditionalFormatting>
  <conditionalFormatting sqref="B424:B443">
    <cfRule type="colorScale" priority="8">
      <colorScale>
        <cfvo type="min"/>
        <cfvo type="percentile" val="50"/>
        <cfvo type="max"/>
        <color rgb="FFF8696B"/>
        <color rgb="FFFFEB84"/>
        <color rgb="FF63BE7B"/>
      </colorScale>
    </cfRule>
  </conditionalFormatting>
  <conditionalFormatting sqref="B420:B423">
    <cfRule type="expression" dxfId="5219" priority="7">
      <formula>$C420="Sì"</formula>
    </cfRule>
  </conditionalFormatting>
  <conditionalFormatting sqref="B450:B469">
    <cfRule type="colorScale" priority="6">
      <colorScale>
        <cfvo type="min"/>
        <cfvo type="percentile" val="50"/>
        <cfvo type="max"/>
        <color rgb="FFF8696B"/>
        <color rgb="FFFFEB84"/>
        <color rgb="FF63BE7B"/>
      </colorScale>
    </cfRule>
  </conditionalFormatting>
  <conditionalFormatting sqref="B446:B449">
    <cfRule type="expression" dxfId="5218" priority="5">
      <formula>$C446="Sì"</formula>
    </cfRule>
  </conditionalFormatting>
  <conditionalFormatting sqref="B476:B495">
    <cfRule type="colorScale" priority="4">
      <colorScale>
        <cfvo type="min"/>
        <cfvo type="percentile" val="50"/>
        <cfvo type="max"/>
        <color rgb="FFF8696B"/>
        <color rgb="FFFFEB84"/>
        <color rgb="FF63BE7B"/>
      </colorScale>
    </cfRule>
  </conditionalFormatting>
  <conditionalFormatting sqref="B472:B475">
    <cfRule type="expression" dxfId="5217" priority="3">
      <formula>$C472="Sì"</formula>
    </cfRule>
  </conditionalFormatting>
  <conditionalFormatting sqref="B502:B521">
    <cfRule type="colorScale" priority="2">
      <colorScale>
        <cfvo type="min"/>
        <cfvo type="percentile" val="50"/>
        <cfvo type="max"/>
        <color rgb="FFF8696B"/>
        <color rgb="FFFFEB84"/>
        <color rgb="FF63BE7B"/>
      </colorScale>
    </cfRule>
  </conditionalFormatting>
  <conditionalFormatting sqref="B498:B501">
    <cfRule type="expression" dxfId="5216" priority="1">
      <formula>$C498="Sì"</formula>
    </cfRule>
  </conditionalFormatting>
  <conditionalFormatting sqref="B8:B27">
    <cfRule type="colorScale" priority="5011">
      <colorScale>
        <cfvo type="min"/>
        <cfvo type="percentile" val="50"/>
        <cfvo type="max"/>
        <color rgb="FFF8696B"/>
        <color rgb="FFFFEB84"/>
        <color rgb="FF63BE7B"/>
      </colorScale>
    </cfRule>
  </conditionalFormatting>
  <dataValidations count="1">
    <dataValidation type="list" allowBlank="1" showInputMessage="1" showErrorMessage="1" sqref="C502:C521 C60:C79 C34:C53 C86:C105 C112:C131 C138:C157 C164:C183 C190:C209 C216:C235 C242:C261 C268:C287 C294:C313 C320:C339 C346:C365 C372:C391 C398:C417 C424:C443 C450:C469 C476:C495 C8:C27" xr:uid="{E6CDE948-E1CE-4E91-A3EE-8E3AD6F904AA}">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91D78C98-C741-43BE-85EC-6DC8DF90FDBA}">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3ED44F98-0B3C-44FF-ACA3-9DAEC5B3A642}">
          <x14:formula1>
            <xm:f>'db misure specifiche'!$D$5:$D$201</xm:f>
          </x14:formula1>
          <xm:sqref>F447:F469 F31:F53 F473:F495 F421:F443 F395:F417 F369:F391 F343:F365 F317:F339 F291:F313 F265:F287 F239:F261 F213:F235 F187:F209 F161:F183 F135:F157 F109:F131 F83:F105 F57:F79 F498:F521 F7:F27</xm:sqref>
        </x14:dataValidation>
        <x14:dataValidation type="list" allowBlank="1" showInputMessage="1" showErrorMessage="1" xr:uid="{DDD16CA9-C27A-48F9-81BE-34BA548730E4}">
          <x14:formula1>
            <xm:f>'db Anomalie'!$A$4:$A$224</xm:f>
          </x14:formula1>
          <xm:sqref>B34:B53 B60:B79 B476:B495 B450:B469 B398:B417 B372:B391 B346:B365 B320:B339 B294:B313 B268:B287 B242:B261 B216:B235 B190:B209 B164:B183 B138:B157 B112:B131 B86:B105 B424:B443 B502:B521 B8:B27</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07849-2570-4FEB-AE1A-4F1120385A95}">
  <sheetPr codeName="Foglio19">
    <tabColor rgb="FF92D050"/>
  </sheetPr>
  <dimension ref="A1:AL63"/>
  <sheetViews>
    <sheetView zoomScaleNormal="100" workbookViewId="0">
      <pane ySplit="3" topLeftCell="A4" activePane="bottomLeft" state="frozen"/>
      <selection activeCell="B2" sqref="B2:F2"/>
      <selection pane="bottomLeft" activeCell="R4" sqref="R4"/>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823</v>
      </c>
      <c r="B1" s="140"/>
      <c r="C1" s="140"/>
      <c r="D1" s="141"/>
      <c r="E1" s="141"/>
      <c r="F1" s="140"/>
      <c r="G1" s="142" t="s">
        <v>596</v>
      </c>
      <c r="H1" s="140"/>
      <c r="I1" s="143"/>
      <c r="J1" s="143"/>
      <c r="K1" s="143"/>
      <c r="L1" s="280" t="s">
        <v>1077</v>
      </c>
      <c r="M1" s="140"/>
      <c r="N1" s="280" t="s">
        <v>1077</v>
      </c>
      <c r="O1" s="140"/>
      <c r="P1" s="140"/>
      <c r="Q1" s="398" t="s">
        <v>596</v>
      </c>
      <c r="R1" s="142" t="s">
        <v>597</v>
      </c>
      <c r="S1" s="142"/>
      <c r="T1" s="142"/>
      <c r="U1" s="142"/>
      <c r="V1" s="140"/>
      <c r="W1" s="140"/>
      <c r="X1" s="140"/>
      <c r="Y1" s="140"/>
      <c r="Z1" s="140"/>
      <c r="AA1" s="280" t="s">
        <v>1077</v>
      </c>
      <c r="AB1" s="140"/>
      <c r="AC1" s="140"/>
      <c r="AD1" s="140"/>
      <c r="AE1" s="140"/>
      <c r="AF1" s="140"/>
      <c r="AG1" s="140"/>
      <c r="AH1" s="140"/>
      <c r="AI1" s="280" t="s">
        <v>1077</v>
      </c>
      <c r="AJ1" s="140"/>
      <c r="AK1" s="140"/>
      <c r="AL1" s="400" t="s">
        <v>597</v>
      </c>
    </row>
    <row r="2" spans="1:38" ht="61.5" customHeight="1" x14ac:dyDescent="0.2">
      <c r="A2" s="144"/>
      <c r="B2" s="402" t="str">
        <f>Procedimenti!A8</f>
        <v>d) gestione del patrimonio</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21" x14ac:dyDescent="0.2">
      <c r="A4" s="145">
        <f>'SR D'!A4</f>
        <v>1</v>
      </c>
      <c r="B4" s="19" t="s">
        <v>635</v>
      </c>
      <c r="C4" s="395" t="str">
        <f>'SR D'!E4</f>
        <v>d.1</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str">
        <f>'SR D'!E30</f>
        <v>d.2</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str">
        <f>'SR D'!E56</f>
        <v>d.3</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str">
        <f>'SR D'!E82</f>
        <v>d.4</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str">
        <f>'SR D'!E108</f>
        <v>d.5</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str">
        <f>'SR D'!E134</f>
        <v>d.6</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str">
        <f>'SR D'!E160</f>
        <v>d.7</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str">
        <f>'SR D'!E186</f>
        <v>d.8</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str">
        <f>'SR D'!E212</f>
        <v>d.9</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str">
        <f>'SR D'!E238</f>
        <v>d.10</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str">
        <f>'SR D'!E264</f>
        <v>d.11</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str">
        <f>'SR D'!E290</f>
        <v>d.12</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str">
        <f>'SR D'!E316</f>
        <v>d.13</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str">
        <f>'SR D'!E342</f>
        <v>d.14</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str">
        <f>'SR D'!E368</f>
        <v>d.15</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str">
        <f>'SR D'!E394</f>
        <v>d.16</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str">
        <f>'SR D'!E420</f>
        <v>d.17</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str">
        <f>'SR D'!E446</f>
        <v>d.18</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str">
        <f>'SR D'!E472</f>
        <v>d.19</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str">
        <f>'SR D'!E498</f>
        <v>d.20</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61:F61"/>
    <mergeCell ref="C43:F43"/>
    <mergeCell ref="C46:F46"/>
    <mergeCell ref="C49:F49"/>
    <mergeCell ref="C52:F52"/>
    <mergeCell ref="C55:F55"/>
    <mergeCell ref="C58:F58"/>
    <mergeCell ref="C40:F40"/>
    <mergeCell ref="C7:F7"/>
    <mergeCell ref="C10:F10"/>
    <mergeCell ref="C13:F13"/>
    <mergeCell ref="C16:F16"/>
    <mergeCell ref="C19:F19"/>
    <mergeCell ref="C22:F22"/>
    <mergeCell ref="C25:F25"/>
    <mergeCell ref="C28:F28"/>
    <mergeCell ref="C31:F31"/>
    <mergeCell ref="C34:F34"/>
    <mergeCell ref="C37:F37"/>
    <mergeCell ref="C4:F4"/>
    <mergeCell ref="Q1:Q3"/>
    <mergeCell ref="AL1:AL3"/>
    <mergeCell ref="B2:F2"/>
    <mergeCell ref="I2:K2"/>
    <mergeCell ref="C3:F3"/>
  </mergeCells>
  <conditionalFormatting sqref="I4:K4">
    <cfRule type="cellIs" dxfId="5215" priority="716" operator="equal">
      <formula>"Valore vuoto"</formula>
    </cfRule>
  </conditionalFormatting>
  <conditionalFormatting sqref="I4:K4">
    <cfRule type="containsBlanks" dxfId="5214" priority="715">
      <formula>LEN(TRIM(I4))=0</formula>
    </cfRule>
  </conditionalFormatting>
  <conditionalFormatting sqref="V4:Y4">
    <cfRule type="expression" dxfId="5213" priority="710">
      <formula>V4="Alto"</formula>
    </cfRule>
    <cfRule type="expression" dxfId="5212" priority="711">
      <formula>V4="Medio alto"</formula>
    </cfRule>
    <cfRule type="expression" dxfId="5211" priority="712">
      <formula>V4="Medio"</formula>
    </cfRule>
    <cfRule type="expression" dxfId="5210" priority="713">
      <formula>V4="Basso"</formula>
    </cfRule>
  </conditionalFormatting>
  <conditionalFormatting sqref="AH4">
    <cfRule type="expression" dxfId="5209" priority="704">
      <formula>AH4="Alto"</formula>
    </cfRule>
    <cfRule type="expression" dxfId="5208" priority="705">
      <formula>AH4="Medio alto"</formula>
    </cfRule>
    <cfRule type="expression" dxfId="5207" priority="706">
      <formula>AH4="Medio"</formula>
    </cfRule>
    <cfRule type="expression" dxfId="5206" priority="707">
      <formula>AH4="Basso"</formula>
    </cfRule>
  </conditionalFormatting>
  <conditionalFormatting sqref="AJ4">
    <cfRule type="expression" dxfId="5205" priority="700">
      <formula>AJ4="Alto"</formula>
    </cfRule>
    <cfRule type="expression" dxfId="5204" priority="701">
      <formula>AJ4="Medio alto"</formula>
    </cfRule>
    <cfRule type="expression" dxfId="5203" priority="702">
      <formula>AJ4="Medio"</formula>
    </cfRule>
    <cfRule type="expression" dxfId="5202" priority="703">
      <formula>AJ4="Basso"</formula>
    </cfRule>
  </conditionalFormatting>
  <conditionalFormatting sqref="AK4">
    <cfRule type="expression" dxfId="5201" priority="698">
      <formula>Z4=0</formula>
    </cfRule>
    <cfRule type="expression" dxfId="5200" priority="699">
      <formula>AH4=0</formula>
    </cfRule>
  </conditionalFormatting>
  <conditionalFormatting sqref="O4">
    <cfRule type="expression" dxfId="5199" priority="694">
      <formula>O4="Alto"</formula>
    </cfRule>
    <cfRule type="expression" dxfId="5198" priority="695">
      <formula>O4="Medio alto"</formula>
    </cfRule>
    <cfRule type="expression" dxfId="5197" priority="696">
      <formula>O4="Medio"</formula>
    </cfRule>
    <cfRule type="expression" dxfId="5196" priority="697">
      <formula>O4="Basso"</formula>
    </cfRule>
  </conditionalFormatting>
  <conditionalFormatting sqref="AE4:AG4">
    <cfRule type="expression" dxfId="5195" priority="690">
      <formula>AE4="Alto"</formula>
    </cfRule>
    <cfRule type="expression" dxfId="5194" priority="691">
      <formula>AE4="Medio alto"</formula>
    </cfRule>
    <cfRule type="expression" dxfId="5193" priority="692">
      <formula>AE4="Medio"</formula>
    </cfRule>
    <cfRule type="expression" dxfId="5192" priority="693">
      <formula>AE4="Basso"</formula>
    </cfRule>
  </conditionalFormatting>
  <conditionalFormatting sqref="P4">
    <cfRule type="expression" dxfId="5191" priority="720">
      <formula>I4=0</formula>
    </cfRule>
    <cfRule type="expression" dxfId="5190" priority="721">
      <formula>M4=0</formula>
    </cfRule>
  </conditionalFormatting>
  <conditionalFormatting sqref="M4">
    <cfRule type="cellIs" dxfId="5189" priority="665" operator="equal">
      <formula>"Valore vuoto"</formula>
    </cfRule>
  </conditionalFormatting>
  <conditionalFormatting sqref="M4">
    <cfRule type="containsBlanks" dxfId="5188" priority="664">
      <formula>LEN(TRIM(M4))=0</formula>
    </cfRule>
  </conditionalFormatting>
  <conditionalFormatting sqref="AK7">
    <cfRule type="expression" dxfId="5187" priority="659">
      <formula>Z7=0</formula>
    </cfRule>
    <cfRule type="expression" dxfId="5186" priority="660">
      <formula>AH7=0</formula>
    </cfRule>
  </conditionalFormatting>
  <conditionalFormatting sqref="P7">
    <cfRule type="expression" dxfId="5185" priority="662">
      <formula>I7=0</formula>
    </cfRule>
    <cfRule type="expression" dxfId="5184" priority="663">
      <formula>M7=0</formula>
    </cfRule>
  </conditionalFormatting>
  <conditionalFormatting sqref="M19">
    <cfRule type="cellIs" dxfId="5183" priority="503" operator="equal">
      <formula>"Valore vuoto"</formula>
    </cfRule>
  </conditionalFormatting>
  <conditionalFormatting sqref="M19">
    <cfRule type="containsBlanks" dxfId="5182" priority="502">
      <formula>LEN(TRIM(M19))=0</formula>
    </cfRule>
  </conditionalFormatting>
  <conditionalFormatting sqref="AK10">
    <cfRule type="expression" dxfId="5181" priority="654">
      <formula>Z10=0</formula>
    </cfRule>
    <cfRule type="expression" dxfId="5180" priority="655">
      <formula>AH10=0</formula>
    </cfRule>
  </conditionalFormatting>
  <conditionalFormatting sqref="P10">
    <cfRule type="expression" dxfId="5179" priority="657">
      <formula>I10=0</formula>
    </cfRule>
    <cfRule type="expression" dxfId="5178" priority="658">
      <formula>M10=0</formula>
    </cfRule>
  </conditionalFormatting>
  <conditionalFormatting sqref="I25:K25">
    <cfRule type="cellIs" dxfId="5177" priority="487" operator="equal">
      <formula>"Valore vuoto"</formula>
    </cfRule>
  </conditionalFormatting>
  <conditionalFormatting sqref="I25:K25">
    <cfRule type="containsBlanks" dxfId="5176" priority="486">
      <formula>LEN(TRIM(I25))=0</formula>
    </cfRule>
  </conditionalFormatting>
  <conditionalFormatting sqref="AK13">
    <cfRule type="expression" dxfId="5175" priority="649">
      <formula>Z13=0</formula>
    </cfRule>
    <cfRule type="expression" dxfId="5174" priority="650">
      <formula>AH13=0</formula>
    </cfRule>
  </conditionalFormatting>
  <conditionalFormatting sqref="P13">
    <cfRule type="expression" dxfId="5173" priority="652">
      <formula>I13=0</formula>
    </cfRule>
    <cfRule type="expression" dxfId="5172" priority="653">
      <formula>M13=0</formula>
    </cfRule>
  </conditionalFormatting>
  <conditionalFormatting sqref="AK16">
    <cfRule type="expression" dxfId="5171" priority="644">
      <formula>Z16=0</formula>
    </cfRule>
    <cfRule type="expression" dxfId="5170" priority="645">
      <formula>AH16=0</formula>
    </cfRule>
  </conditionalFormatting>
  <conditionalFormatting sqref="O31">
    <cfRule type="expression" dxfId="5169" priority="460">
      <formula>O31="Alto"</formula>
    </cfRule>
    <cfRule type="expression" dxfId="5168" priority="461">
      <formula>O31="Medio alto"</formula>
    </cfRule>
    <cfRule type="expression" dxfId="5167" priority="462">
      <formula>O31="Medio"</formula>
    </cfRule>
    <cfRule type="expression" dxfId="5166" priority="463">
      <formula>O31="Basso"</formula>
    </cfRule>
  </conditionalFormatting>
  <conditionalFormatting sqref="P16">
    <cfRule type="expression" dxfId="5165" priority="647">
      <formula>I16=0</formula>
    </cfRule>
    <cfRule type="expression" dxfId="5164" priority="648">
      <formula>M16=0</formula>
    </cfRule>
  </conditionalFormatting>
  <conditionalFormatting sqref="AK19">
    <cfRule type="expression" dxfId="5163" priority="638">
      <formula>Z19=0</formula>
    </cfRule>
    <cfRule type="expression" dxfId="5162" priority="639">
      <formula>AH19=0</formula>
    </cfRule>
  </conditionalFormatting>
  <conditionalFormatting sqref="P19">
    <cfRule type="expression" dxfId="5161" priority="642">
      <formula>I19=0</formula>
    </cfRule>
    <cfRule type="expression" dxfId="5160" priority="643">
      <formula>M19=0</formula>
    </cfRule>
  </conditionalFormatting>
  <conditionalFormatting sqref="AK22">
    <cfRule type="expression" dxfId="5159" priority="630">
      <formula>Z22=0</formula>
    </cfRule>
    <cfRule type="expression" dxfId="5158" priority="631">
      <formula>AH22=0</formula>
    </cfRule>
  </conditionalFormatting>
  <conditionalFormatting sqref="P22">
    <cfRule type="expression" dxfId="5157" priority="633">
      <formula>I22=0</formula>
    </cfRule>
    <cfRule type="expression" dxfId="5156" priority="634">
      <formula>M22=0</formula>
    </cfRule>
  </conditionalFormatting>
  <conditionalFormatting sqref="AK25">
    <cfRule type="expression" dxfId="5155" priority="625">
      <formula>Z25=0</formula>
    </cfRule>
    <cfRule type="expression" dxfId="5154" priority="626">
      <formula>AH25=0</formula>
    </cfRule>
  </conditionalFormatting>
  <conditionalFormatting sqref="P25">
    <cfRule type="expression" dxfId="5153" priority="628">
      <formula>I25=0</formula>
    </cfRule>
    <cfRule type="expression" dxfId="5152" priority="629">
      <formula>M25=0</formula>
    </cfRule>
  </conditionalFormatting>
  <conditionalFormatting sqref="AK28">
    <cfRule type="expression" dxfId="5151" priority="620">
      <formula>Z28=0</formula>
    </cfRule>
    <cfRule type="expression" dxfId="5150" priority="621">
      <formula>AH28=0</formula>
    </cfRule>
  </conditionalFormatting>
  <conditionalFormatting sqref="P28">
    <cfRule type="expression" dxfId="5149" priority="623">
      <formula>I28=0</formula>
    </cfRule>
    <cfRule type="expression" dxfId="5148" priority="624">
      <formula>M28=0</formula>
    </cfRule>
  </conditionalFormatting>
  <conditionalFormatting sqref="AK31">
    <cfRule type="expression" dxfId="5147" priority="615">
      <formula>Z31=0</formula>
    </cfRule>
    <cfRule type="expression" dxfId="5146" priority="616">
      <formula>AH31=0</formula>
    </cfRule>
  </conditionalFormatting>
  <conditionalFormatting sqref="P31">
    <cfRule type="expression" dxfId="5145" priority="618">
      <formula>I31=0</formula>
    </cfRule>
    <cfRule type="expression" dxfId="5144" priority="619">
      <formula>M31=0</formula>
    </cfRule>
  </conditionalFormatting>
  <conditionalFormatting sqref="M55">
    <cfRule type="cellIs" dxfId="5143" priority="371" operator="equal">
      <formula>"Valore vuoto"</formula>
    </cfRule>
  </conditionalFormatting>
  <conditionalFormatting sqref="M55">
    <cfRule type="containsBlanks" dxfId="5142" priority="370">
      <formula>LEN(TRIM(M55))=0</formula>
    </cfRule>
  </conditionalFormatting>
  <conditionalFormatting sqref="AK34">
    <cfRule type="expression" dxfId="5141" priority="609">
      <formula>Z34=0</formula>
    </cfRule>
    <cfRule type="expression" dxfId="5140" priority="610">
      <formula>AH34=0</formula>
    </cfRule>
  </conditionalFormatting>
  <conditionalFormatting sqref="P34">
    <cfRule type="expression" dxfId="5139" priority="613">
      <formula>I34=0</formula>
    </cfRule>
    <cfRule type="expression" dxfId="5138" priority="614">
      <formula>M34=0</formula>
    </cfRule>
  </conditionalFormatting>
  <conditionalFormatting sqref="AK37">
    <cfRule type="expression" dxfId="5137" priority="601">
      <formula>Z37=0</formula>
    </cfRule>
    <cfRule type="expression" dxfId="5136" priority="602">
      <formula>AH37=0</formula>
    </cfRule>
  </conditionalFormatting>
  <conditionalFormatting sqref="P37">
    <cfRule type="expression" dxfId="5135" priority="604">
      <formula>I37=0</formula>
    </cfRule>
    <cfRule type="expression" dxfId="5134" priority="605">
      <formula>M37=0</formula>
    </cfRule>
  </conditionalFormatting>
  <conditionalFormatting sqref="AK40">
    <cfRule type="expression" dxfId="5133" priority="596">
      <formula>Z40=0</formula>
    </cfRule>
    <cfRule type="expression" dxfId="5132" priority="597">
      <formula>AH40=0</formula>
    </cfRule>
  </conditionalFormatting>
  <conditionalFormatting sqref="P40">
    <cfRule type="expression" dxfId="5131" priority="599">
      <formula>I40=0</formula>
    </cfRule>
    <cfRule type="expression" dxfId="5130" priority="600">
      <formula>M40=0</formula>
    </cfRule>
  </conditionalFormatting>
  <conditionalFormatting sqref="AK43">
    <cfRule type="expression" dxfId="5129" priority="591">
      <formula>Z43=0</formula>
    </cfRule>
    <cfRule type="expression" dxfId="5128" priority="592">
      <formula>AH43=0</formula>
    </cfRule>
  </conditionalFormatting>
  <conditionalFormatting sqref="P43">
    <cfRule type="expression" dxfId="5127" priority="594">
      <formula>I43=0</formula>
    </cfRule>
    <cfRule type="expression" dxfId="5126" priority="595">
      <formula>M43=0</formula>
    </cfRule>
  </conditionalFormatting>
  <conditionalFormatting sqref="AK46">
    <cfRule type="expression" dxfId="5125" priority="586">
      <formula>Z46=0</formula>
    </cfRule>
    <cfRule type="expression" dxfId="5124" priority="587">
      <formula>AH46=0</formula>
    </cfRule>
  </conditionalFormatting>
  <conditionalFormatting sqref="P46">
    <cfRule type="expression" dxfId="5123" priority="589">
      <formula>I46=0</formula>
    </cfRule>
    <cfRule type="expression" dxfId="5122" priority="590">
      <formula>M46=0</formula>
    </cfRule>
  </conditionalFormatting>
  <conditionalFormatting sqref="AK49">
    <cfRule type="expression" dxfId="5121" priority="580">
      <formula>Z49=0</formula>
    </cfRule>
    <cfRule type="expression" dxfId="5120" priority="581">
      <formula>AH49=0</formula>
    </cfRule>
  </conditionalFormatting>
  <conditionalFormatting sqref="P49">
    <cfRule type="expression" dxfId="5119" priority="584">
      <formula>I49=0</formula>
    </cfRule>
    <cfRule type="expression" dxfId="5118" priority="585">
      <formula>M49=0</formula>
    </cfRule>
  </conditionalFormatting>
  <conditionalFormatting sqref="AK52">
    <cfRule type="expression" dxfId="5117" priority="572">
      <formula>Z52=0</formula>
    </cfRule>
    <cfRule type="expression" dxfId="5116" priority="573">
      <formula>AH52=0</formula>
    </cfRule>
  </conditionalFormatting>
  <conditionalFormatting sqref="P52">
    <cfRule type="expression" dxfId="5115" priority="575">
      <formula>I52=0</formula>
    </cfRule>
    <cfRule type="expression" dxfId="5114" priority="576">
      <formula>M52=0</formula>
    </cfRule>
  </conditionalFormatting>
  <conditionalFormatting sqref="AK55">
    <cfRule type="expression" dxfId="5113" priority="567">
      <formula>Z55=0</formula>
    </cfRule>
    <cfRule type="expression" dxfId="5112" priority="568">
      <formula>AH55=0</formula>
    </cfRule>
  </conditionalFormatting>
  <conditionalFormatting sqref="P55">
    <cfRule type="expression" dxfId="5111" priority="570">
      <formula>I55=0</formula>
    </cfRule>
    <cfRule type="expression" dxfId="5110" priority="571">
      <formula>M55=0</formula>
    </cfRule>
  </conditionalFormatting>
  <conditionalFormatting sqref="AK58">
    <cfRule type="expression" dxfId="5109" priority="562">
      <formula>Z58=0</formula>
    </cfRule>
    <cfRule type="expression" dxfId="5108" priority="563">
      <formula>AH58=0</formula>
    </cfRule>
  </conditionalFormatting>
  <conditionalFormatting sqref="P58">
    <cfRule type="expression" dxfId="5107" priority="565">
      <formula>I58=0</formula>
    </cfRule>
    <cfRule type="expression" dxfId="5106" priority="566">
      <formula>M58=0</formula>
    </cfRule>
  </conditionalFormatting>
  <conditionalFormatting sqref="AK61">
    <cfRule type="expression" dxfId="5105" priority="557">
      <formula>Z61=0</formula>
    </cfRule>
    <cfRule type="expression" dxfId="5104" priority="558">
      <formula>AH61=0</formula>
    </cfRule>
  </conditionalFormatting>
  <conditionalFormatting sqref="P61">
    <cfRule type="expression" dxfId="5103" priority="560">
      <formula>I61=0</formula>
    </cfRule>
    <cfRule type="expression" dxfId="5102" priority="561">
      <formula>M61=0</formula>
    </cfRule>
  </conditionalFormatting>
  <conditionalFormatting sqref="G4">
    <cfRule type="cellIs" dxfId="5101" priority="556" operator="notEqual">
      <formula>0</formula>
    </cfRule>
  </conditionalFormatting>
  <conditionalFormatting sqref="H4">
    <cfRule type="cellIs" dxfId="5100" priority="555" operator="notEqual">
      <formula>0</formula>
    </cfRule>
  </conditionalFormatting>
  <conditionalFormatting sqref="N4">
    <cfRule type="cellIs" dxfId="5099" priority="554" operator="notEqual">
      <formula>0</formula>
    </cfRule>
  </conditionalFormatting>
  <conditionalFormatting sqref="AE55:AG55">
    <cfRule type="expression" dxfId="5098" priority="46">
      <formula>AE55="Alto"</formula>
    </cfRule>
    <cfRule type="expression" dxfId="5097" priority="47">
      <formula>AE55="Medio alto"</formula>
    </cfRule>
    <cfRule type="expression" dxfId="5096" priority="48">
      <formula>AE55="Medio"</formula>
    </cfRule>
    <cfRule type="expression" dxfId="5095" priority="49">
      <formula>AE55="Basso"</formula>
    </cfRule>
  </conditionalFormatting>
  <conditionalFormatting sqref="I7:K7">
    <cfRule type="cellIs" dxfId="5094" priority="553" operator="equal">
      <formula>"Valore vuoto"</formula>
    </cfRule>
  </conditionalFormatting>
  <conditionalFormatting sqref="I7:K7">
    <cfRule type="containsBlanks" dxfId="5093" priority="552">
      <formula>LEN(TRIM(I7))=0</formula>
    </cfRule>
  </conditionalFormatting>
  <conditionalFormatting sqref="O7">
    <cfRule type="expression" dxfId="5092" priority="548">
      <formula>O7="Alto"</formula>
    </cfRule>
    <cfRule type="expression" dxfId="5091" priority="549">
      <formula>O7="Medio alto"</formula>
    </cfRule>
    <cfRule type="expression" dxfId="5090" priority="550">
      <formula>O7="Medio"</formula>
    </cfRule>
    <cfRule type="expression" dxfId="5089" priority="551">
      <formula>O7="Basso"</formula>
    </cfRule>
  </conditionalFormatting>
  <conditionalFormatting sqref="M7">
    <cfRule type="cellIs" dxfId="5088" priority="547" operator="equal">
      <formula>"Valore vuoto"</formula>
    </cfRule>
  </conditionalFormatting>
  <conditionalFormatting sqref="M7">
    <cfRule type="containsBlanks" dxfId="5087" priority="546">
      <formula>LEN(TRIM(M7))=0</formula>
    </cfRule>
  </conditionalFormatting>
  <conditionalFormatting sqref="G7">
    <cfRule type="cellIs" dxfId="5086" priority="545" operator="notEqual">
      <formula>0</formula>
    </cfRule>
  </conditionalFormatting>
  <conditionalFormatting sqref="H7">
    <cfRule type="cellIs" dxfId="5085" priority="544" operator="notEqual">
      <formula>0</formula>
    </cfRule>
  </conditionalFormatting>
  <conditionalFormatting sqref="N7">
    <cfRule type="cellIs" dxfId="5084" priority="543" operator="notEqual">
      <formula>0</formula>
    </cfRule>
  </conditionalFormatting>
  <conditionalFormatting sqref="I10:K10">
    <cfRule type="cellIs" dxfId="5083" priority="542" operator="equal">
      <formula>"Valore vuoto"</formula>
    </cfRule>
  </conditionalFormatting>
  <conditionalFormatting sqref="I10:K10">
    <cfRule type="containsBlanks" dxfId="5082" priority="541">
      <formula>LEN(TRIM(I10))=0</formula>
    </cfRule>
  </conditionalFormatting>
  <conditionalFormatting sqref="O10">
    <cfRule type="expression" dxfId="5081" priority="537">
      <formula>O10="Alto"</formula>
    </cfRule>
    <cfRule type="expression" dxfId="5080" priority="538">
      <formula>O10="Medio alto"</formula>
    </cfRule>
    <cfRule type="expression" dxfId="5079" priority="539">
      <formula>O10="Medio"</formula>
    </cfRule>
    <cfRule type="expression" dxfId="5078" priority="540">
      <formula>O10="Basso"</formula>
    </cfRule>
  </conditionalFormatting>
  <conditionalFormatting sqref="M10">
    <cfRule type="cellIs" dxfId="5077" priority="536" operator="equal">
      <formula>"Valore vuoto"</formula>
    </cfRule>
  </conditionalFormatting>
  <conditionalFormatting sqref="M10">
    <cfRule type="containsBlanks" dxfId="5076" priority="535">
      <formula>LEN(TRIM(M10))=0</formula>
    </cfRule>
  </conditionalFormatting>
  <conditionalFormatting sqref="G10">
    <cfRule type="cellIs" dxfId="5075" priority="534" operator="notEqual">
      <formula>0</formula>
    </cfRule>
  </conditionalFormatting>
  <conditionalFormatting sqref="H10">
    <cfRule type="cellIs" dxfId="5074" priority="533" operator="notEqual">
      <formula>0</formula>
    </cfRule>
  </conditionalFormatting>
  <conditionalFormatting sqref="N10">
    <cfRule type="cellIs" dxfId="5073" priority="532" operator="notEqual">
      <formula>0</formula>
    </cfRule>
  </conditionalFormatting>
  <conditionalFormatting sqref="I13:K13">
    <cfRule type="cellIs" dxfId="5072" priority="531" operator="equal">
      <formula>"Valore vuoto"</formula>
    </cfRule>
  </conditionalFormatting>
  <conditionalFormatting sqref="I13:K13">
    <cfRule type="containsBlanks" dxfId="5071" priority="530">
      <formula>LEN(TRIM(I13))=0</formula>
    </cfRule>
  </conditionalFormatting>
  <conditionalFormatting sqref="O13">
    <cfRule type="expression" dxfId="5070" priority="526">
      <formula>O13="Alto"</formula>
    </cfRule>
    <cfRule type="expression" dxfId="5069" priority="527">
      <formula>O13="Medio alto"</formula>
    </cfRule>
    <cfRule type="expression" dxfId="5068" priority="528">
      <formula>O13="Medio"</formula>
    </cfRule>
    <cfRule type="expression" dxfId="5067" priority="529">
      <formula>O13="Basso"</formula>
    </cfRule>
  </conditionalFormatting>
  <conditionalFormatting sqref="M13">
    <cfRule type="cellIs" dxfId="5066" priority="525" operator="equal">
      <formula>"Valore vuoto"</formula>
    </cfRule>
  </conditionalFormatting>
  <conditionalFormatting sqref="M13">
    <cfRule type="containsBlanks" dxfId="5065" priority="524">
      <formula>LEN(TRIM(M13))=0</formula>
    </cfRule>
  </conditionalFormatting>
  <conditionalFormatting sqref="G13">
    <cfRule type="cellIs" dxfId="5064" priority="523" operator="notEqual">
      <formula>0</formula>
    </cfRule>
  </conditionalFormatting>
  <conditionalFormatting sqref="H13">
    <cfRule type="cellIs" dxfId="5063" priority="522" operator="notEqual">
      <formula>0</formula>
    </cfRule>
  </conditionalFormatting>
  <conditionalFormatting sqref="N13">
    <cfRule type="cellIs" dxfId="5062" priority="521" operator="notEqual">
      <formula>0</formula>
    </cfRule>
  </conditionalFormatting>
  <conditionalFormatting sqref="I16:K16">
    <cfRule type="cellIs" dxfId="5061" priority="520" operator="equal">
      <formula>"Valore vuoto"</formula>
    </cfRule>
  </conditionalFormatting>
  <conditionalFormatting sqref="I16:K16">
    <cfRule type="containsBlanks" dxfId="5060" priority="519">
      <formula>LEN(TRIM(I16))=0</formula>
    </cfRule>
  </conditionalFormatting>
  <conditionalFormatting sqref="O16">
    <cfRule type="expression" dxfId="5059" priority="515">
      <formula>O16="Alto"</formula>
    </cfRule>
    <cfRule type="expression" dxfId="5058" priority="516">
      <formula>O16="Medio alto"</formula>
    </cfRule>
    <cfRule type="expression" dxfId="5057" priority="517">
      <formula>O16="Medio"</formula>
    </cfRule>
    <cfRule type="expression" dxfId="5056" priority="518">
      <formula>O16="Basso"</formula>
    </cfRule>
  </conditionalFormatting>
  <conditionalFormatting sqref="M16">
    <cfRule type="cellIs" dxfId="5055" priority="514" operator="equal">
      <formula>"Valore vuoto"</formula>
    </cfRule>
  </conditionalFormatting>
  <conditionalFormatting sqref="M16">
    <cfRule type="containsBlanks" dxfId="5054" priority="513">
      <formula>LEN(TRIM(M16))=0</formula>
    </cfRule>
  </conditionalFormatting>
  <conditionalFormatting sqref="G16">
    <cfRule type="cellIs" dxfId="5053" priority="512" operator="notEqual">
      <formula>0</formula>
    </cfRule>
  </conditionalFormatting>
  <conditionalFormatting sqref="H16">
    <cfRule type="cellIs" dxfId="5052" priority="511" operator="notEqual">
      <formula>0</formula>
    </cfRule>
  </conditionalFormatting>
  <conditionalFormatting sqref="N16">
    <cfRule type="cellIs" dxfId="5051" priority="510" operator="notEqual">
      <formula>0</formula>
    </cfRule>
  </conditionalFormatting>
  <conditionalFormatting sqref="I19:K19">
    <cfRule type="cellIs" dxfId="5050" priority="509" operator="equal">
      <formula>"Valore vuoto"</formula>
    </cfRule>
  </conditionalFormatting>
  <conditionalFormatting sqref="I19:K19">
    <cfRule type="containsBlanks" dxfId="5049" priority="508">
      <formula>LEN(TRIM(I19))=0</formula>
    </cfRule>
  </conditionalFormatting>
  <conditionalFormatting sqref="O19">
    <cfRule type="expression" dxfId="5048" priority="504">
      <formula>O19="Alto"</formula>
    </cfRule>
    <cfRule type="expression" dxfId="5047" priority="505">
      <formula>O19="Medio alto"</formula>
    </cfRule>
    <cfRule type="expression" dxfId="5046" priority="506">
      <formula>O19="Medio"</formula>
    </cfRule>
    <cfRule type="expression" dxfId="5045" priority="507">
      <formula>O19="Basso"</formula>
    </cfRule>
  </conditionalFormatting>
  <conditionalFormatting sqref="G19">
    <cfRule type="cellIs" dxfId="5044" priority="501" operator="notEqual">
      <formula>0</formula>
    </cfRule>
  </conditionalFormatting>
  <conditionalFormatting sqref="H19">
    <cfRule type="cellIs" dxfId="5043" priority="500" operator="notEqual">
      <formula>0</formula>
    </cfRule>
  </conditionalFormatting>
  <conditionalFormatting sqref="N19">
    <cfRule type="cellIs" dxfId="5042" priority="499" operator="notEqual">
      <formula>0</formula>
    </cfRule>
  </conditionalFormatting>
  <conditionalFormatting sqref="I22:K22">
    <cfRule type="cellIs" dxfId="5041" priority="498" operator="equal">
      <formula>"Valore vuoto"</formula>
    </cfRule>
  </conditionalFormatting>
  <conditionalFormatting sqref="I22:K22">
    <cfRule type="containsBlanks" dxfId="5040" priority="497">
      <formula>LEN(TRIM(I22))=0</formula>
    </cfRule>
  </conditionalFormatting>
  <conditionalFormatting sqref="O22">
    <cfRule type="expression" dxfId="5039" priority="493">
      <formula>O22="Alto"</formula>
    </cfRule>
    <cfRule type="expression" dxfId="5038" priority="494">
      <formula>O22="Medio alto"</formula>
    </cfRule>
    <cfRule type="expression" dxfId="5037" priority="495">
      <formula>O22="Medio"</formula>
    </cfRule>
    <cfRule type="expression" dxfId="5036" priority="496">
      <formula>O22="Basso"</formula>
    </cfRule>
  </conditionalFormatting>
  <conditionalFormatting sqref="M22">
    <cfRule type="cellIs" dxfId="5035" priority="492" operator="equal">
      <formula>"Valore vuoto"</formula>
    </cfRule>
  </conditionalFormatting>
  <conditionalFormatting sqref="M22">
    <cfRule type="containsBlanks" dxfId="5034" priority="491">
      <formula>LEN(TRIM(M22))=0</formula>
    </cfRule>
  </conditionalFormatting>
  <conditionalFormatting sqref="G22">
    <cfRule type="cellIs" dxfId="5033" priority="490" operator="notEqual">
      <formula>0</formula>
    </cfRule>
  </conditionalFormatting>
  <conditionalFormatting sqref="H22">
    <cfRule type="cellIs" dxfId="5032" priority="489" operator="notEqual">
      <formula>0</formula>
    </cfRule>
  </conditionalFormatting>
  <conditionalFormatting sqref="N22">
    <cfRule type="cellIs" dxfId="5031" priority="488" operator="notEqual">
      <formula>0</formula>
    </cfRule>
  </conditionalFormatting>
  <conditionalFormatting sqref="O25">
    <cfRule type="expression" dxfId="5030" priority="482">
      <formula>O25="Alto"</formula>
    </cfRule>
    <cfRule type="expression" dxfId="5029" priority="483">
      <formula>O25="Medio alto"</formula>
    </cfRule>
    <cfRule type="expression" dxfId="5028" priority="484">
      <formula>O25="Medio"</formula>
    </cfRule>
    <cfRule type="expression" dxfId="5027" priority="485">
      <formula>O25="Basso"</formula>
    </cfRule>
  </conditionalFormatting>
  <conditionalFormatting sqref="M25">
    <cfRule type="cellIs" dxfId="5026" priority="481" operator="equal">
      <formula>"Valore vuoto"</formula>
    </cfRule>
  </conditionalFormatting>
  <conditionalFormatting sqref="M25">
    <cfRule type="containsBlanks" dxfId="5025" priority="480">
      <formula>LEN(TRIM(M25))=0</formula>
    </cfRule>
  </conditionalFormatting>
  <conditionalFormatting sqref="G25">
    <cfRule type="cellIs" dxfId="5024" priority="479" operator="notEqual">
      <formula>0</formula>
    </cfRule>
  </conditionalFormatting>
  <conditionalFormatting sqref="H25">
    <cfRule type="cellIs" dxfId="5023" priority="478" operator="notEqual">
      <formula>0</formula>
    </cfRule>
  </conditionalFormatting>
  <conditionalFormatting sqref="N25">
    <cfRule type="cellIs" dxfId="5022" priority="477" operator="notEqual">
      <formula>0</formula>
    </cfRule>
  </conditionalFormatting>
  <conditionalFormatting sqref="I28:K28">
    <cfRule type="cellIs" dxfId="5021" priority="476" operator="equal">
      <formula>"Valore vuoto"</formula>
    </cfRule>
  </conditionalFormatting>
  <conditionalFormatting sqref="I28:K28">
    <cfRule type="containsBlanks" dxfId="5020" priority="475">
      <formula>LEN(TRIM(I28))=0</formula>
    </cfRule>
  </conditionalFormatting>
  <conditionalFormatting sqref="O28">
    <cfRule type="expression" dxfId="5019" priority="471">
      <formula>O28="Alto"</formula>
    </cfRule>
    <cfRule type="expression" dxfId="5018" priority="472">
      <formula>O28="Medio alto"</formula>
    </cfRule>
    <cfRule type="expression" dxfId="5017" priority="473">
      <formula>O28="Medio"</formula>
    </cfRule>
    <cfRule type="expression" dxfId="5016" priority="474">
      <formula>O28="Basso"</formula>
    </cfRule>
  </conditionalFormatting>
  <conditionalFormatting sqref="M28">
    <cfRule type="cellIs" dxfId="5015" priority="470" operator="equal">
      <formula>"Valore vuoto"</formula>
    </cfRule>
  </conditionalFormatting>
  <conditionalFormatting sqref="M28">
    <cfRule type="containsBlanks" dxfId="5014" priority="469">
      <formula>LEN(TRIM(M28))=0</formula>
    </cfRule>
  </conditionalFormatting>
  <conditionalFormatting sqref="G28">
    <cfRule type="cellIs" dxfId="5013" priority="468" operator="notEqual">
      <formula>0</formula>
    </cfRule>
  </conditionalFormatting>
  <conditionalFormatting sqref="H28">
    <cfRule type="cellIs" dxfId="5012" priority="467" operator="notEqual">
      <formula>0</formula>
    </cfRule>
  </conditionalFormatting>
  <conditionalFormatting sqref="N28">
    <cfRule type="cellIs" dxfId="5011" priority="466" operator="notEqual">
      <formula>0</formula>
    </cfRule>
  </conditionalFormatting>
  <conditionalFormatting sqref="I31:K31">
    <cfRule type="cellIs" dxfId="5010" priority="465" operator="equal">
      <formula>"Valore vuoto"</formula>
    </cfRule>
  </conditionalFormatting>
  <conditionalFormatting sqref="I31:K31">
    <cfRule type="containsBlanks" dxfId="5009" priority="464">
      <formula>LEN(TRIM(I31))=0</formula>
    </cfRule>
  </conditionalFormatting>
  <conditionalFormatting sqref="M31">
    <cfRule type="cellIs" dxfId="5008" priority="459" operator="equal">
      <formula>"Valore vuoto"</formula>
    </cfRule>
  </conditionalFormatting>
  <conditionalFormatting sqref="M31">
    <cfRule type="containsBlanks" dxfId="5007" priority="458">
      <formula>LEN(TRIM(M31))=0</formula>
    </cfRule>
  </conditionalFormatting>
  <conditionalFormatting sqref="G31">
    <cfRule type="cellIs" dxfId="5006" priority="457" operator="notEqual">
      <formula>0</formula>
    </cfRule>
  </conditionalFormatting>
  <conditionalFormatting sqref="H31">
    <cfRule type="cellIs" dxfId="5005" priority="456" operator="notEqual">
      <formula>0</formula>
    </cfRule>
  </conditionalFormatting>
  <conditionalFormatting sqref="N31">
    <cfRule type="cellIs" dxfId="5004" priority="455" operator="notEqual">
      <formula>0</formula>
    </cfRule>
  </conditionalFormatting>
  <conditionalFormatting sqref="I34:K34">
    <cfRule type="cellIs" dxfId="5003" priority="454" operator="equal">
      <formula>"Valore vuoto"</formula>
    </cfRule>
  </conditionalFormatting>
  <conditionalFormatting sqref="I34:K34">
    <cfRule type="containsBlanks" dxfId="5002" priority="453">
      <formula>LEN(TRIM(I34))=0</formula>
    </cfRule>
  </conditionalFormatting>
  <conditionalFormatting sqref="O34">
    <cfRule type="expression" dxfId="5001" priority="449">
      <formula>O34="Alto"</formula>
    </cfRule>
    <cfRule type="expression" dxfId="5000" priority="450">
      <formula>O34="Medio alto"</formula>
    </cfRule>
    <cfRule type="expression" dxfId="4999" priority="451">
      <formula>O34="Medio"</formula>
    </cfRule>
    <cfRule type="expression" dxfId="4998" priority="452">
      <formula>O34="Basso"</formula>
    </cfRule>
  </conditionalFormatting>
  <conditionalFormatting sqref="M34">
    <cfRule type="cellIs" dxfId="4997" priority="448" operator="equal">
      <formula>"Valore vuoto"</formula>
    </cfRule>
  </conditionalFormatting>
  <conditionalFormatting sqref="M34">
    <cfRule type="containsBlanks" dxfId="4996" priority="447">
      <formula>LEN(TRIM(M34))=0</formula>
    </cfRule>
  </conditionalFormatting>
  <conditionalFormatting sqref="G34">
    <cfRule type="cellIs" dxfId="4995" priority="446" operator="notEqual">
      <formula>0</formula>
    </cfRule>
  </conditionalFormatting>
  <conditionalFormatting sqref="H34">
    <cfRule type="cellIs" dxfId="4994" priority="445" operator="notEqual">
      <formula>0</formula>
    </cfRule>
  </conditionalFormatting>
  <conditionalFormatting sqref="N34">
    <cfRule type="cellIs" dxfId="4993" priority="444" operator="notEqual">
      <formula>0</formula>
    </cfRule>
  </conditionalFormatting>
  <conditionalFormatting sqref="I37:K37">
    <cfRule type="cellIs" dxfId="4992" priority="443" operator="equal">
      <formula>"Valore vuoto"</formula>
    </cfRule>
  </conditionalFormatting>
  <conditionalFormatting sqref="I37:K37">
    <cfRule type="containsBlanks" dxfId="4991" priority="442">
      <formula>LEN(TRIM(I37))=0</formula>
    </cfRule>
  </conditionalFormatting>
  <conditionalFormatting sqref="O37">
    <cfRule type="expression" dxfId="4990" priority="438">
      <formula>O37="Alto"</formula>
    </cfRule>
    <cfRule type="expression" dxfId="4989" priority="439">
      <formula>O37="Medio alto"</formula>
    </cfRule>
    <cfRule type="expression" dxfId="4988" priority="440">
      <formula>O37="Medio"</formula>
    </cfRule>
    <cfRule type="expression" dxfId="4987" priority="441">
      <formula>O37="Basso"</formula>
    </cfRule>
  </conditionalFormatting>
  <conditionalFormatting sqref="M37">
    <cfRule type="cellIs" dxfId="4986" priority="437" operator="equal">
      <formula>"Valore vuoto"</formula>
    </cfRule>
  </conditionalFormatting>
  <conditionalFormatting sqref="M37">
    <cfRule type="containsBlanks" dxfId="4985" priority="436">
      <formula>LEN(TRIM(M37))=0</formula>
    </cfRule>
  </conditionalFormatting>
  <conditionalFormatting sqref="G37">
    <cfRule type="cellIs" dxfId="4984" priority="435" operator="notEqual">
      <formula>0</formula>
    </cfRule>
  </conditionalFormatting>
  <conditionalFormatting sqref="H37">
    <cfRule type="cellIs" dxfId="4983" priority="434" operator="notEqual">
      <formula>0</formula>
    </cfRule>
  </conditionalFormatting>
  <conditionalFormatting sqref="N37">
    <cfRule type="cellIs" dxfId="4982" priority="433" operator="notEqual">
      <formula>0</formula>
    </cfRule>
  </conditionalFormatting>
  <conditionalFormatting sqref="I40:K40">
    <cfRule type="cellIs" dxfId="4981" priority="432" operator="equal">
      <formula>"Valore vuoto"</formula>
    </cfRule>
  </conditionalFormatting>
  <conditionalFormatting sqref="I40:K40">
    <cfRule type="containsBlanks" dxfId="4980" priority="431">
      <formula>LEN(TRIM(I40))=0</formula>
    </cfRule>
  </conditionalFormatting>
  <conditionalFormatting sqref="O40">
    <cfRule type="expression" dxfId="4979" priority="427">
      <formula>O40="Alto"</formula>
    </cfRule>
    <cfRule type="expression" dxfId="4978" priority="428">
      <formula>O40="Medio alto"</formula>
    </cfRule>
    <cfRule type="expression" dxfId="4977" priority="429">
      <formula>O40="Medio"</formula>
    </cfRule>
    <cfRule type="expression" dxfId="4976" priority="430">
      <formula>O40="Basso"</formula>
    </cfRule>
  </conditionalFormatting>
  <conditionalFormatting sqref="M40">
    <cfRule type="cellIs" dxfId="4975" priority="426" operator="equal">
      <formula>"Valore vuoto"</formula>
    </cfRule>
  </conditionalFormatting>
  <conditionalFormatting sqref="M40">
    <cfRule type="containsBlanks" dxfId="4974" priority="425">
      <formula>LEN(TRIM(M40))=0</formula>
    </cfRule>
  </conditionalFormatting>
  <conditionalFormatting sqref="G40">
    <cfRule type="cellIs" dxfId="4973" priority="424" operator="notEqual">
      <formula>0</formula>
    </cfRule>
  </conditionalFormatting>
  <conditionalFormatting sqref="H40">
    <cfRule type="cellIs" dxfId="4972" priority="423" operator="notEqual">
      <formula>0</formula>
    </cfRule>
  </conditionalFormatting>
  <conditionalFormatting sqref="N40">
    <cfRule type="cellIs" dxfId="4971" priority="422" operator="notEqual">
      <formula>0</formula>
    </cfRule>
  </conditionalFormatting>
  <conditionalFormatting sqref="I43:K43">
    <cfRule type="cellIs" dxfId="4970" priority="421" operator="equal">
      <formula>"Valore vuoto"</formula>
    </cfRule>
  </conditionalFormatting>
  <conditionalFormatting sqref="I43:K43">
    <cfRule type="containsBlanks" dxfId="4969" priority="420">
      <formula>LEN(TRIM(I43))=0</formula>
    </cfRule>
  </conditionalFormatting>
  <conditionalFormatting sqref="O43">
    <cfRule type="expression" dxfId="4968" priority="416">
      <formula>O43="Alto"</formula>
    </cfRule>
    <cfRule type="expression" dxfId="4967" priority="417">
      <formula>O43="Medio alto"</formula>
    </cfRule>
    <cfRule type="expression" dxfId="4966" priority="418">
      <formula>O43="Medio"</formula>
    </cfRule>
    <cfRule type="expression" dxfId="4965" priority="419">
      <formula>O43="Basso"</formula>
    </cfRule>
  </conditionalFormatting>
  <conditionalFormatting sqref="M43">
    <cfRule type="cellIs" dxfId="4964" priority="415" operator="equal">
      <formula>"Valore vuoto"</formula>
    </cfRule>
  </conditionalFormatting>
  <conditionalFormatting sqref="M43">
    <cfRule type="containsBlanks" dxfId="4963" priority="414">
      <formula>LEN(TRIM(M43))=0</formula>
    </cfRule>
  </conditionalFormatting>
  <conditionalFormatting sqref="G43">
    <cfRule type="cellIs" dxfId="4962" priority="413" operator="notEqual">
      <formula>0</formula>
    </cfRule>
  </conditionalFormatting>
  <conditionalFormatting sqref="H43">
    <cfRule type="cellIs" dxfId="4961" priority="412" operator="notEqual">
      <formula>0</formula>
    </cfRule>
  </conditionalFormatting>
  <conditionalFormatting sqref="N43">
    <cfRule type="cellIs" dxfId="4960" priority="411" operator="notEqual">
      <formula>0</formula>
    </cfRule>
  </conditionalFormatting>
  <conditionalFormatting sqref="I46:K46">
    <cfRule type="cellIs" dxfId="4959" priority="410" operator="equal">
      <formula>"Valore vuoto"</formula>
    </cfRule>
  </conditionalFormatting>
  <conditionalFormatting sqref="I46:K46">
    <cfRule type="containsBlanks" dxfId="4958" priority="409">
      <formula>LEN(TRIM(I46))=0</formula>
    </cfRule>
  </conditionalFormatting>
  <conditionalFormatting sqref="O46">
    <cfRule type="expression" dxfId="4957" priority="405">
      <formula>O46="Alto"</formula>
    </cfRule>
    <cfRule type="expression" dxfId="4956" priority="406">
      <formula>O46="Medio alto"</formula>
    </cfRule>
    <cfRule type="expression" dxfId="4955" priority="407">
      <formula>O46="Medio"</formula>
    </cfRule>
    <cfRule type="expression" dxfId="4954" priority="408">
      <formula>O46="Basso"</formula>
    </cfRule>
  </conditionalFormatting>
  <conditionalFormatting sqref="M46">
    <cfRule type="cellIs" dxfId="4953" priority="404" operator="equal">
      <formula>"Valore vuoto"</formula>
    </cfRule>
  </conditionalFormatting>
  <conditionalFormatting sqref="M46">
    <cfRule type="containsBlanks" dxfId="4952" priority="403">
      <formula>LEN(TRIM(M46))=0</formula>
    </cfRule>
  </conditionalFormatting>
  <conditionalFormatting sqref="G46">
    <cfRule type="cellIs" dxfId="4951" priority="402" operator="notEqual">
      <formula>0</formula>
    </cfRule>
  </conditionalFormatting>
  <conditionalFormatting sqref="H46">
    <cfRule type="cellIs" dxfId="4950" priority="401" operator="notEqual">
      <formula>0</formula>
    </cfRule>
  </conditionalFormatting>
  <conditionalFormatting sqref="N46">
    <cfRule type="cellIs" dxfId="4949" priority="400" operator="notEqual">
      <formula>0</formula>
    </cfRule>
  </conditionalFormatting>
  <conditionalFormatting sqref="I49:K49">
    <cfRule type="cellIs" dxfId="4948" priority="399" operator="equal">
      <formula>"Valore vuoto"</formula>
    </cfRule>
  </conditionalFormatting>
  <conditionalFormatting sqref="I49:K49">
    <cfRule type="containsBlanks" dxfId="4947" priority="398">
      <formula>LEN(TRIM(I49))=0</formula>
    </cfRule>
  </conditionalFormatting>
  <conditionalFormatting sqref="O49">
    <cfRule type="expression" dxfId="4946" priority="394">
      <formula>O49="Alto"</formula>
    </cfRule>
    <cfRule type="expression" dxfId="4945" priority="395">
      <formula>O49="Medio alto"</formula>
    </cfRule>
    <cfRule type="expression" dxfId="4944" priority="396">
      <formula>O49="Medio"</formula>
    </cfRule>
    <cfRule type="expression" dxfId="4943" priority="397">
      <formula>O49="Basso"</formula>
    </cfRule>
  </conditionalFormatting>
  <conditionalFormatting sqref="M49">
    <cfRule type="cellIs" dxfId="4942" priority="393" operator="equal">
      <formula>"Valore vuoto"</formula>
    </cfRule>
  </conditionalFormatting>
  <conditionalFormatting sqref="M49">
    <cfRule type="containsBlanks" dxfId="4941" priority="392">
      <formula>LEN(TRIM(M49))=0</formula>
    </cfRule>
  </conditionalFormatting>
  <conditionalFormatting sqref="G49">
    <cfRule type="cellIs" dxfId="4940" priority="391" operator="notEqual">
      <formula>0</formula>
    </cfRule>
  </conditionalFormatting>
  <conditionalFormatting sqref="H49">
    <cfRule type="cellIs" dxfId="4939" priority="390" operator="notEqual">
      <formula>0</formula>
    </cfRule>
  </conditionalFormatting>
  <conditionalFormatting sqref="N49">
    <cfRule type="cellIs" dxfId="4938" priority="389" operator="notEqual">
      <formula>0</formula>
    </cfRule>
  </conditionalFormatting>
  <conditionalFormatting sqref="I52:K52">
    <cfRule type="cellIs" dxfId="4937" priority="388" operator="equal">
      <formula>"Valore vuoto"</formula>
    </cfRule>
  </conditionalFormatting>
  <conditionalFormatting sqref="I52:K52">
    <cfRule type="containsBlanks" dxfId="4936" priority="387">
      <formula>LEN(TRIM(I52))=0</formula>
    </cfRule>
  </conditionalFormatting>
  <conditionalFormatting sqref="O52">
    <cfRule type="expression" dxfId="4935" priority="383">
      <formula>O52="Alto"</formula>
    </cfRule>
    <cfRule type="expression" dxfId="4934" priority="384">
      <formula>O52="Medio alto"</formula>
    </cfRule>
    <cfRule type="expression" dxfId="4933" priority="385">
      <formula>O52="Medio"</formula>
    </cfRule>
    <cfRule type="expression" dxfId="4932" priority="386">
      <formula>O52="Basso"</formula>
    </cfRule>
  </conditionalFormatting>
  <conditionalFormatting sqref="M52">
    <cfRule type="cellIs" dxfId="4931" priority="382" operator="equal">
      <formula>"Valore vuoto"</formula>
    </cfRule>
  </conditionalFormatting>
  <conditionalFormatting sqref="M52">
    <cfRule type="containsBlanks" dxfId="4930" priority="381">
      <formula>LEN(TRIM(M52))=0</formula>
    </cfRule>
  </conditionalFormatting>
  <conditionalFormatting sqref="G52">
    <cfRule type="cellIs" dxfId="4929" priority="380" operator="notEqual">
      <formula>0</formula>
    </cfRule>
  </conditionalFormatting>
  <conditionalFormatting sqref="H52">
    <cfRule type="cellIs" dxfId="4928" priority="379" operator="notEqual">
      <formula>0</formula>
    </cfRule>
  </conditionalFormatting>
  <conditionalFormatting sqref="N52">
    <cfRule type="cellIs" dxfId="4927" priority="378" operator="notEqual">
      <formula>0</formula>
    </cfRule>
  </conditionalFormatting>
  <conditionalFormatting sqref="I55:K55">
    <cfRule type="cellIs" dxfId="4926" priority="377" operator="equal">
      <formula>"Valore vuoto"</formula>
    </cfRule>
  </conditionalFormatting>
  <conditionalFormatting sqref="I55:K55">
    <cfRule type="containsBlanks" dxfId="4925" priority="376">
      <formula>LEN(TRIM(I55))=0</formula>
    </cfRule>
  </conditionalFormatting>
  <conditionalFormatting sqref="O55">
    <cfRule type="expression" dxfId="4924" priority="372">
      <formula>O55="Alto"</formula>
    </cfRule>
    <cfRule type="expression" dxfId="4923" priority="373">
      <formula>O55="Medio alto"</formula>
    </cfRule>
    <cfRule type="expression" dxfId="4922" priority="374">
      <formula>O55="Medio"</formula>
    </cfRule>
    <cfRule type="expression" dxfId="4921" priority="375">
      <formula>O55="Basso"</formula>
    </cfRule>
  </conditionalFormatting>
  <conditionalFormatting sqref="G55">
    <cfRule type="cellIs" dxfId="4920" priority="369" operator="notEqual">
      <formula>0</formula>
    </cfRule>
  </conditionalFormatting>
  <conditionalFormatting sqref="H55">
    <cfRule type="cellIs" dxfId="4919" priority="368" operator="notEqual">
      <formula>0</formula>
    </cfRule>
  </conditionalFormatting>
  <conditionalFormatting sqref="N55">
    <cfRule type="cellIs" dxfId="4918" priority="367" operator="notEqual">
      <formula>0</formula>
    </cfRule>
  </conditionalFormatting>
  <conditionalFormatting sqref="O58">
    <cfRule type="expression" dxfId="4917" priority="363">
      <formula>O58="Alto"</formula>
    </cfRule>
    <cfRule type="expression" dxfId="4916" priority="364">
      <formula>O58="Medio alto"</formula>
    </cfRule>
    <cfRule type="expression" dxfId="4915" priority="365">
      <formula>O58="Medio"</formula>
    </cfRule>
    <cfRule type="expression" dxfId="4914" priority="366">
      <formula>O58="Basso"</formula>
    </cfRule>
  </conditionalFormatting>
  <conditionalFormatting sqref="I61:K61">
    <cfRule type="cellIs" dxfId="4913" priority="362" operator="equal">
      <formula>"Valore vuoto"</formula>
    </cfRule>
  </conditionalFormatting>
  <conditionalFormatting sqref="I61:K61">
    <cfRule type="containsBlanks" dxfId="4912" priority="361">
      <formula>LEN(TRIM(I61))=0</formula>
    </cfRule>
  </conditionalFormatting>
  <conditionalFormatting sqref="O61">
    <cfRule type="expression" dxfId="4911" priority="357">
      <formula>O61="Alto"</formula>
    </cfRule>
    <cfRule type="expression" dxfId="4910" priority="358">
      <formula>O61="Medio alto"</formula>
    </cfRule>
    <cfRule type="expression" dxfId="4909" priority="359">
      <formula>O61="Medio"</formula>
    </cfRule>
    <cfRule type="expression" dxfId="4908" priority="360">
      <formula>O61="Basso"</formula>
    </cfRule>
  </conditionalFormatting>
  <conditionalFormatting sqref="M61">
    <cfRule type="cellIs" dxfId="4907" priority="356" operator="equal">
      <formula>"Valore vuoto"</formula>
    </cfRule>
  </conditionalFormatting>
  <conditionalFormatting sqref="M61">
    <cfRule type="containsBlanks" dxfId="4906" priority="355">
      <formula>LEN(TRIM(M61))=0</formula>
    </cfRule>
  </conditionalFormatting>
  <conditionalFormatting sqref="G61">
    <cfRule type="cellIs" dxfId="4905" priority="354" operator="notEqual">
      <formula>0</formula>
    </cfRule>
  </conditionalFormatting>
  <conditionalFormatting sqref="H61">
    <cfRule type="cellIs" dxfId="4904" priority="353" operator="notEqual">
      <formula>0</formula>
    </cfRule>
  </conditionalFormatting>
  <conditionalFormatting sqref="N61">
    <cfRule type="cellIs" dxfId="4903" priority="352" operator="notEqual">
      <formula>0</formula>
    </cfRule>
  </conditionalFormatting>
  <conditionalFormatting sqref="R4:U4">
    <cfRule type="cellIs" dxfId="4902" priority="351" operator="notEqual">
      <formula>0</formula>
    </cfRule>
  </conditionalFormatting>
  <conditionalFormatting sqref="AB4:AD4">
    <cfRule type="cellIs" dxfId="4901" priority="350" operator="notEqual">
      <formula>0</formula>
    </cfRule>
  </conditionalFormatting>
  <conditionalFormatting sqref="V7:Y7">
    <cfRule type="expression" dxfId="4900" priority="346">
      <formula>V7="Alto"</formula>
    </cfRule>
    <cfRule type="expression" dxfId="4899" priority="347">
      <formula>V7="Medio alto"</formula>
    </cfRule>
    <cfRule type="expression" dxfId="4898" priority="348">
      <formula>V7="Medio"</formula>
    </cfRule>
    <cfRule type="expression" dxfId="4897" priority="349">
      <formula>V7="Basso"</formula>
    </cfRule>
  </conditionalFormatting>
  <conditionalFormatting sqref="AH7">
    <cfRule type="expression" dxfId="4896" priority="342">
      <formula>AH7="Alto"</formula>
    </cfRule>
    <cfRule type="expression" dxfId="4895" priority="343">
      <formula>AH7="Medio alto"</formula>
    </cfRule>
    <cfRule type="expression" dxfId="4894" priority="344">
      <formula>AH7="Medio"</formula>
    </cfRule>
    <cfRule type="expression" dxfId="4893" priority="345">
      <formula>AH7="Basso"</formula>
    </cfRule>
  </conditionalFormatting>
  <conditionalFormatting sqref="AJ7">
    <cfRule type="expression" dxfId="4892" priority="338">
      <formula>AJ7="Alto"</formula>
    </cfRule>
    <cfRule type="expression" dxfId="4891" priority="339">
      <formula>AJ7="Medio alto"</formula>
    </cfRule>
    <cfRule type="expression" dxfId="4890" priority="340">
      <formula>AJ7="Medio"</formula>
    </cfRule>
    <cfRule type="expression" dxfId="4889" priority="341">
      <formula>AJ7="Basso"</formula>
    </cfRule>
  </conditionalFormatting>
  <conditionalFormatting sqref="AE7:AG7">
    <cfRule type="expression" dxfId="4888" priority="334">
      <formula>AE7="Alto"</formula>
    </cfRule>
    <cfRule type="expression" dxfId="4887" priority="335">
      <formula>AE7="Medio alto"</formula>
    </cfRule>
    <cfRule type="expression" dxfId="4886" priority="336">
      <formula>AE7="Medio"</formula>
    </cfRule>
    <cfRule type="expression" dxfId="4885" priority="337">
      <formula>AE7="Basso"</formula>
    </cfRule>
  </conditionalFormatting>
  <conditionalFormatting sqref="R7:U7">
    <cfRule type="cellIs" dxfId="4884" priority="333" operator="notEqual">
      <formula>0</formula>
    </cfRule>
  </conditionalFormatting>
  <conditionalFormatting sqref="AB7:AD7">
    <cfRule type="cellIs" dxfId="4883" priority="332" operator="notEqual">
      <formula>0</formula>
    </cfRule>
  </conditionalFormatting>
  <conditionalFormatting sqref="V10:Y10">
    <cfRule type="expression" dxfId="4882" priority="328">
      <formula>V10="Alto"</formula>
    </cfRule>
    <cfRule type="expression" dxfId="4881" priority="329">
      <formula>V10="Medio alto"</formula>
    </cfRule>
    <cfRule type="expression" dxfId="4880" priority="330">
      <formula>V10="Medio"</formula>
    </cfRule>
    <cfRule type="expression" dxfId="4879" priority="331">
      <formula>V10="Basso"</formula>
    </cfRule>
  </conditionalFormatting>
  <conditionalFormatting sqref="AH10">
    <cfRule type="expression" dxfId="4878" priority="324">
      <formula>AH10="Alto"</formula>
    </cfRule>
    <cfRule type="expression" dxfId="4877" priority="325">
      <formula>AH10="Medio alto"</formula>
    </cfRule>
    <cfRule type="expression" dxfId="4876" priority="326">
      <formula>AH10="Medio"</formula>
    </cfRule>
    <cfRule type="expression" dxfId="4875" priority="327">
      <formula>AH10="Basso"</formula>
    </cfRule>
  </conditionalFormatting>
  <conditionalFormatting sqref="AJ10">
    <cfRule type="expression" dxfId="4874" priority="320">
      <formula>AJ10="Alto"</formula>
    </cfRule>
    <cfRule type="expression" dxfId="4873" priority="321">
      <formula>AJ10="Medio alto"</formula>
    </cfRule>
    <cfRule type="expression" dxfId="4872" priority="322">
      <formula>AJ10="Medio"</formula>
    </cfRule>
    <cfRule type="expression" dxfId="4871" priority="323">
      <formula>AJ10="Basso"</formula>
    </cfRule>
  </conditionalFormatting>
  <conditionalFormatting sqref="AE10:AG10">
    <cfRule type="expression" dxfId="4870" priority="316">
      <formula>AE10="Alto"</formula>
    </cfRule>
    <cfRule type="expression" dxfId="4869" priority="317">
      <formula>AE10="Medio alto"</formula>
    </cfRule>
    <cfRule type="expression" dxfId="4868" priority="318">
      <formula>AE10="Medio"</formula>
    </cfRule>
    <cfRule type="expression" dxfId="4867" priority="319">
      <formula>AE10="Basso"</formula>
    </cfRule>
  </conditionalFormatting>
  <conditionalFormatting sqref="R10:U10">
    <cfRule type="cellIs" dxfId="4866" priority="315" operator="notEqual">
      <formula>0</formula>
    </cfRule>
  </conditionalFormatting>
  <conditionalFormatting sqref="AB10:AD10">
    <cfRule type="cellIs" dxfId="4865" priority="314" operator="notEqual">
      <formula>0</formula>
    </cfRule>
  </conditionalFormatting>
  <conditionalFormatting sqref="V13:Y13">
    <cfRule type="expression" dxfId="4864" priority="310">
      <formula>V13="Alto"</formula>
    </cfRule>
    <cfRule type="expression" dxfId="4863" priority="311">
      <formula>V13="Medio alto"</formula>
    </cfRule>
    <cfRule type="expression" dxfId="4862" priority="312">
      <formula>V13="Medio"</formula>
    </cfRule>
    <cfRule type="expression" dxfId="4861" priority="313">
      <formula>V13="Basso"</formula>
    </cfRule>
  </conditionalFormatting>
  <conditionalFormatting sqref="AH13">
    <cfRule type="expression" dxfId="4860" priority="306">
      <formula>AH13="Alto"</formula>
    </cfRule>
    <cfRule type="expression" dxfId="4859" priority="307">
      <formula>AH13="Medio alto"</formula>
    </cfRule>
    <cfRule type="expression" dxfId="4858" priority="308">
      <formula>AH13="Medio"</formula>
    </cfRule>
    <cfRule type="expression" dxfId="4857" priority="309">
      <formula>AH13="Basso"</formula>
    </cfRule>
  </conditionalFormatting>
  <conditionalFormatting sqref="AJ13">
    <cfRule type="expression" dxfId="4856" priority="302">
      <formula>AJ13="Alto"</formula>
    </cfRule>
    <cfRule type="expression" dxfId="4855" priority="303">
      <formula>AJ13="Medio alto"</formula>
    </cfRule>
    <cfRule type="expression" dxfId="4854" priority="304">
      <formula>AJ13="Medio"</formula>
    </cfRule>
    <cfRule type="expression" dxfId="4853" priority="305">
      <formula>AJ13="Basso"</formula>
    </cfRule>
  </conditionalFormatting>
  <conditionalFormatting sqref="AE13:AG13">
    <cfRule type="expression" dxfId="4852" priority="298">
      <formula>AE13="Alto"</formula>
    </cfRule>
    <cfRule type="expression" dxfId="4851" priority="299">
      <formula>AE13="Medio alto"</formula>
    </cfRule>
    <cfRule type="expression" dxfId="4850" priority="300">
      <formula>AE13="Medio"</formula>
    </cfRule>
    <cfRule type="expression" dxfId="4849" priority="301">
      <formula>AE13="Basso"</formula>
    </cfRule>
  </conditionalFormatting>
  <conditionalFormatting sqref="R13:U13">
    <cfRule type="cellIs" dxfId="4848" priority="297" operator="notEqual">
      <formula>0</formula>
    </cfRule>
  </conditionalFormatting>
  <conditionalFormatting sqref="AB13:AD13">
    <cfRule type="cellIs" dxfId="4847" priority="296" operator="notEqual">
      <formula>0</formula>
    </cfRule>
  </conditionalFormatting>
  <conditionalFormatting sqref="V16:Y16">
    <cfRule type="expression" dxfId="4846" priority="292">
      <formula>V16="Alto"</formula>
    </cfRule>
    <cfRule type="expression" dxfId="4845" priority="293">
      <formula>V16="Medio alto"</formula>
    </cfRule>
    <cfRule type="expression" dxfId="4844" priority="294">
      <formula>V16="Medio"</formula>
    </cfRule>
    <cfRule type="expression" dxfId="4843" priority="295">
      <formula>V16="Basso"</formula>
    </cfRule>
  </conditionalFormatting>
  <conditionalFormatting sqref="AH16">
    <cfRule type="expression" dxfId="4842" priority="288">
      <formula>AH16="Alto"</formula>
    </cfRule>
    <cfRule type="expression" dxfId="4841" priority="289">
      <formula>AH16="Medio alto"</formula>
    </cfRule>
    <cfRule type="expression" dxfId="4840" priority="290">
      <formula>AH16="Medio"</formula>
    </cfRule>
    <cfRule type="expression" dxfId="4839" priority="291">
      <formula>AH16="Basso"</formula>
    </cfRule>
  </conditionalFormatting>
  <conditionalFormatting sqref="AJ16">
    <cfRule type="expression" dxfId="4838" priority="284">
      <formula>AJ16="Alto"</formula>
    </cfRule>
    <cfRule type="expression" dxfId="4837" priority="285">
      <formula>AJ16="Medio alto"</formula>
    </cfRule>
    <cfRule type="expression" dxfId="4836" priority="286">
      <formula>AJ16="Medio"</formula>
    </cfRule>
    <cfRule type="expression" dxfId="4835" priority="287">
      <formula>AJ16="Basso"</formula>
    </cfRule>
  </conditionalFormatting>
  <conditionalFormatting sqref="AE16:AG16">
    <cfRule type="expression" dxfId="4834" priority="280">
      <formula>AE16="Alto"</formula>
    </cfRule>
    <cfRule type="expression" dxfId="4833" priority="281">
      <formula>AE16="Medio alto"</formula>
    </cfRule>
    <cfRule type="expression" dxfId="4832" priority="282">
      <formula>AE16="Medio"</formula>
    </cfRule>
    <cfRule type="expression" dxfId="4831" priority="283">
      <formula>AE16="Basso"</formula>
    </cfRule>
  </conditionalFormatting>
  <conditionalFormatting sqref="R16:U16">
    <cfRule type="cellIs" dxfId="4830" priority="279" operator="notEqual">
      <formula>0</formula>
    </cfRule>
  </conditionalFormatting>
  <conditionalFormatting sqref="AB16:AD16">
    <cfRule type="cellIs" dxfId="4829" priority="278" operator="notEqual">
      <formula>0</formula>
    </cfRule>
  </conditionalFormatting>
  <conditionalFormatting sqref="V19:Y19">
    <cfRule type="expression" dxfId="4828" priority="274">
      <formula>V19="Alto"</formula>
    </cfRule>
    <cfRule type="expression" dxfId="4827" priority="275">
      <formula>V19="Medio alto"</formula>
    </cfRule>
    <cfRule type="expression" dxfId="4826" priority="276">
      <formula>V19="Medio"</formula>
    </cfRule>
    <cfRule type="expression" dxfId="4825" priority="277">
      <formula>V19="Basso"</formula>
    </cfRule>
  </conditionalFormatting>
  <conditionalFormatting sqref="AH19">
    <cfRule type="expression" dxfId="4824" priority="270">
      <formula>AH19="Alto"</formula>
    </cfRule>
    <cfRule type="expression" dxfId="4823" priority="271">
      <formula>AH19="Medio alto"</formula>
    </cfRule>
    <cfRule type="expression" dxfId="4822" priority="272">
      <formula>AH19="Medio"</formula>
    </cfRule>
    <cfRule type="expression" dxfId="4821" priority="273">
      <formula>AH19="Basso"</formula>
    </cfRule>
  </conditionalFormatting>
  <conditionalFormatting sqref="AJ19">
    <cfRule type="expression" dxfId="4820" priority="266">
      <formula>AJ19="Alto"</formula>
    </cfRule>
    <cfRule type="expression" dxfId="4819" priority="267">
      <formula>AJ19="Medio alto"</formula>
    </cfRule>
    <cfRule type="expression" dxfId="4818" priority="268">
      <formula>AJ19="Medio"</formula>
    </cfRule>
    <cfRule type="expression" dxfId="4817" priority="269">
      <formula>AJ19="Basso"</formula>
    </cfRule>
  </conditionalFormatting>
  <conditionalFormatting sqref="AE19:AG19">
    <cfRule type="expression" dxfId="4816" priority="262">
      <formula>AE19="Alto"</formula>
    </cfRule>
    <cfRule type="expression" dxfId="4815" priority="263">
      <formula>AE19="Medio alto"</formula>
    </cfRule>
    <cfRule type="expression" dxfId="4814" priority="264">
      <formula>AE19="Medio"</formula>
    </cfRule>
    <cfRule type="expression" dxfId="4813" priority="265">
      <formula>AE19="Basso"</formula>
    </cfRule>
  </conditionalFormatting>
  <conditionalFormatting sqref="R19:U19">
    <cfRule type="cellIs" dxfId="4812" priority="261" operator="notEqual">
      <formula>0</formula>
    </cfRule>
  </conditionalFormatting>
  <conditionalFormatting sqref="AB19:AD19">
    <cfRule type="cellIs" dxfId="4811" priority="260" operator="notEqual">
      <formula>0</formula>
    </cfRule>
  </conditionalFormatting>
  <conditionalFormatting sqref="V22:Y22">
    <cfRule type="expression" dxfId="4810" priority="256">
      <formula>V22="Alto"</formula>
    </cfRule>
    <cfRule type="expression" dxfId="4809" priority="257">
      <formula>V22="Medio alto"</formula>
    </cfRule>
    <cfRule type="expression" dxfId="4808" priority="258">
      <formula>V22="Medio"</formula>
    </cfRule>
    <cfRule type="expression" dxfId="4807" priority="259">
      <formula>V22="Basso"</formula>
    </cfRule>
  </conditionalFormatting>
  <conditionalFormatting sqref="AH22">
    <cfRule type="expression" dxfId="4806" priority="252">
      <formula>AH22="Alto"</formula>
    </cfRule>
    <cfRule type="expression" dxfId="4805" priority="253">
      <formula>AH22="Medio alto"</formula>
    </cfRule>
    <cfRule type="expression" dxfId="4804" priority="254">
      <formula>AH22="Medio"</formula>
    </cfRule>
    <cfRule type="expression" dxfId="4803" priority="255">
      <formula>AH22="Basso"</formula>
    </cfRule>
  </conditionalFormatting>
  <conditionalFormatting sqref="AJ22">
    <cfRule type="expression" dxfId="4802" priority="248">
      <formula>AJ22="Alto"</formula>
    </cfRule>
    <cfRule type="expression" dxfId="4801" priority="249">
      <formula>AJ22="Medio alto"</formula>
    </cfRule>
    <cfRule type="expression" dxfId="4800" priority="250">
      <formula>AJ22="Medio"</formula>
    </cfRule>
    <cfRule type="expression" dxfId="4799" priority="251">
      <formula>AJ22="Basso"</formula>
    </cfRule>
  </conditionalFormatting>
  <conditionalFormatting sqref="AE22:AG22">
    <cfRule type="expression" dxfId="4798" priority="244">
      <formula>AE22="Alto"</formula>
    </cfRule>
    <cfRule type="expression" dxfId="4797" priority="245">
      <formula>AE22="Medio alto"</formula>
    </cfRule>
    <cfRule type="expression" dxfId="4796" priority="246">
      <formula>AE22="Medio"</formula>
    </cfRule>
    <cfRule type="expression" dxfId="4795" priority="247">
      <formula>AE22="Basso"</formula>
    </cfRule>
  </conditionalFormatting>
  <conditionalFormatting sqref="R22:U22">
    <cfRule type="cellIs" dxfId="4794" priority="243" operator="notEqual">
      <formula>0</formula>
    </cfRule>
  </conditionalFormatting>
  <conditionalFormatting sqref="AB22:AD22">
    <cfRule type="cellIs" dxfId="4793" priority="242" operator="notEqual">
      <formula>0</formula>
    </cfRule>
  </conditionalFormatting>
  <conditionalFormatting sqref="V25:Y25">
    <cfRule type="expression" dxfId="4792" priority="238">
      <formula>V25="Alto"</formula>
    </cfRule>
    <cfRule type="expression" dxfId="4791" priority="239">
      <formula>V25="Medio alto"</formula>
    </cfRule>
    <cfRule type="expression" dxfId="4790" priority="240">
      <formula>V25="Medio"</formula>
    </cfRule>
    <cfRule type="expression" dxfId="4789" priority="241">
      <formula>V25="Basso"</formula>
    </cfRule>
  </conditionalFormatting>
  <conditionalFormatting sqref="AH25">
    <cfRule type="expression" dxfId="4788" priority="234">
      <formula>AH25="Alto"</formula>
    </cfRule>
    <cfRule type="expression" dxfId="4787" priority="235">
      <formula>AH25="Medio alto"</formula>
    </cfRule>
    <cfRule type="expression" dxfId="4786" priority="236">
      <formula>AH25="Medio"</formula>
    </cfRule>
    <cfRule type="expression" dxfId="4785" priority="237">
      <formula>AH25="Basso"</formula>
    </cfRule>
  </conditionalFormatting>
  <conditionalFormatting sqref="AJ25">
    <cfRule type="expression" dxfId="4784" priority="230">
      <formula>AJ25="Alto"</formula>
    </cfRule>
    <cfRule type="expression" dxfId="4783" priority="231">
      <formula>AJ25="Medio alto"</formula>
    </cfRule>
    <cfRule type="expression" dxfId="4782" priority="232">
      <formula>AJ25="Medio"</formula>
    </cfRule>
    <cfRule type="expression" dxfId="4781" priority="233">
      <formula>AJ25="Basso"</formula>
    </cfRule>
  </conditionalFormatting>
  <conditionalFormatting sqref="AE25:AG25">
    <cfRule type="expression" dxfId="4780" priority="226">
      <formula>AE25="Alto"</formula>
    </cfRule>
    <cfRule type="expression" dxfId="4779" priority="227">
      <formula>AE25="Medio alto"</formula>
    </cfRule>
    <cfRule type="expression" dxfId="4778" priority="228">
      <formula>AE25="Medio"</formula>
    </cfRule>
    <cfRule type="expression" dxfId="4777" priority="229">
      <formula>AE25="Basso"</formula>
    </cfRule>
  </conditionalFormatting>
  <conditionalFormatting sqref="R25:U25">
    <cfRule type="cellIs" dxfId="4776" priority="225" operator="notEqual">
      <formula>0</formula>
    </cfRule>
  </conditionalFormatting>
  <conditionalFormatting sqref="AB25:AD25">
    <cfRule type="cellIs" dxfId="4775" priority="224" operator="notEqual">
      <formula>0</formula>
    </cfRule>
  </conditionalFormatting>
  <conditionalFormatting sqref="V28:Y28">
    <cfRule type="expression" dxfId="4774" priority="220">
      <formula>V28="Alto"</formula>
    </cfRule>
    <cfRule type="expression" dxfId="4773" priority="221">
      <formula>V28="Medio alto"</formula>
    </cfRule>
    <cfRule type="expression" dxfId="4772" priority="222">
      <formula>V28="Medio"</formula>
    </cfRule>
    <cfRule type="expression" dxfId="4771" priority="223">
      <formula>V28="Basso"</formula>
    </cfRule>
  </conditionalFormatting>
  <conditionalFormatting sqref="AH28">
    <cfRule type="expression" dxfId="4770" priority="216">
      <formula>AH28="Alto"</formula>
    </cfRule>
    <cfRule type="expression" dxfId="4769" priority="217">
      <formula>AH28="Medio alto"</formula>
    </cfRule>
    <cfRule type="expression" dxfId="4768" priority="218">
      <formula>AH28="Medio"</formula>
    </cfRule>
    <cfRule type="expression" dxfId="4767" priority="219">
      <formula>AH28="Basso"</formula>
    </cfRule>
  </conditionalFormatting>
  <conditionalFormatting sqref="AJ28">
    <cfRule type="expression" dxfId="4766" priority="212">
      <formula>AJ28="Alto"</formula>
    </cfRule>
    <cfRule type="expression" dxfId="4765" priority="213">
      <formula>AJ28="Medio alto"</formula>
    </cfRule>
    <cfRule type="expression" dxfId="4764" priority="214">
      <formula>AJ28="Medio"</formula>
    </cfRule>
    <cfRule type="expression" dxfId="4763" priority="215">
      <formula>AJ28="Basso"</formula>
    </cfRule>
  </conditionalFormatting>
  <conditionalFormatting sqref="AE28:AG28">
    <cfRule type="expression" dxfId="4762" priority="208">
      <formula>AE28="Alto"</formula>
    </cfRule>
    <cfRule type="expression" dxfId="4761" priority="209">
      <formula>AE28="Medio alto"</formula>
    </cfRule>
    <cfRule type="expression" dxfId="4760" priority="210">
      <formula>AE28="Medio"</formula>
    </cfRule>
    <cfRule type="expression" dxfId="4759" priority="211">
      <formula>AE28="Basso"</formula>
    </cfRule>
  </conditionalFormatting>
  <conditionalFormatting sqref="R28:U28">
    <cfRule type="cellIs" dxfId="4758" priority="207" operator="notEqual">
      <formula>0</formula>
    </cfRule>
  </conditionalFormatting>
  <conditionalFormatting sqref="AB28:AD28">
    <cfRule type="cellIs" dxfId="4757" priority="206" operator="notEqual">
      <formula>0</formula>
    </cfRule>
  </conditionalFormatting>
  <conditionalFormatting sqref="V31:Y31">
    <cfRule type="expression" dxfId="4756" priority="202">
      <formula>V31="Alto"</formula>
    </cfRule>
    <cfRule type="expression" dxfId="4755" priority="203">
      <formula>V31="Medio alto"</formula>
    </cfRule>
    <cfRule type="expression" dxfId="4754" priority="204">
      <formula>V31="Medio"</formula>
    </cfRule>
    <cfRule type="expression" dxfId="4753" priority="205">
      <formula>V31="Basso"</formula>
    </cfRule>
  </conditionalFormatting>
  <conditionalFormatting sqref="AH31">
    <cfRule type="expression" dxfId="4752" priority="198">
      <formula>AH31="Alto"</formula>
    </cfRule>
    <cfRule type="expression" dxfId="4751" priority="199">
      <formula>AH31="Medio alto"</formula>
    </cfRule>
    <cfRule type="expression" dxfId="4750" priority="200">
      <formula>AH31="Medio"</formula>
    </cfRule>
    <cfRule type="expression" dxfId="4749" priority="201">
      <formula>AH31="Basso"</formula>
    </cfRule>
  </conditionalFormatting>
  <conditionalFormatting sqref="AJ31">
    <cfRule type="expression" dxfId="4748" priority="194">
      <formula>AJ31="Alto"</formula>
    </cfRule>
    <cfRule type="expression" dxfId="4747" priority="195">
      <formula>AJ31="Medio alto"</formula>
    </cfRule>
    <cfRule type="expression" dxfId="4746" priority="196">
      <formula>AJ31="Medio"</formula>
    </cfRule>
    <cfRule type="expression" dxfId="4745" priority="197">
      <formula>AJ31="Basso"</formula>
    </cfRule>
  </conditionalFormatting>
  <conditionalFormatting sqref="AE31:AG31">
    <cfRule type="expression" dxfId="4744" priority="190">
      <formula>AE31="Alto"</formula>
    </cfRule>
    <cfRule type="expression" dxfId="4743" priority="191">
      <formula>AE31="Medio alto"</formula>
    </cfRule>
    <cfRule type="expression" dxfId="4742" priority="192">
      <formula>AE31="Medio"</formula>
    </cfRule>
    <cfRule type="expression" dxfId="4741" priority="193">
      <formula>AE31="Basso"</formula>
    </cfRule>
  </conditionalFormatting>
  <conditionalFormatting sqref="R31:U31">
    <cfRule type="cellIs" dxfId="4740" priority="189" operator="notEqual">
      <formula>0</formula>
    </cfRule>
  </conditionalFormatting>
  <conditionalFormatting sqref="AB31:AD31">
    <cfRule type="cellIs" dxfId="4739" priority="188" operator="notEqual">
      <formula>0</formula>
    </cfRule>
  </conditionalFormatting>
  <conditionalFormatting sqref="V34:Y34">
    <cfRule type="expression" dxfId="4738" priority="184">
      <formula>V34="Alto"</formula>
    </cfRule>
    <cfRule type="expression" dxfId="4737" priority="185">
      <formula>V34="Medio alto"</formula>
    </cfRule>
    <cfRule type="expression" dxfId="4736" priority="186">
      <formula>V34="Medio"</formula>
    </cfRule>
    <cfRule type="expression" dxfId="4735" priority="187">
      <formula>V34="Basso"</formula>
    </cfRule>
  </conditionalFormatting>
  <conditionalFormatting sqref="AH34">
    <cfRule type="expression" dxfId="4734" priority="180">
      <formula>AH34="Alto"</formula>
    </cfRule>
    <cfRule type="expression" dxfId="4733" priority="181">
      <formula>AH34="Medio alto"</formula>
    </cfRule>
    <cfRule type="expression" dxfId="4732" priority="182">
      <formula>AH34="Medio"</formula>
    </cfRule>
    <cfRule type="expression" dxfId="4731" priority="183">
      <formula>AH34="Basso"</formula>
    </cfRule>
  </conditionalFormatting>
  <conditionalFormatting sqref="AJ34">
    <cfRule type="expression" dxfId="4730" priority="176">
      <formula>AJ34="Alto"</formula>
    </cfRule>
    <cfRule type="expression" dxfId="4729" priority="177">
      <formula>AJ34="Medio alto"</formula>
    </cfRule>
    <cfRule type="expression" dxfId="4728" priority="178">
      <formula>AJ34="Medio"</formula>
    </cfRule>
    <cfRule type="expression" dxfId="4727" priority="179">
      <formula>AJ34="Basso"</formula>
    </cfRule>
  </conditionalFormatting>
  <conditionalFormatting sqref="AE34:AG34">
    <cfRule type="expression" dxfId="4726" priority="172">
      <formula>AE34="Alto"</formula>
    </cfRule>
    <cfRule type="expression" dxfId="4725" priority="173">
      <formula>AE34="Medio alto"</formula>
    </cfRule>
    <cfRule type="expression" dxfId="4724" priority="174">
      <formula>AE34="Medio"</formula>
    </cfRule>
    <cfRule type="expression" dxfId="4723" priority="175">
      <formula>AE34="Basso"</formula>
    </cfRule>
  </conditionalFormatting>
  <conditionalFormatting sqref="R34:U34">
    <cfRule type="cellIs" dxfId="4722" priority="171" operator="notEqual">
      <formula>0</formula>
    </cfRule>
  </conditionalFormatting>
  <conditionalFormatting sqref="AB34:AD34">
    <cfRule type="cellIs" dxfId="4721" priority="170" operator="notEqual">
      <formula>0</formula>
    </cfRule>
  </conditionalFormatting>
  <conditionalFormatting sqref="V37:Y37">
    <cfRule type="expression" dxfId="4720" priority="166">
      <formula>V37="Alto"</formula>
    </cfRule>
    <cfRule type="expression" dxfId="4719" priority="167">
      <formula>V37="Medio alto"</formula>
    </cfRule>
    <cfRule type="expression" dxfId="4718" priority="168">
      <formula>V37="Medio"</formula>
    </cfRule>
    <cfRule type="expression" dxfId="4717" priority="169">
      <formula>V37="Basso"</formula>
    </cfRule>
  </conditionalFormatting>
  <conditionalFormatting sqref="AH37">
    <cfRule type="expression" dxfId="4716" priority="162">
      <formula>AH37="Alto"</formula>
    </cfRule>
    <cfRule type="expression" dxfId="4715" priority="163">
      <formula>AH37="Medio alto"</formula>
    </cfRule>
    <cfRule type="expression" dxfId="4714" priority="164">
      <formula>AH37="Medio"</formula>
    </cfRule>
    <cfRule type="expression" dxfId="4713" priority="165">
      <formula>AH37="Basso"</formula>
    </cfRule>
  </conditionalFormatting>
  <conditionalFormatting sqref="AJ37">
    <cfRule type="expression" dxfId="4712" priority="158">
      <formula>AJ37="Alto"</formula>
    </cfRule>
    <cfRule type="expression" dxfId="4711" priority="159">
      <formula>AJ37="Medio alto"</formula>
    </cfRule>
    <cfRule type="expression" dxfId="4710" priority="160">
      <formula>AJ37="Medio"</formula>
    </cfRule>
    <cfRule type="expression" dxfId="4709" priority="161">
      <formula>AJ37="Basso"</formula>
    </cfRule>
  </conditionalFormatting>
  <conditionalFormatting sqref="AE37:AG37">
    <cfRule type="expression" dxfId="4708" priority="154">
      <formula>AE37="Alto"</formula>
    </cfRule>
    <cfRule type="expression" dxfId="4707" priority="155">
      <formula>AE37="Medio alto"</formula>
    </cfRule>
    <cfRule type="expression" dxfId="4706" priority="156">
      <formula>AE37="Medio"</formula>
    </cfRule>
    <cfRule type="expression" dxfId="4705" priority="157">
      <formula>AE37="Basso"</formula>
    </cfRule>
  </conditionalFormatting>
  <conditionalFormatting sqref="R37:U37">
    <cfRule type="cellIs" dxfId="4704" priority="153" operator="notEqual">
      <formula>0</formula>
    </cfRule>
  </conditionalFormatting>
  <conditionalFormatting sqref="AB37:AD37">
    <cfRule type="cellIs" dxfId="4703" priority="152" operator="notEqual">
      <formula>0</formula>
    </cfRule>
  </conditionalFormatting>
  <conditionalFormatting sqref="V40:Y40">
    <cfRule type="expression" dxfId="4702" priority="148">
      <formula>V40="Alto"</formula>
    </cfRule>
    <cfRule type="expression" dxfId="4701" priority="149">
      <formula>V40="Medio alto"</formula>
    </cfRule>
    <cfRule type="expression" dxfId="4700" priority="150">
      <formula>V40="Medio"</formula>
    </cfRule>
    <cfRule type="expression" dxfId="4699" priority="151">
      <formula>V40="Basso"</formula>
    </cfRule>
  </conditionalFormatting>
  <conditionalFormatting sqref="AH40">
    <cfRule type="expression" dxfId="4698" priority="144">
      <formula>AH40="Alto"</formula>
    </cfRule>
    <cfRule type="expression" dxfId="4697" priority="145">
      <formula>AH40="Medio alto"</formula>
    </cfRule>
    <cfRule type="expression" dxfId="4696" priority="146">
      <formula>AH40="Medio"</formula>
    </cfRule>
    <cfRule type="expression" dxfId="4695" priority="147">
      <formula>AH40="Basso"</formula>
    </cfRule>
  </conditionalFormatting>
  <conditionalFormatting sqref="AJ40">
    <cfRule type="expression" dxfId="4694" priority="140">
      <formula>AJ40="Alto"</formula>
    </cfRule>
    <cfRule type="expression" dxfId="4693" priority="141">
      <formula>AJ40="Medio alto"</formula>
    </cfRule>
    <cfRule type="expression" dxfId="4692" priority="142">
      <formula>AJ40="Medio"</formula>
    </cfRule>
    <cfRule type="expression" dxfId="4691" priority="143">
      <formula>AJ40="Basso"</formula>
    </cfRule>
  </conditionalFormatting>
  <conditionalFormatting sqref="AE40:AG40">
    <cfRule type="expression" dxfId="4690" priority="136">
      <formula>AE40="Alto"</formula>
    </cfRule>
    <cfRule type="expression" dxfId="4689" priority="137">
      <formula>AE40="Medio alto"</formula>
    </cfRule>
    <cfRule type="expression" dxfId="4688" priority="138">
      <formula>AE40="Medio"</formula>
    </cfRule>
    <cfRule type="expression" dxfId="4687" priority="139">
      <formula>AE40="Basso"</formula>
    </cfRule>
  </conditionalFormatting>
  <conditionalFormatting sqref="R40:U40">
    <cfRule type="cellIs" dxfId="4686" priority="135" operator="notEqual">
      <formula>0</formula>
    </cfRule>
  </conditionalFormatting>
  <conditionalFormatting sqref="AB40:AD40">
    <cfRule type="cellIs" dxfId="4685" priority="134" operator="notEqual">
      <formula>0</formula>
    </cfRule>
  </conditionalFormatting>
  <conditionalFormatting sqref="V43:Y43">
    <cfRule type="expression" dxfId="4684" priority="130">
      <formula>V43="Alto"</formula>
    </cfRule>
    <cfRule type="expression" dxfId="4683" priority="131">
      <formula>V43="Medio alto"</formula>
    </cfRule>
    <cfRule type="expression" dxfId="4682" priority="132">
      <formula>V43="Medio"</formula>
    </cfRule>
    <cfRule type="expression" dxfId="4681" priority="133">
      <formula>V43="Basso"</formula>
    </cfRule>
  </conditionalFormatting>
  <conditionalFormatting sqref="AH43">
    <cfRule type="expression" dxfId="4680" priority="126">
      <formula>AH43="Alto"</formula>
    </cfRule>
    <cfRule type="expression" dxfId="4679" priority="127">
      <formula>AH43="Medio alto"</formula>
    </cfRule>
    <cfRule type="expression" dxfId="4678" priority="128">
      <formula>AH43="Medio"</formula>
    </cfRule>
    <cfRule type="expression" dxfId="4677" priority="129">
      <formula>AH43="Basso"</formula>
    </cfRule>
  </conditionalFormatting>
  <conditionalFormatting sqref="AJ43">
    <cfRule type="expression" dxfId="4676" priority="122">
      <formula>AJ43="Alto"</formula>
    </cfRule>
    <cfRule type="expression" dxfId="4675" priority="123">
      <formula>AJ43="Medio alto"</formula>
    </cfRule>
    <cfRule type="expression" dxfId="4674" priority="124">
      <formula>AJ43="Medio"</formula>
    </cfRule>
    <cfRule type="expression" dxfId="4673" priority="125">
      <formula>AJ43="Basso"</formula>
    </cfRule>
  </conditionalFormatting>
  <conditionalFormatting sqref="AE43:AG43">
    <cfRule type="expression" dxfId="4672" priority="118">
      <formula>AE43="Alto"</formula>
    </cfRule>
    <cfRule type="expression" dxfId="4671" priority="119">
      <formula>AE43="Medio alto"</formula>
    </cfRule>
    <cfRule type="expression" dxfId="4670" priority="120">
      <formula>AE43="Medio"</formula>
    </cfRule>
    <cfRule type="expression" dxfId="4669" priority="121">
      <formula>AE43="Basso"</formula>
    </cfRule>
  </conditionalFormatting>
  <conditionalFormatting sqref="R43:U43">
    <cfRule type="cellIs" dxfId="4668" priority="117" operator="notEqual">
      <formula>0</formula>
    </cfRule>
  </conditionalFormatting>
  <conditionalFormatting sqref="AB43:AD43">
    <cfRule type="cellIs" dxfId="4667" priority="116" operator="notEqual">
      <formula>0</formula>
    </cfRule>
  </conditionalFormatting>
  <conditionalFormatting sqref="V46:Y46">
    <cfRule type="expression" dxfId="4666" priority="112">
      <formula>V46="Alto"</formula>
    </cfRule>
    <cfRule type="expression" dxfId="4665" priority="113">
      <formula>V46="Medio alto"</formula>
    </cfRule>
    <cfRule type="expression" dxfId="4664" priority="114">
      <formula>V46="Medio"</formula>
    </cfRule>
    <cfRule type="expression" dxfId="4663" priority="115">
      <formula>V46="Basso"</formula>
    </cfRule>
  </conditionalFormatting>
  <conditionalFormatting sqref="AH46">
    <cfRule type="expression" dxfId="4662" priority="108">
      <formula>AH46="Alto"</formula>
    </cfRule>
    <cfRule type="expression" dxfId="4661" priority="109">
      <formula>AH46="Medio alto"</formula>
    </cfRule>
    <cfRule type="expression" dxfId="4660" priority="110">
      <formula>AH46="Medio"</formula>
    </cfRule>
    <cfRule type="expression" dxfId="4659" priority="111">
      <formula>AH46="Basso"</formula>
    </cfRule>
  </conditionalFormatting>
  <conditionalFormatting sqref="AJ46">
    <cfRule type="expression" dxfId="4658" priority="104">
      <formula>AJ46="Alto"</formula>
    </cfRule>
    <cfRule type="expression" dxfId="4657" priority="105">
      <formula>AJ46="Medio alto"</formula>
    </cfRule>
    <cfRule type="expression" dxfId="4656" priority="106">
      <formula>AJ46="Medio"</formula>
    </cfRule>
    <cfRule type="expression" dxfId="4655" priority="107">
      <formula>AJ46="Basso"</formula>
    </cfRule>
  </conditionalFormatting>
  <conditionalFormatting sqref="AE46:AG46">
    <cfRule type="expression" dxfId="4654" priority="100">
      <formula>AE46="Alto"</formula>
    </cfRule>
    <cfRule type="expression" dxfId="4653" priority="101">
      <formula>AE46="Medio alto"</formula>
    </cfRule>
    <cfRule type="expression" dxfId="4652" priority="102">
      <formula>AE46="Medio"</formula>
    </cfRule>
    <cfRule type="expression" dxfId="4651" priority="103">
      <formula>AE46="Basso"</formula>
    </cfRule>
  </conditionalFormatting>
  <conditionalFormatting sqref="R46:U46">
    <cfRule type="cellIs" dxfId="4650" priority="99" operator="notEqual">
      <formula>0</formula>
    </cfRule>
  </conditionalFormatting>
  <conditionalFormatting sqref="AB46:AD46">
    <cfRule type="cellIs" dxfId="4649" priority="98" operator="notEqual">
      <formula>0</formula>
    </cfRule>
  </conditionalFormatting>
  <conditionalFormatting sqref="V49:Y49">
    <cfRule type="expression" dxfId="4648" priority="94">
      <formula>V49="Alto"</formula>
    </cfRule>
    <cfRule type="expression" dxfId="4647" priority="95">
      <formula>V49="Medio alto"</formula>
    </cfRule>
    <cfRule type="expression" dxfId="4646" priority="96">
      <formula>V49="Medio"</formula>
    </cfRule>
    <cfRule type="expression" dxfId="4645" priority="97">
      <formula>V49="Basso"</formula>
    </cfRule>
  </conditionalFormatting>
  <conditionalFormatting sqref="AH49">
    <cfRule type="expression" dxfId="4644" priority="90">
      <formula>AH49="Alto"</formula>
    </cfRule>
    <cfRule type="expression" dxfId="4643" priority="91">
      <formula>AH49="Medio alto"</formula>
    </cfRule>
    <cfRule type="expression" dxfId="4642" priority="92">
      <formula>AH49="Medio"</formula>
    </cfRule>
    <cfRule type="expression" dxfId="4641" priority="93">
      <formula>AH49="Basso"</formula>
    </cfRule>
  </conditionalFormatting>
  <conditionalFormatting sqref="AJ49">
    <cfRule type="expression" dxfId="4640" priority="86">
      <formula>AJ49="Alto"</formula>
    </cfRule>
    <cfRule type="expression" dxfId="4639" priority="87">
      <formula>AJ49="Medio alto"</formula>
    </cfRule>
    <cfRule type="expression" dxfId="4638" priority="88">
      <formula>AJ49="Medio"</formula>
    </cfRule>
    <cfRule type="expression" dxfId="4637" priority="89">
      <formula>AJ49="Basso"</formula>
    </cfRule>
  </conditionalFormatting>
  <conditionalFormatting sqref="AE49:AG49">
    <cfRule type="expression" dxfId="4636" priority="82">
      <formula>AE49="Alto"</formula>
    </cfRule>
    <cfRule type="expression" dxfId="4635" priority="83">
      <formula>AE49="Medio alto"</formula>
    </cfRule>
    <cfRule type="expression" dxfId="4634" priority="84">
      <formula>AE49="Medio"</formula>
    </cfRule>
    <cfRule type="expression" dxfId="4633" priority="85">
      <formula>AE49="Basso"</formula>
    </cfRule>
  </conditionalFormatting>
  <conditionalFormatting sqref="R49:U49">
    <cfRule type="cellIs" dxfId="4632" priority="81" operator="notEqual">
      <formula>0</formula>
    </cfRule>
  </conditionalFormatting>
  <conditionalFormatting sqref="AB49:AD49">
    <cfRule type="cellIs" dxfId="4631" priority="80" operator="notEqual">
      <formula>0</formula>
    </cfRule>
  </conditionalFormatting>
  <conditionalFormatting sqref="V52:Y52">
    <cfRule type="expression" dxfId="4630" priority="76">
      <formula>V52="Alto"</formula>
    </cfRule>
    <cfRule type="expression" dxfId="4629" priority="77">
      <formula>V52="Medio alto"</formula>
    </cfRule>
    <cfRule type="expression" dxfId="4628" priority="78">
      <formula>V52="Medio"</formula>
    </cfRule>
    <cfRule type="expression" dxfId="4627" priority="79">
      <formula>V52="Basso"</formula>
    </cfRule>
  </conditionalFormatting>
  <conditionalFormatting sqref="AH52">
    <cfRule type="expression" dxfId="4626" priority="72">
      <formula>AH52="Alto"</formula>
    </cfRule>
    <cfRule type="expression" dxfId="4625" priority="73">
      <formula>AH52="Medio alto"</formula>
    </cfRule>
    <cfRule type="expression" dxfId="4624" priority="74">
      <formula>AH52="Medio"</formula>
    </cfRule>
    <cfRule type="expression" dxfId="4623" priority="75">
      <formula>AH52="Basso"</formula>
    </cfRule>
  </conditionalFormatting>
  <conditionalFormatting sqref="AJ52">
    <cfRule type="expression" dxfId="4622" priority="68">
      <formula>AJ52="Alto"</formula>
    </cfRule>
    <cfRule type="expression" dxfId="4621" priority="69">
      <formula>AJ52="Medio alto"</formula>
    </cfRule>
    <cfRule type="expression" dxfId="4620" priority="70">
      <formula>AJ52="Medio"</formula>
    </cfRule>
    <cfRule type="expression" dxfId="4619" priority="71">
      <formula>AJ52="Basso"</formula>
    </cfRule>
  </conditionalFormatting>
  <conditionalFormatting sqref="AE52:AG52">
    <cfRule type="expression" dxfId="4618" priority="64">
      <formula>AE52="Alto"</formula>
    </cfRule>
    <cfRule type="expression" dxfId="4617" priority="65">
      <formula>AE52="Medio alto"</formula>
    </cfRule>
    <cfRule type="expression" dxfId="4616" priority="66">
      <formula>AE52="Medio"</formula>
    </cfRule>
    <cfRule type="expression" dxfId="4615" priority="67">
      <formula>AE52="Basso"</formula>
    </cfRule>
  </conditionalFormatting>
  <conditionalFormatting sqref="R52:U52">
    <cfRule type="cellIs" dxfId="4614" priority="63" operator="notEqual">
      <formula>0</formula>
    </cfRule>
  </conditionalFormatting>
  <conditionalFormatting sqref="AB52:AD52">
    <cfRule type="cellIs" dxfId="4613" priority="62" operator="notEqual">
      <formula>0</formula>
    </cfRule>
  </conditionalFormatting>
  <conditionalFormatting sqref="V55:Y55">
    <cfRule type="expression" dxfId="4612" priority="58">
      <formula>V55="Alto"</formula>
    </cfRule>
    <cfRule type="expression" dxfId="4611" priority="59">
      <formula>V55="Medio alto"</formula>
    </cfRule>
    <cfRule type="expression" dxfId="4610" priority="60">
      <formula>V55="Medio"</formula>
    </cfRule>
    <cfRule type="expression" dxfId="4609" priority="61">
      <formula>V55="Basso"</formula>
    </cfRule>
  </conditionalFormatting>
  <conditionalFormatting sqref="AH55">
    <cfRule type="expression" dxfId="4608" priority="54">
      <formula>AH55="Alto"</formula>
    </cfRule>
    <cfRule type="expression" dxfId="4607" priority="55">
      <formula>AH55="Medio alto"</formula>
    </cfRule>
    <cfRule type="expression" dxfId="4606" priority="56">
      <formula>AH55="Medio"</formula>
    </cfRule>
    <cfRule type="expression" dxfId="4605" priority="57">
      <formula>AH55="Basso"</formula>
    </cfRule>
  </conditionalFormatting>
  <conditionalFormatting sqref="AJ55">
    <cfRule type="expression" dxfId="4604" priority="50">
      <formula>AJ55="Alto"</formula>
    </cfRule>
    <cfRule type="expression" dxfId="4603" priority="51">
      <formula>AJ55="Medio alto"</formula>
    </cfRule>
    <cfRule type="expression" dxfId="4602" priority="52">
      <formula>AJ55="Medio"</formula>
    </cfRule>
    <cfRule type="expression" dxfId="4601" priority="53">
      <formula>AJ55="Basso"</formula>
    </cfRule>
  </conditionalFormatting>
  <conditionalFormatting sqref="R55:U55">
    <cfRule type="cellIs" dxfId="4600" priority="45" operator="notEqual">
      <formula>0</formula>
    </cfRule>
  </conditionalFormatting>
  <conditionalFormatting sqref="AB55:AD55">
    <cfRule type="cellIs" dxfId="4599" priority="44" operator="notEqual">
      <formula>0</formula>
    </cfRule>
  </conditionalFormatting>
  <conditionalFormatting sqref="V58:Y58">
    <cfRule type="expression" dxfId="4598" priority="40">
      <formula>V58="Alto"</formula>
    </cfRule>
    <cfRule type="expression" dxfId="4597" priority="41">
      <formula>V58="Medio alto"</formula>
    </cfRule>
    <cfRule type="expression" dxfId="4596" priority="42">
      <formula>V58="Medio"</formula>
    </cfRule>
    <cfRule type="expression" dxfId="4595" priority="43">
      <formula>V58="Basso"</formula>
    </cfRule>
  </conditionalFormatting>
  <conditionalFormatting sqref="AH58">
    <cfRule type="expression" dxfId="4594" priority="36">
      <formula>AH58="Alto"</formula>
    </cfRule>
    <cfRule type="expression" dxfId="4593" priority="37">
      <formula>AH58="Medio alto"</formula>
    </cfRule>
    <cfRule type="expression" dxfId="4592" priority="38">
      <formula>AH58="Medio"</formula>
    </cfRule>
    <cfRule type="expression" dxfId="4591" priority="39">
      <formula>AH58="Basso"</formula>
    </cfRule>
  </conditionalFormatting>
  <conditionalFormatting sqref="AJ58">
    <cfRule type="expression" dxfId="4590" priority="32">
      <formula>AJ58="Alto"</formula>
    </cfRule>
    <cfRule type="expression" dxfId="4589" priority="33">
      <formula>AJ58="Medio alto"</formula>
    </cfRule>
    <cfRule type="expression" dxfId="4588" priority="34">
      <formula>AJ58="Medio"</formula>
    </cfRule>
    <cfRule type="expression" dxfId="4587" priority="35">
      <formula>AJ58="Basso"</formula>
    </cfRule>
  </conditionalFormatting>
  <conditionalFormatting sqref="AE58:AG58">
    <cfRule type="expression" dxfId="4586" priority="28">
      <formula>AE58="Alto"</formula>
    </cfRule>
    <cfRule type="expression" dxfId="4585" priority="29">
      <formula>AE58="Medio alto"</formula>
    </cfRule>
    <cfRule type="expression" dxfId="4584" priority="30">
      <formula>AE58="Medio"</formula>
    </cfRule>
    <cfRule type="expression" dxfId="4583" priority="31">
      <formula>AE58="Basso"</formula>
    </cfRule>
  </conditionalFormatting>
  <conditionalFormatting sqref="R58:U58">
    <cfRule type="cellIs" dxfId="4582" priority="27" operator="notEqual">
      <formula>0</formula>
    </cfRule>
  </conditionalFormatting>
  <conditionalFormatting sqref="AB58:AD58">
    <cfRule type="cellIs" dxfId="4581" priority="26" operator="notEqual">
      <formula>0</formula>
    </cfRule>
  </conditionalFormatting>
  <conditionalFormatting sqref="V61:Y61">
    <cfRule type="expression" dxfId="4580" priority="22">
      <formula>V61="Alto"</formula>
    </cfRule>
    <cfRule type="expression" dxfId="4579" priority="23">
      <formula>V61="Medio alto"</formula>
    </cfRule>
    <cfRule type="expression" dxfId="4578" priority="24">
      <formula>V61="Medio"</formula>
    </cfRule>
    <cfRule type="expression" dxfId="4577" priority="25">
      <formula>V61="Basso"</formula>
    </cfRule>
  </conditionalFormatting>
  <conditionalFormatting sqref="AH61">
    <cfRule type="expression" dxfId="4576" priority="18">
      <formula>AH61="Alto"</formula>
    </cfRule>
    <cfRule type="expression" dxfId="4575" priority="19">
      <formula>AH61="Medio alto"</formula>
    </cfRule>
    <cfRule type="expression" dxfId="4574" priority="20">
      <formula>AH61="Medio"</formula>
    </cfRule>
    <cfRule type="expression" dxfId="4573" priority="21">
      <formula>AH61="Basso"</formula>
    </cfRule>
  </conditionalFormatting>
  <conditionalFormatting sqref="AJ61">
    <cfRule type="expression" dxfId="4572" priority="14">
      <formula>AJ61="Alto"</formula>
    </cfRule>
    <cfRule type="expression" dxfId="4571" priority="15">
      <formula>AJ61="Medio alto"</formula>
    </cfRule>
    <cfRule type="expression" dxfId="4570" priority="16">
      <formula>AJ61="Medio"</formula>
    </cfRule>
    <cfRule type="expression" dxfId="4569" priority="17">
      <formula>AJ61="Basso"</formula>
    </cfRule>
  </conditionalFormatting>
  <conditionalFormatting sqref="AE61:AG61">
    <cfRule type="expression" dxfId="4568" priority="10">
      <formula>AE61="Alto"</formula>
    </cfRule>
    <cfRule type="expression" dxfId="4567" priority="11">
      <formula>AE61="Medio alto"</formula>
    </cfRule>
    <cfRule type="expression" dxfId="4566" priority="12">
      <formula>AE61="Medio"</formula>
    </cfRule>
    <cfRule type="expression" dxfId="4565" priority="13">
      <formula>AE61="Basso"</formula>
    </cfRule>
  </conditionalFormatting>
  <conditionalFormatting sqref="R61:U61">
    <cfRule type="cellIs" dxfId="4564" priority="9" operator="notEqual">
      <formula>0</formula>
    </cfRule>
  </conditionalFormatting>
  <conditionalFormatting sqref="AB61:AD61">
    <cfRule type="cellIs" dxfId="4563" priority="8" operator="notEqual">
      <formula>0</formula>
    </cfRule>
  </conditionalFormatting>
  <conditionalFormatting sqref="I58:K58">
    <cfRule type="cellIs" dxfId="4562" priority="7" operator="equal">
      <formula>"Valore vuoto"</formula>
    </cfRule>
  </conditionalFormatting>
  <conditionalFormatting sqref="I58:K58">
    <cfRule type="containsBlanks" dxfId="4561" priority="6">
      <formula>LEN(TRIM(I58))=0</formula>
    </cfRule>
  </conditionalFormatting>
  <conditionalFormatting sqref="M58">
    <cfRule type="cellIs" dxfId="4560" priority="5" operator="equal">
      <formula>"Valore vuoto"</formula>
    </cfRule>
  </conditionalFormatting>
  <conditionalFormatting sqref="M58">
    <cfRule type="containsBlanks" dxfId="4559" priority="4">
      <formula>LEN(TRIM(M58))=0</formula>
    </cfRule>
  </conditionalFormatting>
  <conditionalFormatting sqref="G58">
    <cfRule type="cellIs" dxfId="4558" priority="3" operator="notEqual">
      <formula>0</formula>
    </cfRule>
  </conditionalFormatting>
  <conditionalFormatting sqref="H58">
    <cfRule type="cellIs" dxfId="4557" priority="2" operator="notEqual">
      <formula>0</formula>
    </cfRule>
  </conditionalFormatting>
  <conditionalFormatting sqref="N58">
    <cfRule type="cellIs" dxfId="4556" priority="1" operator="notEqual">
      <formula>0</formula>
    </cfRule>
  </conditionalFormatting>
  <dataValidations count="2">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5FD2BDFD-3B47-4072-B5D9-24244B93FD85}">
      <formula1>"Basso, Medio-Basso, Medio, Medio-Alto, Alto"</formula1>
    </dataValidation>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B1792268-97C1-461B-B1E8-42754D0F60CD}">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E124A48C-2408-4A41-9EFF-2C784061C0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216DFB43-591B-4987-9FAD-B7206E428A4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E7B048F0-5B38-484B-B6D7-089F2CEB55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95B62081-2AE0-4AE0-86B0-0620728CDB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AE5B9A39-0542-425C-9858-B36E2117E15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11C8AF3D-3792-4824-8E87-E179CF9761E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EBC092D6-3DDF-4BD7-A54F-172E903130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83CCCCC9-8A41-4532-9524-8379F65703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9ED1BA1A-D4B3-4D18-A6DE-030244E217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4CB80EEC-17AA-497C-B3E5-5D7563EFC9A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3A7B03D8-0B76-4004-B7B2-024DAF95D00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26BC141C-B63A-4F50-82AE-B804FE0D17B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D8661D00-75D5-49C1-ABE5-C93A1687722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0380F1A9-A779-45C4-AC78-A42E0FA139E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20669DFE-AF5A-4D0E-A665-DD738FAB791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F73D696A-EC75-4794-B68E-A0E7014A062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88734741-7160-457F-8400-C634B46B0F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C5262FE5-975C-4870-95F9-1BCB499E634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FF40D920-D12A-4017-AE56-68F11BC504A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6276D86B-CE9B-452A-8CC6-A3506A49916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1308BFC6-7D7D-48F1-ACD7-DCA4A6B696C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47C95A84-4421-4B2D-9FA7-5E6C8A8A411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4180734D-10DF-4338-86D6-6934B95EC5E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B320164D-DA55-4097-B3A5-BBDD39C92A7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8D3C397F-9089-4DC6-B1D1-E846A27E1DA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78339736-032E-4A9C-A2FA-3D43E49FC2E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498609E3-87EC-470A-A093-C66CEDD2821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0A303743-ACB5-4F78-99ED-199B273CAB6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731ACEA3-BBF6-433B-AF61-ABFBF0C0D3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F189698D-278B-4C70-A114-AAFA7F6DC50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CE7CA615-46F7-44E9-9FC2-7F08F689853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2715E7A1-0D0F-4C64-BCBC-2A2E8068EB8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364A435F-0D85-4BAA-B094-66F2331F6B7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AF3B03CF-1AAD-484F-BBE1-CFCDB312788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E1806C48-64E0-4EEC-A9B5-8D934A87B33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ED2CD592-2024-4AC9-9762-4EECE142CF2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24ED049C-CE18-4EE9-A92E-390D78896C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56C8A13E-8354-4856-9665-43AD9BEDC0F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B937D6B9-A4DF-48EC-A51F-6A7FA684BFB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651B8B90-70ED-477E-A5C8-8D2E139481A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88D1DD67-E559-41AD-9DF9-704D22CC220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303E29F5-F9B4-48EB-9B4C-9B8776D6F83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8B3E480B-5D3B-4EBE-A9EC-5BC4965576C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AB0F4303-1F79-4C0C-AD87-50694F0417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787CC5A0-D622-41AA-9D05-E793B3A8829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08F09ADF-CD0C-472C-9D22-709FC1CF98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B1A84F67-8532-43E5-8B3A-FB0D86FC37F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3F4ADB3C-268C-4853-AE53-4CEDA7365E6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0DEAA84C-CAEE-4112-B214-FDB8EB51EB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1312DF0C-A641-4011-820E-F1BD22269F2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4886E956-4362-423C-9308-AC3531898A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5C1C91BC-FAB0-4D49-9BAA-42EE4EAEA45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9FA6147D-F902-4607-8EC5-0C1F96B964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32FBE1DE-D8DC-4F80-B3F9-D2EBD353E40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48AC3603-46B0-4F60-BFC4-46E4C44C6D7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167E5365-4088-43E3-8A33-835841EC919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1D6819CC-3295-43DC-94F9-EAFAAA18A4E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CAC285AC-0756-4934-9CB9-BDEA915671B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80721990-F92E-4D5D-AA5E-36831640352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3D5B484B-3B43-4293-A22F-31994520F58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FDB5854A-76D3-425C-9A2C-EB431D7C864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F23E2-FC2F-4BCA-AA33-0417AFDB825F}">
  <sheetPr codeName="Foglio20">
    <tabColor rgb="FF00B050"/>
    <pageSetUpPr fitToPage="1"/>
  </sheetPr>
  <dimension ref="A1:K522"/>
  <sheetViews>
    <sheetView zoomScaleNormal="100" workbookViewId="0">
      <pane ySplit="2" topLeftCell="A3" activePane="bottomLeft" state="frozen"/>
      <selection activeCell="B2" sqref="B2:F2"/>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5703125" style="17" customWidth="1" outlineLevel="1"/>
    <col min="4" max="4" width="22.285156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830</v>
      </c>
      <c r="B1" s="126"/>
      <c r="C1" s="126"/>
      <c r="D1" s="126"/>
      <c r="E1" s="394" t="str">
        <f>Procedimenti!A9</f>
        <v>e) gestione delle sponsorizzazioni</v>
      </c>
      <c r="F1" s="394"/>
      <c r="G1" s="394"/>
      <c r="H1" s="394"/>
      <c r="I1" s="394"/>
      <c r="J1" s="394"/>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627</v>
      </c>
      <c r="J3" s="124" t="s">
        <v>628</v>
      </c>
      <c r="K3" s="125"/>
    </row>
    <row r="4" spans="1:11" ht="55.5" customHeight="1" thickBot="1" x14ac:dyDescent="0.25">
      <c r="A4" s="129">
        <v>1</v>
      </c>
      <c r="B4" s="408" t="s">
        <v>636</v>
      </c>
      <c r="C4" s="409"/>
      <c r="D4" s="410"/>
      <c r="E4" s="247" t="str">
        <f>Procedimenti!A105</f>
        <v>e.1</v>
      </c>
      <c r="F4" s="119" t="s">
        <v>3</v>
      </c>
      <c r="G4" s="392" t="s">
        <v>0</v>
      </c>
      <c r="H4" s="393"/>
      <c r="I4" s="120" t="str">
        <f>IF('Val E'!L4="--",'Val E'!AA4,'Val E'!L4)</f>
        <v>--</v>
      </c>
      <c r="J4" s="121" t="str">
        <f>IF('Val E'!P4="--",'Val E'!AK4,'Val E'!P4)</f>
        <v>--</v>
      </c>
      <c r="K4" s="125"/>
    </row>
    <row r="5" spans="1:11" ht="57.75" customHeight="1" outlineLevel="1" thickTop="1" x14ac:dyDescent="0.2">
      <c r="A5" s="129"/>
      <c r="B5" s="406" t="s">
        <v>629</v>
      </c>
      <c r="C5" s="407"/>
      <c r="D5" s="407"/>
      <c r="E5" s="164" t="s">
        <v>0</v>
      </c>
      <c r="F5" s="117" t="s">
        <v>630</v>
      </c>
      <c r="G5" s="389" t="s">
        <v>0</v>
      </c>
      <c r="H5" s="390"/>
      <c r="I5" s="390"/>
      <c r="J5" s="391"/>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660</v>
      </c>
      <c r="C7" s="359" t="s">
        <v>1218</v>
      </c>
      <c r="D7" s="362" t="s">
        <v>1216</v>
      </c>
      <c r="E7" s="19" t="s">
        <v>70</v>
      </c>
      <c r="F7" s="19" t="s">
        <v>631</v>
      </c>
      <c r="G7" s="19" t="s">
        <v>66</v>
      </c>
      <c r="H7" s="19" t="s">
        <v>632</v>
      </c>
      <c r="I7" s="19" t="s">
        <v>633</v>
      </c>
      <c r="J7" s="19" t="s">
        <v>634</v>
      </c>
      <c r="K7" s="161"/>
    </row>
    <row r="8" spans="1:11" outlineLevel="1" x14ac:dyDescent="0.2">
      <c r="A8" s="130"/>
      <c r="B8" s="20" t="s">
        <v>8</v>
      </c>
      <c r="C8" s="361" t="s">
        <v>1215</v>
      </c>
      <c r="D8" s="360" t="s">
        <v>0</v>
      </c>
      <c r="E8" s="40" t="s">
        <v>8</v>
      </c>
      <c r="F8" s="21" t="s">
        <v>8</v>
      </c>
      <c r="G8" s="20"/>
      <c r="H8" s="44"/>
      <c r="I8" s="20"/>
      <c r="J8" s="20"/>
      <c r="K8" s="161"/>
    </row>
    <row r="9" spans="1:11" outlineLevel="1" x14ac:dyDescent="0.2">
      <c r="A9" s="130"/>
      <c r="B9" s="20" t="s">
        <v>8</v>
      </c>
      <c r="C9" s="361" t="s">
        <v>1215</v>
      </c>
      <c r="D9" s="360" t="s">
        <v>0</v>
      </c>
      <c r="E9" s="40" t="s">
        <v>8</v>
      </c>
      <c r="F9" s="21" t="s">
        <v>8</v>
      </c>
      <c r="G9" s="20"/>
      <c r="H9" s="44"/>
      <c r="I9" s="20"/>
      <c r="J9" s="20"/>
      <c r="K9" s="161"/>
    </row>
    <row r="10" spans="1:11" outlineLevel="1" x14ac:dyDescent="0.2">
      <c r="A10" s="130"/>
      <c r="B10" s="20" t="s">
        <v>8</v>
      </c>
      <c r="C10" s="361" t="s">
        <v>1215</v>
      </c>
      <c r="D10" s="360" t="s">
        <v>0</v>
      </c>
      <c r="E10" s="40" t="s">
        <v>8</v>
      </c>
      <c r="F10" s="21" t="s">
        <v>8</v>
      </c>
      <c r="G10" s="20"/>
      <c r="H10" s="44"/>
      <c r="I10" s="20"/>
      <c r="J10" s="20"/>
      <c r="K10" s="161"/>
    </row>
    <row r="11" spans="1:11" outlineLevel="1" x14ac:dyDescent="0.2">
      <c r="A11" s="130"/>
      <c r="B11" s="20" t="s">
        <v>8</v>
      </c>
      <c r="C11" s="361" t="s">
        <v>1215</v>
      </c>
      <c r="D11" s="360" t="s">
        <v>0</v>
      </c>
      <c r="E11" s="40" t="s">
        <v>8</v>
      </c>
      <c r="F11" s="21" t="s">
        <v>8</v>
      </c>
      <c r="G11" s="20"/>
      <c r="H11" s="44"/>
      <c r="I11" s="20"/>
      <c r="J11" s="20"/>
      <c r="K11" s="161"/>
    </row>
    <row r="12" spans="1:11" outlineLevel="1" x14ac:dyDescent="0.2">
      <c r="A12" s="130"/>
      <c r="B12" s="20" t="s">
        <v>8</v>
      </c>
      <c r="C12" s="361" t="s">
        <v>1215</v>
      </c>
      <c r="D12" s="360" t="s">
        <v>0</v>
      </c>
      <c r="E12" s="40" t="s">
        <v>8</v>
      </c>
      <c r="F12" s="21" t="s">
        <v>8</v>
      </c>
      <c r="G12" s="20"/>
      <c r="H12" s="44"/>
      <c r="I12" s="20"/>
      <c r="J12" s="20"/>
      <c r="K12" s="161"/>
    </row>
    <row r="13" spans="1:11" outlineLevel="1" x14ac:dyDescent="0.2">
      <c r="A13" s="130"/>
      <c r="B13" s="20" t="s">
        <v>8</v>
      </c>
      <c r="C13" s="361" t="s">
        <v>1215</v>
      </c>
      <c r="D13" s="360" t="s">
        <v>0</v>
      </c>
      <c r="E13" s="40" t="s">
        <v>8</v>
      </c>
      <c r="F13" s="21" t="s">
        <v>8</v>
      </c>
      <c r="G13" s="20"/>
      <c r="H13" s="44"/>
      <c r="I13" s="20"/>
      <c r="J13" s="20"/>
      <c r="K13" s="161"/>
    </row>
    <row r="14" spans="1:11" outlineLevel="1" x14ac:dyDescent="0.2">
      <c r="A14" s="130"/>
      <c r="B14" s="20" t="s">
        <v>8</v>
      </c>
      <c r="C14" s="361" t="s">
        <v>1215</v>
      </c>
      <c r="D14" s="360" t="s">
        <v>0</v>
      </c>
      <c r="E14" s="40" t="s">
        <v>8</v>
      </c>
      <c r="F14" s="21" t="s">
        <v>8</v>
      </c>
      <c r="G14" s="20"/>
      <c r="H14" s="44"/>
      <c r="I14" s="20"/>
      <c r="J14" s="20"/>
      <c r="K14" s="161"/>
    </row>
    <row r="15" spans="1:11" outlineLevel="1" x14ac:dyDescent="0.2">
      <c r="A15" s="130"/>
      <c r="B15" s="20" t="s">
        <v>8</v>
      </c>
      <c r="C15" s="361" t="s">
        <v>1215</v>
      </c>
      <c r="D15" s="360" t="s">
        <v>0</v>
      </c>
      <c r="E15" s="40" t="s">
        <v>8</v>
      </c>
      <c r="F15" s="21" t="s">
        <v>8</v>
      </c>
      <c r="G15" s="20"/>
      <c r="H15" s="44"/>
      <c r="I15" s="20"/>
      <c r="J15" s="20"/>
      <c r="K15" s="161"/>
    </row>
    <row r="16" spans="1:11" outlineLevel="1" x14ac:dyDescent="0.2">
      <c r="A16" s="130"/>
      <c r="B16" s="20" t="s">
        <v>8</v>
      </c>
      <c r="C16" s="361" t="s">
        <v>1215</v>
      </c>
      <c r="D16" s="360" t="s">
        <v>0</v>
      </c>
      <c r="E16" s="40" t="s">
        <v>8</v>
      </c>
      <c r="F16" s="21" t="s">
        <v>8</v>
      </c>
      <c r="G16" s="20"/>
      <c r="H16" s="44"/>
      <c r="I16" s="20"/>
      <c r="J16" s="20"/>
      <c r="K16" s="161"/>
    </row>
    <row r="17" spans="1:11" outlineLevel="1" x14ac:dyDescent="0.2">
      <c r="A17" s="130"/>
      <c r="B17" s="20" t="s">
        <v>8</v>
      </c>
      <c r="C17" s="361" t="s">
        <v>1215</v>
      </c>
      <c r="D17" s="360" t="s">
        <v>0</v>
      </c>
      <c r="E17" s="40" t="s">
        <v>8</v>
      </c>
      <c r="F17" s="21" t="s">
        <v>8</v>
      </c>
      <c r="G17" s="20"/>
      <c r="H17" s="44"/>
      <c r="I17" s="20"/>
      <c r="J17" s="20"/>
      <c r="K17" s="161"/>
    </row>
    <row r="18" spans="1:11" outlineLevel="1" x14ac:dyDescent="0.2">
      <c r="A18" s="130"/>
      <c r="B18" s="20" t="s">
        <v>8</v>
      </c>
      <c r="C18" s="361" t="s">
        <v>1215</v>
      </c>
      <c r="D18" s="360" t="s">
        <v>0</v>
      </c>
      <c r="E18" s="40" t="s">
        <v>8</v>
      </c>
      <c r="F18" s="21" t="s">
        <v>8</v>
      </c>
      <c r="G18" s="20"/>
      <c r="H18" s="44"/>
      <c r="I18" s="20"/>
      <c r="J18" s="20"/>
      <c r="K18" s="161"/>
    </row>
    <row r="19" spans="1:11" outlineLevel="1" x14ac:dyDescent="0.2">
      <c r="A19" s="130"/>
      <c r="B19" s="20" t="s">
        <v>8</v>
      </c>
      <c r="C19" s="361" t="s">
        <v>1215</v>
      </c>
      <c r="D19" s="360" t="s">
        <v>0</v>
      </c>
      <c r="E19" s="40" t="s">
        <v>8</v>
      </c>
      <c r="F19" s="21" t="s">
        <v>8</v>
      </c>
      <c r="G19" s="20"/>
      <c r="H19" s="44"/>
      <c r="I19" s="20"/>
      <c r="J19" s="20"/>
      <c r="K19" s="161"/>
    </row>
    <row r="20" spans="1:11" outlineLevel="1" x14ac:dyDescent="0.2">
      <c r="A20" s="130"/>
      <c r="B20" s="20" t="s">
        <v>8</v>
      </c>
      <c r="C20" s="361" t="s">
        <v>1215</v>
      </c>
      <c r="D20" s="360" t="s">
        <v>0</v>
      </c>
      <c r="E20" s="40" t="s">
        <v>8</v>
      </c>
      <c r="F20" s="21" t="s">
        <v>8</v>
      </c>
      <c r="G20" s="20"/>
      <c r="H20" s="44"/>
      <c r="I20" s="20"/>
      <c r="J20" s="20"/>
      <c r="K20" s="161"/>
    </row>
    <row r="21" spans="1:11" outlineLevel="1" x14ac:dyDescent="0.2">
      <c r="A21" s="130"/>
      <c r="B21" s="20" t="s">
        <v>8</v>
      </c>
      <c r="C21" s="361" t="s">
        <v>1215</v>
      </c>
      <c r="D21" s="360" t="s">
        <v>0</v>
      </c>
      <c r="E21" s="40" t="s">
        <v>8</v>
      </c>
      <c r="F21" s="21" t="s">
        <v>8</v>
      </c>
      <c r="G21" s="20"/>
      <c r="H21" s="44"/>
      <c r="I21" s="20"/>
      <c r="J21" s="20"/>
      <c r="K21" s="161"/>
    </row>
    <row r="22" spans="1:11" outlineLevel="1" x14ac:dyDescent="0.2">
      <c r="A22" s="130"/>
      <c r="B22" s="20" t="s">
        <v>8</v>
      </c>
      <c r="C22" s="361" t="s">
        <v>1215</v>
      </c>
      <c r="D22" s="360" t="s">
        <v>0</v>
      </c>
      <c r="E22" s="40" t="s">
        <v>8</v>
      </c>
      <c r="F22" s="21" t="s">
        <v>8</v>
      </c>
      <c r="G22" s="20"/>
      <c r="H22" s="44"/>
      <c r="I22" s="20"/>
      <c r="J22" s="20"/>
      <c r="K22" s="161"/>
    </row>
    <row r="23" spans="1:11" outlineLevel="1" x14ac:dyDescent="0.2">
      <c r="A23" s="130"/>
      <c r="B23" s="20" t="s">
        <v>8</v>
      </c>
      <c r="C23" s="361" t="s">
        <v>1215</v>
      </c>
      <c r="D23" s="360" t="s">
        <v>0</v>
      </c>
      <c r="E23" s="40" t="s">
        <v>8</v>
      </c>
      <c r="F23" s="21" t="s">
        <v>8</v>
      </c>
      <c r="G23" s="20"/>
      <c r="H23" s="44"/>
      <c r="I23" s="20"/>
      <c r="J23" s="20"/>
      <c r="K23" s="161"/>
    </row>
    <row r="24" spans="1:11" outlineLevel="1" x14ac:dyDescent="0.2">
      <c r="A24" s="130"/>
      <c r="B24" s="20" t="s">
        <v>8</v>
      </c>
      <c r="C24" s="361" t="s">
        <v>1215</v>
      </c>
      <c r="D24" s="360" t="s">
        <v>0</v>
      </c>
      <c r="E24" s="40" t="s">
        <v>8</v>
      </c>
      <c r="F24" s="21" t="s">
        <v>8</v>
      </c>
      <c r="G24" s="20"/>
      <c r="H24" s="44"/>
      <c r="I24" s="20"/>
      <c r="J24" s="20"/>
      <c r="K24" s="161"/>
    </row>
    <row r="25" spans="1:11" outlineLevel="1" x14ac:dyDescent="0.2">
      <c r="A25" s="130"/>
      <c r="B25" s="20" t="s">
        <v>8</v>
      </c>
      <c r="C25" s="361" t="s">
        <v>1215</v>
      </c>
      <c r="D25" s="360" t="s">
        <v>0</v>
      </c>
      <c r="E25" s="40" t="s">
        <v>8</v>
      </c>
      <c r="F25" s="21" t="s">
        <v>8</v>
      </c>
      <c r="G25" s="20"/>
      <c r="H25" s="44"/>
      <c r="I25" s="20"/>
      <c r="J25" s="20"/>
      <c r="K25" s="161"/>
    </row>
    <row r="26" spans="1:11" outlineLevel="1" x14ac:dyDescent="0.2">
      <c r="A26" s="130"/>
      <c r="B26" s="20" t="s">
        <v>8</v>
      </c>
      <c r="C26" s="361" t="s">
        <v>1215</v>
      </c>
      <c r="D26" s="360" t="s">
        <v>0</v>
      </c>
      <c r="E26" s="40" t="s">
        <v>8</v>
      </c>
      <c r="F26" s="21" t="s">
        <v>8</v>
      </c>
      <c r="G26" s="20"/>
      <c r="H26" s="44"/>
      <c r="I26" s="20"/>
      <c r="J26" s="20"/>
      <c r="K26" s="161"/>
    </row>
    <row r="27" spans="1:11" outlineLevel="1" x14ac:dyDescent="0.2">
      <c r="A27" s="130"/>
      <c r="B27" s="20" t="s">
        <v>8</v>
      </c>
      <c r="C27" s="361" t="s">
        <v>1215</v>
      </c>
      <c r="D27" s="360"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627</v>
      </c>
      <c r="J29" s="124" t="s">
        <v>628</v>
      </c>
      <c r="K29" s="125"/>
    </row>
    <row r="30" spans="1:11" ht="55.5" customHeight="1" thickBot="1" x14ac:dyDescent="0.25">
      <c r="A30" s="129">
        <v>2</v>
      </c>
      <c r="B30" s="408" t="s">
        <v>636</v>
      </c>
      <c r="C30" s="409"/>
      <c r="D30" s="410"/>
      <c r="E30" s="272" t="str">
        <f>Procedimenti!A106</f>
        <v>e.2</v>
      </c>
      <c r="F30" s="119" t="s">
        <v>3</v>
      </c>
      <c r="G30" s="392" t="s">
        <v>0</v>
      </c>
      <c r="H30" s="393"/>
      <c r="I30" s="120" t="str">
        <f>IF('Val E'!L7="--",'Val E'!AA7,'Val E'!L7)</f>
        <v>--</v>
      </c>
      <c r="J30" s="121" t="str">
        <f>IF('Val E'!P7="--",'Val E'!AK7,'Val E'!P7)</f>
        <v>--</v>
      </c>
      <c r="K30" s="125"/>
    </row>
    <row r="31" spans="1:11" ht="57.75" hidden="1" customHeight="1" outlineLevel="1" thickTop="1" x14ac:dyDescent="0.2">
      <c r="A31" s="129"/>
      <c r="B31" s="406" t="s">
        <v>629</v>
      </c>
      <c r="C31" s="407"/>
      <c r="D31" s="407"/>
      <c r="E31" s="164"/>
      <c r="F31" s="117" t="s">
        <v>630</v>
      </c>
      <c r="G31" s="389" t="s">
        <v>0</v>
      </c>
      <c r="H31" s="390"/>
      <c r="I31" s="390"/>
      <c r="J31" s="391"/>
      <c r="K31" s="125"/>
    </row>
    <row r="32" spans="1:11" ht="7.5" hidden="1" customHeight="1" outlineLevel="1" x14ac:dyDescent="0.2">
      <c r="A32" s="129"/>
      <c r="B32" s="122"/>
      <c r="C32" s="32"/>
      <c r="D32" s="32"/>
      <c r="E32" s="32"/>
      <c r="F32" s="32"/>
      <c r="G32" s="33"/>
      <c r="H32" s="34"/>
      <c r="I32" s="34"/>
      <c r="J32" s="123"/>
      <c r="K32" s="125"/>
    </row>
    <row r="33" spans="1:11" ht="67.5" hidden="1" outlineLevel="1" x14ac:dyDescent="0.2">
      <c r="A33" s="130"/>
      <c r="B33" s="19" t="s">
        <v>660</v>
      </c>
      <c r="C33" s="359" t="s">
        <v>1218</v>
      </c>
      <c r="D33" s="362" t="s">
        <v>1216</v>
      </c>
      <c r="E33" s="19" t="s">
        <v>70</v>
      </c>
      <c r="F33" s="19" t="s">
        <v>631</v>
      </c>
      <c r="G33" s="19" t="s">
        <v>66</v>
      </c>
      <c r="H33" s="19" t="s">
        <v>632</v>
      </c>
      <c r="I33" s="19" t="s">
        <v>633</v>
      </c>
      <c r="J33" s="19" t="s">
        <v>634</v>
      </c>
      <c r="K33" s="161"/>
    </row>
    <row r="34" spans="1:11" hidden="1" outlineLevel="1" x14ac:dyDescent="0.2">
      <c r="A34" s="130"/>
      <c r="B34" s="20" t="s">
        <v>8</v>
      </c>
      <c r="C34" s="361" t="s">
        <v>1215</v>
      </c>
      <c r="D34" s="360" t="s">
        <v>0</v>
      </c>
      <c r="E34" s="40" t="s">
        <v>8</v>
      </c>
      <c r="F34" s="21" t="s">
        <v>8</v>
      </c>
      <c r="G34" s="20"/>
      <c r="H34" s="44"/>
      <c r="I34" s="20"/>
      <c r="J34" s="20"/>
      <c r="K34" s="161"/>
    </row>
    <row r="35" spans="1:11" hidden="1" outlineLevel="1" x14ac:dyDescent="0.2">
      <c r="A35" s="130"/>
      <c r="B35" s="20" t="s">
        <v>8</v>
      </c>
      <c r="C35" s="361" t="s">
        <v>1215</v>
      </c>
      <c r="D35" s="360" t="s">
        <v>0</v>
      </c>
      <c r="E35" s="40" t="s">
        <v>8</v>
      </c>
      <c r="F35" s="21" t="s">
        <v>8</v>
      </c>
      <c r="G35" s="20"/>
      <c r="H35" s="44"/>
      <c r="I35" s="20"/>
      <c r="J35" s="20"/>
      <c r="K35" s="161"/>
    </row>
    <row r="36" spans="1:11" hidden="1" outlineLevel="1" x14ac:dyDescent="0.2">
      <c r="A36" s="130"/>
      <c r="B36" s="20" t="s">
        <v>8</v>
      </c>
      <c r="C36" s="361" t="s">
        <v>1215</v>
      </c>
      <c r="D36" s="360" t="s">
        <v>0</v>
      </c>
      <c r="E36" s="40" t="s">
        <v>8</v>
      </c>
      <c r="F36" s="21" t="s">
        <v>8</v>
      </c>
      <c r="G36" s="20"/>
      <c r="H36" s="44"/>
      <c r="I36" s="20"/>
      <c r="J36" s="20"/>
      <c r="K36" s="161"/>
    </row>
    <row r="37" spans="1:11" hidden="1" outlineLevel="1" x14ac:dyDescent="0.2">
      <c r="A37" s="130"/>
      <c r="B37" s="20" t="s">
        <v>8</v>
      </c>
      <c r="C37" s="361" t="s">
        <v>1215</v>
      </c>
      <c r="D37" s="360" t="s">
        <v>0</v>
      </c>
      <c r="E37" s="40" t="s">
        <v>8</v>
      </c>
      <c r="F37" s="21" t="s">
        <v>8</v>
      </c>
      <c r="G37" s="20"/>
      <c r="H37" s="44"/>
      <c r="I37" s="20"/>
      <c r="J37" s="20"/>
      <c r="K37" s="161"/>
    </row>
    <row r="38" spans="1:11" hidden="1" outlineLevel="1" x14ac:dyDescent="0.2">
      <c r="A38" s="130"/>
      <c r="B38" s="20" t="s">
        <v>8</v>
      </c>
      <c r="C38" s="361" t="s">
        <v>1215</v>
      </c>
      <c r="D38" s="360" t="s">
        <v>0</v>
      </c>
      <c r="E38" s="40" t="s">
        <v>8</v>
      </c>
      <c r="F38" s="21" t="s">
        <v>8</v>
      </c>
      <c r="G38" s="20"/>
      <c r="H38" s="44"/>
      <c r="I38" s="20"/>
      <c r="J38" s="20"/>
      <c r="K38" s="161"/>
    </row>
    <row r="39" spans="1:11" hidden="1" outlineLevel="1" x14ac:dyDescent="0.2">
      <c r="A39" s="130"/>
      <c r="B39" s="20" t="s">
        <v>8</v>
      </c>
      <c r="C39" s="361" t="s">
        <v>1215</v>
      </c>
      <c r="D39" s="360" t="s">
        <v>0</v>
      </c>
      <c r="E39" s="40" t="s">
        <v>8</v>
      </c>
      <c r="F39" s="21" t="s">
        <v>8</v>
      </c>
      <c r="G39" s="20"/>
      <c r="H39" s="44"/>
      <c r="I39" s="20"/>
      <c r="J39" s="20"/>
      <c r="K39" s="161"/>
    </row>
    <row r="40" spans="1:11" hidden="1" outlineLevel="1" x14ac:dyDescent="0.2">
      <c r="A40" s="130"/>
      <c r="B40" s="20" t="s">
        <v>8</v>
      </c>
      <c r="C40" s="361" t="s">
        <v>1215</v>
      </c>
      <c r="D40" s="360" t="s">
        <v>0</v>
      </c>
      <c r="E40" s="40" t="s">
        <v>8</v>
      </c>
      <c r="F40" s="21" t="s">
        <v>8</v>
      </c>
      <c r="G40" s="20"/>
      <c r="H40" s="44"/>
      <c r="I40" s="20"/>
      <c r="J40" s="20"/>
      <c r="K40" s="161"/>
    </row>
    <row r="41" spans="1:11" hidden="1" outlineLevel="1" x14ac:dyDescent="0.2">
      <c r="A41" s="130"/>
      <c r="B41" s="20" t="s">
        <v>8</v>
      </c>
      <c r="C41" s="361" t="s">
        <v>1215</v>
      </c>
      <c r="D41" s="360" t="s">
        <v>0</v>
      </c>
      <c r="E41" s="40" t="s">
        <v>8</v>
      </c>
      <c r="F41" s="21" t="s">
        <v>8</v>
      </c>
      <c r="G41" s="20"/>
      <c r="H41" s="44"/>
      <c r="I41" s="20"/>
      <c r="J41" s="20"/>
      <c r="K41" s="161"/>
    </row>
    <row r="42" spans="1:11" hidden="1" outlineLevel="1" x14ac:dyDescent="0.2">
      <c r="A42" s="130"/>
      <c r="B42" s="20" t="s">
        <v>8</v>
      </c>
      <c r="C42" s="361" t="s">
        <v>1215</v>
      </c>
      <c r="D42" s="360" t="s">
        <v>0</v>
      </c>
      <c r="E42" s="40" t="s">
        <v>8</v>
      </c>
      <c r="F42" s="21" t="s">
        <v>8</v>
      </c>
      <c r="G42" s="20"/>
      <c r="H42" s="44"/>
      <c r="I42" s="20"/>
      <c r="J42" s="20"/>
      <c r="K42" s="161"/>
    </row>
    <row r="43" spans="1:11" hidden="1" outlineLevel="1" x14ac:dyDescent="0.2">
      <c r="A43" s="130"/>
      <c r="B43" s="20" t="s">
        <v>8</v>
      </c>
      <c r="C43" s="361" t="s">
        <v>1215</v>
      </c>
      <c r="D43" s="360" t="s">
        <v>0</v>
      </c>
      <c r="E43" s="40" t="s">
        <v>8</v>
      </c>
      <c r="F43" s="21" t="s">
        <v>8</v>
      </c>
      <c r="G43" s="20"/>
      <c r="H43" s="44"/>
      <c r="I43" s="20"/>
      <c r="J43" s="20"/>
      <c r="K43" s="161"/>
    </row>
    <row r="44" spans="1:11" hidden="1" outlineLevel="1" x14ac:dyDescent="0.2">
      <c r="A44" s="130"/>
      <c r="B44" s="20" t="s">
        <v>8</v>
      </c>
      <c r="C44" s="361" t="s">
        <v>1215</v>
      </c>
      <c r="D44" s="360" t="s">
        <v>0</v>
      </c>
      <c r="E44" s="40" t="s">
        <v>8</v>
      </c>
      <c r="F44" s="21" t="s">
        <v>8</v>
      </c>
      <c r="G44" s="20"/>
      <c r="H44" s="44"/>
      <c r="I44" s="20"/>
      <c r="J44" s="20"/>
      <c r="K44" s="161"/>
    </row>
    <row r="45" spans="1:11" hidden="1" outlineLevel="1" x14ac:dyDescent="0.2">
      <c r="A45" s="130"/>
      <c r="B45" s="20" t="s">
        <v>8</v>
      </c>
      <c r="C45" s="361" t="s">
        <v>1215</v>
      </c>
      <c r="D45" s="360" t="s">
        <v>0</v>
      </c>
      <c r="E45" s="40" t="s">
        <v>8</v>
      </c>
      <c r="F45" s="21" t="s">
        <v>8</v>
      </c>
      <c r="G45" s="20"/>
      <c r="H45" s="44"/>
      <c r="I45" s="20"/>
      <c r="J45" s="20"/>
      <c r="K45" s="161"/>
    </row>
    <row r="46" spans="1:11" hidden="1" outlineLevel="1" x14ac:dyDescent="0.2">
      <c r="A46" s="130"/>
      <c r="B46" s="20" t="s">
        <v>8</v>
      </c>
      <c r="C46" s="361" t="s">
        <v>1215</v>
      </c>
      <c r="D46" s="360" t="s">
        <v>0</v>
      </c>
      <c r="E46" s="40" t="s">
        <v>8</v>
      </c>
      <c r="F46" s="21" t="s">
        <v>8</v>
      </c>
      <c r="G46" s="20"/>
      <c r="H46" s="44"/>
      <c r="I46" s="20"/>
      <c r="J46" s="20"/>
      <c r="K46" s="161"/>
    </row>
    <row r="47" spans="1:11" hidden="1" outlineLevel="1" x14ac:dyDescent="0.2">
      <c r="A47" s="130"/>
      <c r="B47" s="20" t="s">
        <v>8</v>
      </c>
      <c r="C47" s="361" t="s">
        <v>1215</v>
      </c>
      <c r="D47" s="360" t="s">
        <v>0</v>
      </c>
      <c r="E47" s="40" t="s">
        <v>8</v>
      </c>
      <c r="F47" s="21" t="s">
        <v>8</v>
      </c>
      <c r="G47" s="20"/>
      <c r="H47" s="44"/>
      <c r="I47" s="20"/>
      <c r="J47" s="20"/>
      <c r="K47" s="161"/>
    </row>
    <row r="48" spans="1:11" hidden="1" outlineLevel="1" x14ac:dyDescent="0.2">
      <c r="A48" s="130"/>
      <c r="B48" s="20" t="s">
        <v>8</v>
      </c>
      <c r="C48" s="361" t="s">
        <v>1215</v>
      </c>
      <c r="D48" s="360" t="s">
        <v>0</v>
      </c>
      <c r="E48" s="40" t="s">
        <v>8</v>
      </c>
      <c r="F48" s="21" t="s">
        <v>8</v>
      </c>
      <c r="G48" s="20"/>
      <c r="H48" s="44"/>
      <c r="I48" s="20"/>
      <c r="J48" s="20"/>
      <c r="K48" s="161"/>
    </row>
    <row r="49" spans="1:11" hidden="1" outlineLevel="1" x14ac:dyDescent="0.2">
      <c r="A49" s="130"/>
      <c r="B49" s="20" t="s">
        <v>8</v>
      </c>
      <c r="C49" s="361" t="s">
        <v>1215</v>
      </c>
      <c r="D49" s="360" t="s">
        <v>0</v>
      </c>
      <c r="E49" s="40" t="s">
        <v>8</v>
      </c>
      <c r="F49" s="21" t="s">
        <v>8</v>
      </c>
      <c r="G49" s="20"/>
      <c r="H49" s="44"/>
      <c r="I49" s="20"/>
      <c r="J49" s="20"/>
      <c r="K49" s="161"/>
    </row>
    <row r="50" spans="1:11" hidden="1" outlineLevel="1" x14ac:dyDescent="0.2">
      <c r="A50" s="130"/>
      <c r="B50" s="20" t="s">
        <v>8</v>
      </c>
      <c r="C50" s="361" t="s">
        <v>1215</v>
      </c>
      <c r="D50" s="360" t="s">
        <v>0</v>
      </c>
      <c r="E50" s="40" t="s">
        <v>8</v>
      </c>
      <c r="F50" s="21" t="s">
        <v>8</v>
      </c>
      <c r="G50" s="20"/>
      <c r="H50" s="44"/>
      <c r="I50" s="20"/>
      <c r="J50" s="20"/>
      <c r="K50" s="161"/>
    </row>
    <row r="51" spans="1:11" hidden="1" outlineLevel="1" x14ac:dyDescent="0.2">
      <c r="A51" s="130"/>
      <c r="B51" s="20" t="s">
        <v>8</v>
      </c>
      <c r="C51" s="361" t="s">
        <v>1215</v>
      </c>
      <c r="D51" s="360" t="s">
        <v>0</v>
      </c>
      <c r="E51" s="40" t="s">
        <v>8</v>
      </c>
      <c r="F51" s="21" t="s">
        <v>8</v>
      </c>
      <c r="G51" s="20"/>
      <c r="H51" s="44"/>
      <c r="I51" s="20"/>
      <c r="J51" s="20"/>
      <c r="K51" s="161"/>
    </row>
    <row r="52" spans="1:11" hidden="1" outlineLevel="1" x14ac:dyDescent="0.2">
      <c r="A52" s="130"/>
      <c r="B52" s="20" t="s">
        <v>8</v>
      </c>
      <c r="C52" s="361" t="s">
        <v>1215</v>
      </c>
      <c r="D52" s="360" t="s">
        <v>0</v>
      </c>
      <c r="E52" s="40" t="s">
        <v>8</v>
      </c>
      <c r="F52" s="21" t="s">
        <v>8</v>
      </c>
      <c r="G52" s="20"/>
      <c r="H52" s="44"/>
      <c r="I52" s="20"/>
      <c r="J52" s="20"/>
      <c r="K52" s="161"/>
    </row>
    <row r="53" spans="1:11" hidden="1" outlineLevel="1" x14ac:dyDescent="0.2">
      <c r="A53" s="130"/>
      <c r="B53" s="20" t="s">
        <v>8</v>
      </c>
      <c r="C53" s="361" t="s">
        <v>1215</v>
      </c>
      <c r="D53" s="360" t="s">
        <v>0</v>
      </c>
      <c r="E53" s="40" t="s">
        <v>8</v>
      </c>
      <c r="F53" s="21" t="s">
        <v>8</v>
      </c>
      <c r="G53" s="20"/>
      <c r="H53" s="44"/>
      <c r="I53" s="20"/>
      <c r="J53" s="20"/>
      <c r="K53" s="161"/>
    </row>
    <row r="54" spans="1:11" ht="22.5" collapsed="1" thickTop="1" thickBot="1" x14ac:dyDescent="0.25">
      <c r="A54" s="129"/>
      <c r="B54" s="22"/>
      <c r="C54" s="22"/>
      <c r="D54" s="22"/>
      <c r="E54" s="22"/>
      <c r="F54" s="22"/>
      <c r="G54" s="22"/>
      <c r="H54" s="22"/>
      <c r="I54" s="22"/>
      <c r="J54" s="22"/>
      <c r="K54" s="125"/>
    </row>
    <row r="55" spans="1:11" ht="21.75" thickTop="1" x14ac:dyDescent="0.2">
      <c r="A55" s="127"/>
      <c r="B55" s="128"/>
      <c r="C55" s="128"/>
      <c r="D55" s="128"/>
      <c r="E55" s="125"/>
      <c r="F55" s="125"/>
      <c r="G55" s="125"/>
      <c r="H55" s="39"/>
      <c r="I55" s="124" t="s">
        <v>627</v>
      </c>
      <c r="J55" s="124" t="s">
        <v>628</v>
      </c>
      <c r="K55" s="125"/>
    </row>
    <row r="56" spans="1:11" ht="55.5" customHeight="1" thickBot="1" x14ac:dyDescent="0.25">
      <c r="A56" s="129">
        <v>3</v>
      </c>
      <c r="B56" s="408" t="s">
        <v>636</v>
      </c>
      <c r="C56" s="409"/>
      <c r="D56" s="410"/>
      <c r="E56" s="272" t="str">
        <f>Procedimenti!A107</f>
        <v>e.3</v>
      </c>
      <c r="F56" s="119" t="s">
        <v>3</v>
      </c>
      <c r="G56" s="392" t="s">
        <v>0</v>
      </c>
      <c r="H56" s="393"/>
      <c r="I56" s="120" t="str">
        <f>IF('Val E'!L10="--",'Val E'!AA10,'Val E'!L10)</f>
        <v>--</v>
      </c>
      <c r="J56" s="121" t="str">
        <f>IF('Val E'!P10="--",'Val E'!AK10,'Val E'!P10)</f>
        <v>--</v>
      </c>
      <c r="K56" s="125"/>
    </row>
    <row r="57" spans="1:11" ht="57.75" hidden="1" customHeight="1" outlineLevel="1" thickTop="1" x14ac:dyDescent="0.2">
      <c r="A57" s="129"/>
      <c r="B57" s="406" t="s">
        <v>629</v>
      </c>
      <c r="C57" s="407"/>
      <c r="D57" s="407"/>
      <c r="E57" s="164"/>
      <c r="F57" s="117" t="s">
        <v>630</v>
      </c>
      <c r="G57" s="389" t="s">
        <v>0</v>
      </c>
      <c r="H57" s="390"/>
      <c r="I57" s="390"/>
      <c r="J57" s="391"/>
      <c r="K57" s="125"/>
    </row>
    <row r="58" spans="1:11" ht="7.5" hidden="1" customHeight="1" outlineLevel="1" x14ac:dyDescent="0.2">
      <c r="A58" s="129"/>
      <c r="B58" s="122"/>
      <c r="C58" s="32"/>
      <c r="D58" s="32"/>
      <c r="E58" s="32"/>
      <c r="F58" s="32"/>
      <c r="G58" s="33"/>
      <c r="H58" s="34"/>
      <c r="I58" s="34"/>
      <c r="J58" s="123"/>
      <c r="K58" s="125"/>
    </row>
    <row r="59" spans="1:11" ht="67.5" hidden="1" outlineLevel="1" x14ac:dyDescent="0.2">
      <c r="A59" s="130"/>
      <c r="B59" s="19" t="s">
        <v>660</v>
      </c>
      <c r="C59" s="359" t="s">
        <v>1218</v>
      </c>
      <c r="D59" s="362" t="s">
        <v>1216</v>
      </c>
      <c r="E59" s="19" t="s">
        <v>70</v>
      </c>
      <c r="F59" s="19" t="s">
        <v>631</v>
      </c>
      <c r="G59" s="19" t="s">
        <v>66</v>
      </c>
      <c r="H59" s="19" t="s">
        <v>632</v>
      </c>
      <c r="I59" s="19" t="s">
        <v>633</v>
      </c>
      <c r="J59" s="19" t="s">
        <v>634</v>
      </c>
      <c r="K59" s="161"/>
    </row>
    <row r="60" spans="1:11" hidden="1" outlineLevel="1" x14ac:dyDescent="0.2">
      <c r="A60" s="130"/>
      <c r="B60" s="20" t="s">
        <v>8</v>
      </c>
      <c r="C60" s="361" t="s">
        <v>1215</v>
      </c>
      <c r="D60" s="360" t="s">
        <v>0</v>
      </c>
      <c r="E60" s="40" t="s">
        <v>8</v>
      </c>
      <c r="F60" s="21" t="s">
        <v>8</v>
      </c>
      <c r="G60" s="20"/>
      <c r="H60" s="44"/>
      <c r="I60" s="20"/>
      <c r="J60" s="20"/>
      <c r="K60" s="161"/>
    </row>
    <row r="61" spans="1:11" hidden="1" outlineLevel="1" x14ac:dyDescent="0.2">
      <c r="A61" s="130"/>
      <c r="B61" s="20" t="s">
        <v>8</v>
      </c>
      <c r="C61" s="361" t="s">
        <v>1215</v>
      </c>
      <c r="D61" s="360" t="s">
        <v>0</v>
      </c>
      <c r="E61" s="40" t="s">
        <v>8</v>
      </c>
      <c r="F61" s="21" t="s">
        <v>8</v>
      </c>
      <c r="G61" s="20"/>
      <c r="H61" s="44"/>
      <c r="I61" s="20"/>
      <c r="J61" s="20"/>
      <c r="K61" s="161"/>
    </row>
    <row r="62" spans="1:11" hidden="1" outlineLevel="1" x14ac:dyDescent="0.2">
      <c r="A62" s="130"/>
      <c r="B62" s="20" t="s">
        <v>8</v>
      </c>
      <c r="C62" s="361" t="s">
        <v>1215</v>
      </c>
      <c r="D62" s="360" t="s">
        <v>0</v>
      </c>
      <c r="E62" s="40" t="s">
        <v>8</v>
      </c>
      <c r="F62" s="21" t="s">
        <v>8</v>
      </c>
      <c r="G62" s="20"/>
      <c r="H62" s="44"/>
      <c r="I62" s="20"/>
      <c r="J62" s="20"/>
      <c r="K62" s="161"/>
    </row>
    <row r="63" spans="1:11" hidden="1" outlineLevel="1" x14ac:dyDescent="0.2">
      <c r="A63" s="130"/>
      <c r="B63" s="20" t="s">
        <v>8</v>
      </c>
      <c r="C63" s="361" t="s">
        <v>1215</v>
      </c>
      <c r="D63" s="360" t="s">
        <v>0</v>
      </c>
      <c r="E63" s="40" t="s">
        <v>8</v>
      </c>
      <c r="F63" s="21" t="s">
        <v>8</v>
      </c>
      <c r="G63" s="20"/>
      <c r="H63" s="44"/>
      <c r="I63" s="20"/>
      <c r="J63" s="20"/>
      <c r="K63" s="161"/>
    </row>
    <row r="64" spans="1:11" hidden="1" outlineLevel="1" x14ac:dyDescent="0.2">
      <c r="A64" s="130"/>
      <c r="B64" s="20" t="s">
        <v>8</v>
      </c>
      <c r="C64" s="361" t="s">
        <v>1215</v>
      </c>
      <c r="D64" s="360" t="s">
        <v>0</v>
      </c>
      <c r="E64" s="40" t="s">
        <v>8</v>
      </c>
      <c r="F64" s="21" t="s">
        <v>8</v>
      </c>
      <c r="G64" s="20"/>
      <c r="H64" s="44"/>
      <c r="I64" s="20"/>
      <c r="J64" s="20"/>
      <c r="K64" s="161"/>
    </row>
    <row r="65" spans="1:11" hidden="1" outlineLevel="1" x14ac:dyDescent="0.2">
      <c r="A65" s="130"/>
      <c r="B65" s="20" t="s">
        <v>8</v>
      </c>
      <c r="C65" s="361" t="s">
        <v>1215</v>
      </c>
      <c r="D65" s="360" t="s">
        <v>0</v>
      </c>
      <c r="E65" s="40" t="s">
        <v>8</v>
      </c>
      <c r="F65" s="21" t="s">
        <v>8</v>
      </c>
      <c r="G65" s="20"/>
      <c r="H65" s="44"/>
      <c r="I65" s="20"/>
      <c r="J65" s="20"/>
      <c r="K65" s="161"/>
    </row>
    <row r="66" spans="1:11" hidden="1" outlineLevel="1" x14ac:dyDescent="0.2">
      <c r="A66" s="130"/>
      <c r="B66" s="20" t="s">
        <v>8</v>
      </c>
      <c r="C66" s="361" t="s">
        <v>1215</v>
      </c>
      <c r="D66" s="360" t="s">
        <v>0</v>
      </c>
      <c r="E66" s="40" t="s">
        <v>8</v>
      </c>
      <c r="F66" s="21" t="s">
        <v>8</v>
      </c>
      <c r="G66" s="20"/>
      <c r="H66" s="44"/>
      <c r="I66" s="20"/>
      <c r="J66" s="20"/>
      <c r="K66" s="161"/>
    </row>
    <row r="67" spans="1:11" hidden="1" outlineLevel="1" x14ac:dyDescent="0.2">
      <c r="A67" s="130"/>
      <c r="B67" s="20" t="s">
        <v>8</v>
      </c>
      <c r="C67" s="361" t="s">
        <v>1215</v>
      </c>
      <c r="D67" s="360" t="s">
        <v>0</v>
      </c>
      <c r="E67" s="40" t="s">
        <v>8</v>
      </c>
      <c r="F67" s="21" t="s">
        <v>8</v>
      </c>
      <c r="G67" s="20"/>
      <c r="H67" s="44"/>
      <c r="I67" s="20"/>
      <c r="J67" s="20"/>
      <c r="K67" s="161"/>
    </row>
    <row r="68" spans="1:11" hidden="1" outlineLevel="1" x14ac:dyDescent="0.2">
      <c r="A68" s="130"/>
      <c r="B68" s="20" t="s">
        <v>8</v>
      </c>
      <c r="C68" s="361" t="s">
        <v>1215</v>
      </c>
      <c r="D68" s="360" t="s">
        <v>0</v>
      </c>
      <c r="E68" s="40" t="s">
        <v>8</v>
      </c>
      <c r="F68" s="21" t="s">
        <v>8</v>
      </c>
      <c r="G68" s="20"/>
      <c r="H68" s="44"/>
      <c r="I68" s="20"/>
      <c r="J68" s="20"/>
      <c r="K68" s="161"/>
    </row>
    <row r="69" spans="1:11" hidden="1" outlineLevel="1" x14ac:dyDescent="0.2">
      <c r="A69" s="130"/>
      <c r="B69" s="20" t="s">
        <v>8</v>
      </c>
      <c r="C69" s="361" t="s">
        <v>1215</v>
      </c>
      <c r="D69" s="360" t="s">
        <v>0</v>
      </c>
      <c r="E69" s="40" t="s">
        <v>8</v>
      </c>
      <c r="F69" s="21" t="s">
        <v>8</v>
      </c>
      <c r="G69" s="20"/>
      <c r="H69" s="44"/>
      <c r="I69" s="20"/>
      <c r="J69" s="20"/>
      <c r="K69" s="161"/>
    </row>
    <row r="70" spans="1:11" hidden="1" outlineLevel="1" x14ac:dyDescent="0.2">
      <c r="A70" s="130"/>
      <c r="B70" s="20" t="s">
        <v>8</v>
      </c>
      <c r="C70" s="361" t="s">
        <v>1215</v>
      </c>
      <c r="D70" s="360" t="s">
        <v>0</v>
      </c>
      <c r="E70" s="40" t="s">
        <v>8</v>
      </c>
      <c r="F70" s="21" t="s">
        <v>8</v>
      </c>
      <c r="G70" s="20"/>
      <c r="H70" s="44"/>
      <c r="I70" s="20"/>
      <c r="J70" s="20"/>
      <c r="K70" s="161"/>
    </row>
    <row r="71" spans="1:11" hidden="1" outlineLevel="1" x14ac:dyDescent="0.2">
      <c r="A71" s="130"/>
      <c r="B71" s="20" t="s">
        <v>8</v>
      </c>
      <c r="C71" s="361" t="s">
        <v>1215</v>
      </c>
      <c r="D71" s="360" t="s">
        <v>0</v>
      </c>
      <c r="E71" s="40" t="s">
        <v>8</v>
      </c>
      <c r="F71" s="21" t="s">
        <v>8</v>
      </c>
      <c r="G71" s="20"/>
      <c r="H71" s="44"/>
      <c r="I71" s="20"/>
      <c r="J71" s="20"/>
      <c r="K71" s="161"/>
    </row>
    <row r="72" spans="1:11" hidden="1" outlineLevel="1" x14ac:dyDescent="0.2">
      <c r="A72" s="130"/>
      <c r="B72" s="20" t="s">
        <v>8</v>
      </c>
      <c r="C72" s="361" t="s">
        <v>1215</v>
      </c>
      <c r="D72" s="360" t="s">
        <v>0</v>
      </c>
      <c r="E72" s="40" t="s">
        <v>8</v>
      </c>
      <c r="F72" s="21" t="s">
        <v>8</v>
      </c>
      <c r="G72" s="20"/>
      <c r="H72" s="44"/>
      <c r="I72" s="20"/>
      <c r="J72" s="20"/>
      <c r="K72" s="161"/>
    </row>
    <row r="73" spans="1:11" hidden="1" outlineLevel="1" x14ac:dyDescent="0.2">
      <c r="A73" s="130"/>
      <c r="B73" s="20" t="s">
        <v>8</v>
      </c>
      <c r="C73" s="361" t="s">
        <v>1215</v>
      </c>
      <c r="D73" s="360" t="s">
        <v>0</v>
      </c>
      <c r="E73" s="40" t="s">
        <v>8</v>
      </c>
      <c r="F73" s="21" t="s">
        <v>8</v>
      </c>
      <c r="G73" s="20"/>
      <c r="H73" s="44"/>
      <c r="I73" s="20"/>
      <c r="J73" s="20"/>
      <c r="K73" s="161"/>
    </row>
    <row r="74" spans="1:11" hidden="1" outlineLevel="1" x14ac:dyDescent="0.2">
      <c r="A74" s="130"/>
      <c r="B74" s="20" t="s">
        <v>8</v>
      </c>
      <c r="C74" s="361" t="s">
        <v>1215</v>
      </c>
      <c r="D74" s="360" t="s">
        <v>0</v>
      </c>
      <c r="E74" s="40" t="s">
        <v>8</v>
      </c>
      <c r="F74" s="21" t="s">
        <v>8</v>
      </c>
      <c r="G74" s="20"/>
      <c r="H74" s="44"/>
      <c r="I74" s="20"/>
      <c r="J74" s="20"/>
      <c r="K74" s="161"/>
    </row>
    <row r="75" spans="1:11" hidden="1" outlineLevel="1" x14ac:dyDescent="0.2">
      <c r="A75" s="130"/>
      <c r="B75" s="20" t="s">
        <v>8</v>
      </c>
      <c r="C75" s="361" t="s">
        <v>1215</v>
      </c>
      <c r="D75" s="360" t="s">
        <v>0</v>
      </c>
      <c r="E75" s="40" t="s">
        <v>8</v>
      </c>
      <c r="F75" s="21" t="s">
        <v>8</v>
      </c>
      <c r="G75" s="20"/>
      <c r="H75" s="44"/>
      <c r="I75" s="20"/>
      <c r="J75" s="20"/>
      <c r="K75" s="161"/>
    </row>
    <row r="76" spans="1:11" hidden="1" outlineLevel="1" x14ac:dyDescent="0.2">
      <c r="A76" s="130"/>
      <c r="B76" s="20" t="s">
        <v>8</v>
      </c>
      <c r="C76" s="361" t="s">
        <v>1215</v>
      </c>
      <c r="D76" s="360" t="s">
        <v>0</v>
      </c>
      <c r="E76" s="40" t="s">
        <v>8</v>
      </c>
      <c r="F76" s="21" t="s">
        <v>8</v>
      </c>
      <c r="G76" s="20"/>
      <c r="H76" s="44"/>
      <c r="I76" s="20"/>
      <c r="J76" s="20"/>
      <c r="K76" s="161"/>
    </row>
    <row r="77" spans="1:11" hidden="1" outlineLevel="1" x14ac:dyDescent="0.2">
      <c r="A77" s="130"/>
      <c r="B77" s="20" t="s">
        <v>8</v>
      </c>
      <c r="C77" s="361" t="s">
        <v>1215</v>
      </c>
      <c r="D77" s="360" t="s">
        <v>0</v>
      </c>
      <c r="E77" s="40" t="s">
        <v>8</v>
      </c>
      <c r="F77" s="21" t="s">
        <v>8</v>
      </c>
      <c r="G77" s="20"/>
      <c r="H77" s="44"/>
      <c r="I77" s="20"/>
      <c r="J77" s="20"/>
      <c r="K77" s="161"/>
    </row>
    <row r="78" spans="1:11" hidden="1" outlineLevel="1" x14ac:dyDescent="0.2">
      <c r="A78" s="130"/>
      <c r="B78" s="20" t="s">
        <v>8</v>
      </c>
      <c r="C78" s="361" t="s">
        <v>1215</v>
      </c>
      <c r="D78" s="360" t="s">
        <v>0</v>
      </c>
      <c r="E78" s="40" t="s">
        <v>8</v>
      </c>
      <c r="F78" s="21" t="s">
        <v>8</v>
      </c>
      <c r="G78" s="20"/>
      <c r="H78" s="44"/>
      <c r="I78" s="20"/>
      <c r="J78" s="20"/>
      <c r="K78" s="161"/>
    </row>
    <row r="79" spans="1:11" hidden="1" outlineLevel="1" x14ac:dyDescent="0.2">
      <c r="A79" s="130"/>
      <c r="B79" s="20" t="s">
        <v>8</v>
      </c>
      <c r="C79" s="361" t="s">
        <v>1215</v>
      </c>
      <c r="D79" s="360"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627</v>
      </c>
      <c r="J81" s="124" t="s">
        <v>628</v>
      </c>
      <c r="K81" s="125"/>
    </row>
    <row r="82" spans="1:11" ht="55.5" customHeight="1" thickBot="1" x14ac:dyDescent="0.25">
      <c r="A82" s="129">
        <v>4</v>
      </c>
      <c r="B82" s="408" t="s">
        <v>636</v>
      </c>
      <c r="C82" s="409"/>
      <c r="D82" s="410"/>
      <c r="E82" s="272" t="str">
        <f>Procedimenti!A108</f>
        <v>e.4</v>
      </c>
      <c r="F82" s="119" t="s">
        <v>3</v>
      </c>
      <c r="G82" s="392" t="s">
        <v>0</v>
      </c>
      <c r="H82" s="393"/>
      <c r="I82" s="120" t="str">
        <f>IF('Val E'!L13="--",'Val E'!AA13,'Val E'!L13)</f>
        <v>--</v>
      </c>
      <c r="J82" s="121" t="str">
        <f>IF('Val E'!P13="--",'Val E'!AK13,'Val E'!P13)</f>
        <v>--</v>
      </c>
      <c r="K82" s="125"/>
    </row>
    <row r="83" spans="1:11" ht="57.75" hidden="1" customHeight="1" outlineLevel="1" thickTop="1" x14ac:dyDescent="0.2">
      <c r="A83" s="129"/>
      <c r="B83" s="406" t="s">
        <v>629</v>
      </c>
      <c r="C83" s="407"/>
      <c r="D83" s="407"/>
      <c r="E83" s="164"/>
      <c r="F83" s="117" t="s">
        <v>630</v>
      </c>
      <c r="G83" s="389" t="s">
        <v>0</v>
      </c>
      <c r="H83" s="390"/>
      <c r="I83" s="390"/>
      <c r="J83" s="391"/>
      <c r="K83" s="125"/>
    </row>
    <row r="84" spans="1:11" ht="7.5" hidden="1" customHeight="1" outlineLevel="1" x14ac:dyDescent="0.2">
      <c r="A84" s="129"/>
      <c r="B84" s="122"/>
      <c r="C84" s="32"/>
      <c r="D84" s="32"/>
      <c r="E84" s="32"/>
      <c r="F84" s="32"/>
      <c r="G84" s="33"/>
      <c r="H84" s="34"/>
      <c r="I84" s="34"/>
      <c r="J84" s="123"/>
      <c r="K84" s="125"/>
    </row>
    <row r="85" spans="1:11" ht="67.5" hidden="1" outlineLevel="1" x14ac:dyDescent="0.2">
      <c r="A85" s="130"/>
      <c r="B85" s="19" t="s">
        <v>660</v>
      </c>
      <c r="C85" s="359" t="s">
        <v>1218</v>
      </c>
      <c r="D85" s="362" t="s">
        <v>1216</v>
      </c>
      <c r="E85" s="19" t="s">
        <v>70</v>
      </c>
      <c r="F85" s="19" t="s">
        <v>631</v>
      </c>
      <c r="G85" s="19" t="s">
        <v>66</v>
      </c>
      <c r="H85" s="19" t="s">
        <v>632</v>
      </c>
      <c r="I85" s="19" t="s">
        <v>633</v>
      </c>
      <c r="J85" s="19" t="s">
        <v>634</v>
      </c>
      <c r="K85" s="161"/>
    </row>
    <row r="86" spans="1:11" hidden="1" outlineLevel="1" x14ac:dyDescent="0.2">
      <c r="A86" s="130"/>
      <c r="B86" s="20" t="s">
        <v>8</v>
      </c>
      <c r="C86" s="361" t="s">
        <v>1215</v>
      </c>
      <c r="D86" s="360" t="s">
        <v>0</v>
      </c>
      <c r="E86" s="40" t="s">
        <v>8</v>
      </c>
      <c r="F86" s="21" t="s">
        <v>8</v>
      </c>
      <c r="G86" s="20"/>
      <c r="H86" s="44"/>
      <c r="I86" s="20"/>
      <c r="J86" s="20"/>
      <c r="K86" s="161"/>
    </row>
    <row r="87" spans="1:11" hidden="1" outlineLevel="1" x14ac:dyDescent="0.2">
      <c r="A87" s="130"/>
      <c r="B87" s="20" t="s">
        <v>8</v>
      </c>
      <c r="C87" s="361" t="s">
        <v>1215</v>
      </c>
      <c r="D87" s="360" t="s">
        <v>0</v>
      </c>
      <c r="E87" s="40" t="s">
        <v>8</v>
      </c>
      <c r="F87" s="21" t="s">
        <v>8</v>
      </c>
      <c r="G87" s="20"/>
      <c r="H87" s="44"/>
      <c r="I87" s="20"/>
      <c r="J87" s="20"/>
      <c r="K87" s="161"/>
    </row>
    <row r="88" spans="1:11" hidden="1" outlineLevel="1" x14ac:dyDescent="0.2">
      <c r="A88" s="130"/>
      <c r="B88" s="20" t="s">
        <v>8</v>
      </c>
      <c r="C88" s="361" t="s">
        <v>1215</v>
      </c>
      <c r="D88" s="360" t="s">
        <v>0</v>
      </c>
      <c r="E88" s="40" t="s">
        <v>8</v>
      </c>
      <c r="F88" s="21" t="s">
        <v>8</v>
      </c>
      <c r="G88" s="20"/>
      <c r="H88" s="44"/>
      <c r="I88" s="20"/>
      <c r="J88" s="20"/>
      <c r="K88" s="161"/>
    </row>
    <row r="89" spans="1:11" hidden="1" outlineLevel="1" x14ac:dyDescent="0.2">
      <c r="A89" s="130"/>
      <c r="B89" s="20" t="s">
        <v>8</v>
      </c>
      <c r="C89" s="361" t="s">
        <v>1215</v>
      </c>
      <c r="D89" s="360" t="s">
        <v>0</v>
      </c>
      <c r="E89" s="40" t="s">
        <v>8</v>
      </c>
      <c r="F89" s="21" t="s">
        <v>8</v>
      </c>
      <c r="G89" s="20"/>
      <c r="H89" s="44"/>
      <c r="I89" s="20"/>
      <c r="J89" s="20"/>
      <c r="K89" s="161"/>
    </row>
    <row r="90" spans="1:11" hidden="1" outlineLevel="1" x14ac:dyDescent="0.2">
      <c r="A90" s="130"/>
      <c r="B90" s="20" t="s">
        <v>8</v>
      </c>
      <c r="C90" s="361" t="s">
        <v>1215</v>
      </c>
      <c r="D90" s="360" t="s">
        <v>0</v>
      </c>
      <c r="E90" s="40" t="s">
        <v>8</v>
      </c>
      <c r="F90" s="21" t="s">
        <v>8</v>
      </c>
      <c r="G90" s="20"/>
      <c r="H90" s="44"/>
      <c r="I90" s="20"/>
      <c r="J90" s="20"/>
      <c r="K90" s="161"/>
    </row>
    <row r="91" spans="1:11" hidden="1" outlineLevel="1" x14ac:dyDescent="0.2">
      <c r="A91" s="130"/>
      <c r="B91" s="20" t="s">
        <v>8</v>
      </c>
      <c r="C91" s="361" t="s">
        <v>1215</v>
      </c>
      <c r="D91" s="360" t="s">
        <v>0</v>
      </c>
      <c r="E91" s="40" t="s">
        <v>8</v>
      </c>
      <c r="F91" s="21" t="s">
        <v>8</v>
      </c>
      <c r="G91" s="20"/>
      <c r="H91" s="44"/>
      <c r="I91" s="20"/>
      <c r="J91" s="20"/>
      <c r="K91" s="161"/>
    </row>
    <row r="92" spans="1:11" hidden="1" outlineLevel="1" x14ac:dyDescent="0.2">
      <c r="A92" s="130"/>
      <c r="B92" s="20" t="s">
        <v>8</v>
      </c>
      <c r="C92" s="361" t="s">
        <v>1215</v>
      </c>
      <c r="D92" s="360" t="s">
        <v>0</v>
      </c>
      <c r="E92" s="40" t="s">
        <v>8</v>
      </c>
      <c r="F92" s="21" t="s">
        <v>8</v>
      </c>
      <c r="G92" s="20"/>
      <c r="H92" s="44"/>
      <c r="I92" s="20"/>
      <c r="J92" s="20"/>
      <c r="K92" s="161"/>
    </row>
    <row r="93" spans="1:11" hidden="1" outlineLevel="1" x14ac:dyDescent="0.2">
      <c r="A93" s="130"/>
      <c r="B93" s="20" t="s">
        <v>8</v>
      </c>
      <c r="C93" s="361" t="s">
        <v>1215</v>
      </c>
      <c r="D93" s="360" t="s">
        <v>0</v>
      </c>
      <c r="E93" s="40" t="s">
        <v>8</v>
      </c>
      <c r="F93" s="21" t="s">
        <v>8</v>
      </c>
      <c r="G93" s="20"/>
      <c r="H93" s="44"/>
      <c r="I93" s="20"/>
      <c r="J93" s="20"/>
      <c r="K93" s="161"/>
    </row>
    <row r="94" spans="1:11" hidden="1" outlineLevel="1" x14ac:dyDescent="0.2">
      <c r="A94" s="130"/>
      <c r="B94" s="20" t="s">
        <v>8</v>
      </c>
      <c r="C94" s="361" t="s">
        <v>1215</v>
      </c>
      <c r="D94" s="360" t="s">
        <v>0</v>
      </c>
      <c r="E94" s="40" t="s">
        <v>8</v>
      </c>
      <c r="F94" s="21" t="s">
        <v>8</v>
      </c>
      <c r="G94" s="20"/>
      <c r="H94" s="44"/>
      <c r="I94" s="20"/>
      <c r="J94" s="20"/>
      <c r="K94" s="161"/>
    </row>
    <row r="95" spans="1:11" hidden="1" outlineLevel="1" x14ac:dyDescent="0.2">
      <c r="A95" s="130"/>
      <c r="B95" s="20" t="s">
        <v>8</v>
      </c>
      <c r="C95" s="361" t="s">
        <v>1215</v>
      </c>
      <c r="D95" s="360" t="s">
        <v>0</v>
      </c>
      <c r="E95" s="40" t="s">
        <v>8</v>
      </c>
      <c r="F95" s="21" t="s">
        <v>8</v>
      </c>
      <c r="G95" s="20"/>
      <c r="H95" s="44"/>
      <c r="I95" s="20"/>
      <c r="J95" s="20"/>
      <c r="K95" s="161"/>
    </row>
    <row r="96" spans="1:11" hidden="1" outlineLevel="1" x14ac:dyDescent="0.2">
      <c r="A96" s="130"/>
      <c r="B96" s="20" t="s">
        <v>8</v>
      </c>
      <c r="C96" s="361" t="s">
        <v>1215</v>
      </c>
      <c r="D96" s="360" t="s">
        <v>0</v>
      </c>
      <c r="E96" s="40" t="s">
        <v>8</v>
      </c>
      <c r="F96" s="21" t="s">
        <v>8</v>
      </c>
      <c r="G96" s="20"/>
      <c r="H96" s="44"/>
      <c r="I96" s="20"/>
      <c r="J96" s="20"/>
      <c r="K96" s="161"/>
    </row>
    <row r="97" spans="1:11" hidden="1" outlineLevel="1" x14ac:dyDescent="0.2">
      <c r="A97" s="130"/>
      <c r="B97" s="20" t="s">
        <v>8</v>
      </c>
      <c r="C97" s="361" t="s">
        <v>1215</v>
      </c>
      <c r="D97" s="360" t="s">
        <v>0</v>
      </c>
      <c r="E97" s="40" t="s">
        <v>8</v>
      </c>
      <c r="F97" s="21" t="s">
        <v>8</v>
      </c>
      <c r="G97" s="20"/>
      <c r="H97" s="44"/>
      <c r="I97" s="20"/>
      <c r="J97" s="20"/>
      <c r="K97" s="161"/>
    </row>
    <row r="98" spans="1:11" hidden="1" outlineLevel="1" x14ac:dyDescent="0.2">
      <c r="A98" s="130"/>
      <c r="B98" s="20" t="s">
        <v>8</v>
      </c>
      <c r="C98" s="361" t="s">
        <v>1215</v>
      </c>
      <c r="D98" s="360" t="s">
        <v>0</v>
      </c>
      <c r="E98" s="40" t="s">
        <v>8</v>
      </c>
      <c r="F98" s="21" t="s">
        <v>8</v>
      </c>
      <c r="G98" s="20"/>
      <c r="H98" s="44"/>
      <c r="I98" s="20"/>
      <c r="J98" s="20"/>
      <c r="K98" s="161"/>
    </row>
    <row r="99" spans="1:11" hidden="1" outlineLevel="1" x14ac:dyDescent="0.2">
      <c r="A99" s="130"/>
      <c r="B99" s="20" t="s">
        <v>8</v>
      </c>
      <c r="C99" s="361" t="s">
        <v>1215</v>
      </c>
      <c r="D99" s="360" t="s">
        <v>0</v>
      </c>
      <c r="E99" s="40" t="s">
        <v>8</v>
      </c>
      <c r="F99" s="21" t="s">
        <v>8</v>
      </c>
      <c r="G99" s="20"/>
      <c r="H99" s="44"/>
      <c r="I99" s="20"/>
      <c r="J99" s="20"/>
      <c r="K99" s="161"/>
    </row>
    <row r="100" spans="1:11" hidden="1" outlineLevel="1" x14ac:dyDescent="0.2">
      <c r="A100" s="130"/>
      <c r="B100" s="20" t="s">
        <v>8</v>
      </c>
      <c r="C100" s="361" t="s">
        <v>1215</v>
      </c>
      <c r="D100" s="360" t="s">
        <v>0</v>
      </c>
      <c r="E100" s="40" t="s">
        <v>8</v>
      </c>
      <c r="F100" s="21" t="s">
        <v>8</v>
      </c>
      <c r="G100" s="20"/>
      <c r="H100" s="44"/>
      <c r="I100" s="20"/>
      <c r="J100" s="20"/>
      <c r="K100" s="161"/>
    </row>
    <row r="101" spans="1:11" hidden="1" outlineLevel="1" x14ac:dyDescent="0.2">
      <c r="A101" s="130"/>
      <c r="B101" s="20" t="s">
        <v>8</v>
      </c>
      <c r="C101" s="361" t="s">
        <v>1215</v>
      </c>
      <c r="D101" s="360" t="s">
        <v>0</v>
      </c>
      <c r="E101" s="40" t="s">
        <v>8</v>
      </c>
      <c r="F101" s="21" t="s">
        <v>8</v>
      </c>
      <c r="G101" s="20"/>
      <c r="H101" s="44"/>
      <c r="I101" s="20"/>
      <c r="J101" s="20"/>
      <c r="K101" s="161"/>
    </row>
    <row r="102" spans="1:11" hidden="1" outlineLevel="1" x14ac:dyDescent="0.2">
      <c r="A102" s="130"/>
      <c r="B102" s="20" t="s">
        <v>8</v>
      </c>
      <c r="C102" s="361" t="s">
        <v>1215</v>
      </c>
      <c r="D102" s="360" t="s">
        <v>0</v>
      </c>
      <c r="E102" s="40" t="s">
        <v>8</v>
      </c>
      <c r="F102" s="21" t="s">
        <v>8</v>
      </c>
      <c r="G102" s="20"/>
      <c r="H102" s="44"/>
      <c r="I102" s="20"/>
      <c r="J102" s="20"/>
      <c r="K102" s="161"/>
    </row>
    <row r="103" spans="1:11" hidden="1" outlineLevel="1" x14ac:dyDescent="0.2">
      <c r="A103" s="130"/>
      <c r="B103" s="20" t="s">
        <v>8</v>
      </c>
      <c r="C103" s="361" t="s">
        <v>1215</v>
      </c>
      <c r="D103" s="360" t="s">
        <v>0</v>
      </c>
      <c r="E103" s="40" t="s">
        <v>8</v>
      </c>
      <c r="F103" s="21" t="s">
        <v>8</v>
      </c>
      <c r="G103" s="20"/>
      <c r="H103" s="44"/>
      <c r="I103" s="20"/>
      <c r="J103" s="20"/>
      <c r="K103" s="161"/>
    </row>
    <row r="104" spans="1:11" hidden="1" outlineLevel="1" x14ac:dyDescent="0.2">
      <c r="A104" s="130"/>
      <c r="B104" s="20" t="s">
        <v>8</v>
      </c>
      <c r="C104" s="361" t="s">
        <v>1215</v>
      </c>
      <c r="D104" s="360" t="s">
        <v>0</v>
      </c>
      <c r="E104" s="40" t="s">
        <v>8</v>
      </c>
      <c r="F104" s="21" t="s">
        <v>8</v>
      </c>
      <c r="G104" s="20"/>
      <c r="H104" s="44"/>
      <c r="I104" s="20"/>
      <c r="J104" s="20"/>
      <c r="K104" s="161"/>
    </row>
    <row r="105" spans="1:11" hidden="1" outlineLevel="1" x14ac:dyDescent="0.2">
      <c r="A105" s="130"/>
      <c r="B105" s="20" t="s">
        <v>8</v>
      </c>
      <c r="C105" s="361" t="s">
        <v>1215</v>
      </c>
      <c r="D105" s="360"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627</v>
      </c>
      <c r="J107" s="124" t="s">
        <v>628</v>
      </c>
      <c r="K107" s="125"/>
    </row>
    <row r="108" spans="1:11" ht="55.5" customHeight="1" thickBot="1" x14ac:dyDescent="0.25">
      <c r="A108" s="129">
        <v>5</v>
      </c>
      <c r="B108" s="408" t="s">
        <v>636</v>
      </c>
      <c r="C108" s="409"/>
      <c r="D108" s="410"/>
      <c r="E108" s="272" t="str">
        <f>Procedimenti!A109</f>
        <v>e.5</v>
      </c>
      <c r="F108" s="119" t="s">
        <v>3</v>
      </c>
      <c r="G108" s="392" t="s">
        <v>0</v>
      </c>
      <c r="H108" s="393"/>
      <c r="I108" s="120" t="str">
        <f>IF('Val E'!L16="--",'Val E'!AA16,'Val E'!L16)</f>
        <v>--</v>
      </c>
      <c r="J108" s="121" t="str">
        <f>IF('Val E'!P16="--",'Val E'!AK16,'Val E'!P16)</f>
        <v>--</v>
      </c>
      <c r="K108" s="125"/>
    </row>
    <row r="109" spans="1:11" ht="57.75" hidden="1" customHeight="1" outlineLevel="1" thickTop="1" x14ac:dyDescent="0.2">
      <c r="A109" s="129"/>
      <c r="B109" s="406" t="s">
        <v>629</v>
      </c>
      <c r="C109" s="407"/>
      <c r="D109" s="407"/>
      <c r="E109" s="164"/>
      <c r="F109" s="117" t="s">
        <v>630</v>
      </c>
      <c r="G109" s="389" t="s">
        <v>0</v>
      </c>
      <c r="H109" s="390"/>
      <c r="I109" s="390"/>
      <c r="J109" s="391"/>
      <c r="K109" s="125"/>
    </row>
    <row r="110" spans="1:11" ht="7.5" hidden="1" customHeight="1" outlineLevel="1" x14ac:dyDescent="0.2">
      <c r="A110" s="129"/>
      <c r="B110" s="122"/>
      <c r="C110" s="32"/>
      <c r="D110" s="32"/>
      <c r="E110" s="32"/>
      <c r="F110" s="32"/>
      <c r="G110" s="33"/>
      <c r="H110" s="34"/>
      <c r="I110" s="34"/>
      <c r="J110" s="123"/>
      <c r="K110" s="125"/>
    </row>
    <row r="111" spans="1:11" ht="50.25" hidden="1" customHeight="1" outlineLevel="1" x14ac:dyDescent="0.2">
      <c r="A111" s="130"/>
      <c r="B111" s="19" t="s">
        <v>660</v>
      </c>
      <c r="C111" s="359" t="s">
        <v>1218</v>
      </c>
      <c r="D111" s="362" t="s">
        <v>1216</v>
      </c>
      <c r="E111" s="19" t="s">
        <v>70</v>
      </c>
      <c r="F111" s="19" t="s">
        <v>631</v>
      </c>
      <c r="G111" s="19" t="s">
        <v>66</v>
      </c>
      <c r="H111" s="19" t="s">
        <v>632</v>
      </c>
      <c r="I111" s="19" t="s">
        <v>633</v>
      </c>
      <c r="J111" s="19" t="s">
        <v>634</v>
      </c>
      <c r="K111" s="161"/>
    </row>
    <row r="112" spans="1:11" ht="13.5" hidden="1" outlineLevel="1" thickTop="1" x14ac:dyDescent="0.2">
      <c r="A112" s="130"/>
      <c r="B112" s="20" t="s">
        <v>8</v>
      </c>
      <c r="C112" s="361" t="s">
        <v>1215</v>
      </c>
      <c r="D112" s="360" t="s">
        <v>0</v>
      </c>
      <c r="E112" s="40" t="s">
        <v>8</v>
      </c>
      <c r="F112" s="21" t="s">
        <v>8</v>
      </c>
      <c r="G112" s="20"/>
      <c r="H112" s="44"/>
      <c r="I112" s="20"/>
      <c r="J112" s="20"/>
      <c r="K112" s="161"/>
    </row>
    <row r="113" spans="1:11" ht="13.5" hidden="1" outlineLevel="1" thickTop="1" x14ac:dyDescent="0.2">
      <c r="A113" s="130"/>
      <c r="B113" s="20" t="s">
        <v>8</v>
      </c>
      <c r="C113" s="361" t="s">
        <v>1215</v>
      </c>
      <c r="D113" s="360" t="s">
        <v>0</v>
      </c>
      <c r="E113" s="40" t="s">
        <v>8</v>
      </c>
      <c r="F113" s="21" t="s">
        <v>8</v>
      </c>
      <c r="G113" s="20"/>
      <c r="H113" s="44"/>
      <c r="I113" s="20"/>
      <c r="J113" s="20"/>
      <c r="K113" s="161"/>
    </row>
    <row r="114" spans="1:11" ht="13.5" hidden="1" outlineLevel="1" thickTop="1" x14ac:dyDescent="0.2">
      <c r="A114" s="130"/>
      <c r="B114" s="20" t="s">
        <v>8</v>
      </c>
      <c r="C114" s="361" t="s">
        <v>1215</v>
      </c>
      <c r="D114" s="360" t="s">
        <v>0</v>
      </c>
      <c r="E114" s="40" t="s">
        <v>8</v>
      </c>
      <c r="F114" s="21" t="s">
        <v>8</v>
      </c>
      <c r="G114" s="20"/>
      <c r="H114" s="44"/>
      <c r="I114" s="20"/>
      <c r="J114" s="20"/>
      <c r="K114" s="161"/>
    </row>
    <row r="115" spans="1:11" ht="13.5" hidden="1" outlineLevel="1" thickTop="1" x14ac:dyDescent="0.2">
      <c r="A115" s="130"/>
      <c r="B115" s="20" t="s">
        <v>8</v>
      </c>
      <c r="C115" s="361" t="s">
        <v>1215</v>
      </c>
      <c r="D115" s="360" t="s">
        <v>0</v>
      </c>
      <c r="E115" s="40" t="s">
        <v>8</v>
      </c>
      <c r="F115" s="21" t="s">
        <v>8</v>
      </c>
      <c r="G115" s="20"/>
      <c r="H115" s="44"/>
      <c r="I115" s="20"/>
      <c r="J115" s="20"/>
      <c r="K115" s="161"/>
    </row>
    <row r="116" spans="1:11" ht="13.5" hidden="1" outlineLevel="1" thickTop="1" x14ac:dyDescent="0.2">
      <c r="A116" s="130"/>
      <c r="B116" s="20" t="s">
        <v>8</v>
      </c>
      <c r="C116" s="361" t="s">
        <v>1215</v>
      </c>
      <c r="D116" s="360" t="s">
        <v>0</v>
      </c>
      <c r="E116" s="40" t="s">
        <v>8</v>
      </c>
      <c r="F116" s="21" t="s">
        <v>8</v>
      </c>
      <c r="G116" s="20"/>
      <c r="H116" s="44"/>
      <c r="I116" s="20"/>
      <c r="J116" s="20"/>
      <c r="K116" s="161"/>
    </row>
    <row r="117" spans="1:11" ht="13.5" hidden="1" outlineLevel="1" thickTop="1" x14ac:dyDescent="0.2">
      <c r="A117" s="130"/>
      <c r="B117" s="20" t="s">
        <v>8</v>
      </c>
      <c r="C117" s="361" t="s">
        <v>1215</v>
      </c>
      <c r="D117" s="360" t="s">
        <v>0</v>
      </c>
      <c r="E117" s="40" t="s">
        <v>8</v>
      </c>
      <c r="F117" s="21" t="s">
        <v>8</v>
      </c>
      <c r="G117" s="20"/>
      <c r="H117" s="44"/>
      <c r="I117" s="20"/>
      <c r="J117" s="20"/>
      <c r="K117" s="161"/>
    </row>
    <row r="118" spans="1:11" ht="13.5" hidden="1" outlineLevel="1" thickTop="1" x14ac:dyDescent="0.2">
      <c r="A118" s="130"/>
      <c r="B118" s="20" t="s">
        <v>8</v>
      </c>
      <c r="C118" s="361" t="s">
        <v>1215</v>
      </c>
      <c r="D118" s="360" t="s">
        <v>0</v>
      </c>
      <c r="E118" s="40" t="s">
        <v>8</v>
      </c>
      <c r="F118" s="21" t="s">
        <v>8</v>
      </c>
      <c r="G118" s="20"/>
      <c r="H118" s="44"/>
      <c r="I118" s="20"/>
      <c r="J118" s="20"/>
      <c r="K118" s="161"/>
    </row>
    <row r="119" spans="1:11" ht="13.5" hidden="1" outlineLevel="1" thickTop="1" x14ac:dyDescent="0.2">
      <c r="A119" s="130"/>
      <c r="B119" s="20" t="s">
        <v>8</v>
      </c>
      <c r="C119" s="361" t="s">
        <v>1215</v>
      </c>
      <c r="D119" s="360" t="s">
        <v>0</v>
      </c>
      <c r="E119" s="40" t="s">
        <v>8</v>
      </c>
      <c r="F119" s="21" t="s">
        <v>8</v>
      </c>
      <c r="G119" s="20"/>
      <c r="H119" s="44"/>
      <c r="I119" s="20"/>
      <c r="J119" s="20"/>
      <c r="K119" s="161"/>
    </row>
    <row r="120" spans="1:11" ht="13.5" hidden="1" outlineLevel="1" thickTop="1" x14ac:dyDescent="0.2">
      <c r="A120" s="130"/>
      <c r="B120" s="20" t="s">
        <v>8</v>
      </c>
      <c r="C120" s="361" t="s">
        <v>1215</v>
      </c>
      <c r="D120" s="360" t="s">
        <v>0</v>
      </c>
      <c r="E120" s="40" t="s">
        <v>8</v>
      </c>
      <c r="F120" s="21" t="s">
        <v>8</v>
      </c>
      <c r="G120" s="20"/>
      <c r="H120" s="44"/>
      <c r="I120" s="20"/>
      <c r="J120" s="20"/>
      <c r="K120" s="161"/>
    </row>
    <row r="121" spans="1:11" ht="13.5" hidden="1" outlineLevel="1" thickTop="1" x14ac:dyDescent="0.2">
      <c r="A121" s="130"/>
      <c r="B121" s="20" t="s">
        <v>8</v>
      </c>
      <c r="C121" s="361" t="s">
        <v>1215</v>
      </c>
      <c r="D121" s="360" t="s">
        <v>0</v>
      </c>
      <c r="E121" s="40" t="s">
        <v>8</v>
      </c>
      <c r="F121" s="21" t="s">
        <v>8</v>
      </c>
      <c r="G121" s="20"/>
      <c r="H121" s="44"/>
      <c r="I121" s="20"/>
      <c r="J121" s="20"/>
      <c r="K121" s="161"/>
    </row>
    <row r="122" spans="1:11" ht="13.5" hidden="1" outlineLevel="1" thickTop="1" x14ac:dyDescent="0.2">
      <c r="A122" s="130"/>
      <c r="B122" s="20" t="s">
        <v>8</v>
      </c>
      <c r="C122" s="361" t="s">
        <v>1215</v>
      </c>
      <c r="D122" s="360" t="s">
        <v>0</v>
      </c>
      <c r="E122" s="40" t="s">
        <v>8</v>
      </c>
      <c r="F122" s="21" t="s">
        <v>8</v>
      </c>
      <c r="G122" s="20"/>
      <c r="H122" s="44"/>
      <c r="I122" s="20"/>
      <c r="J122" s="20"/>
      <c r="K122" s="161"/>
    </row>
    <row r="123" spans="1:11" ht="13.5" hidden="1" outlineLevel="1" thickTop="1" x14ac:dyDescent="0.2">
      <c r="A123" s="130"/>
      <c r="B123" s="20" t="s">
        <v>8</v>
      </c>
      <c r="C123" s="361" t="s">
        <v>1215</v>
      </c>
      <c r="D123" s="360" t="s">
        <v>0</v>
      </c>
      <c r="E123" s="40" t="s">
        <v>8</v>
      </c>
      <c r="F123" s="21" t="s">
        <v>8</v>
      </c>
      <c r="G123" s="20"/>
      <c r="H123" s="44"/>
      <c r="I123" s="20"/>
      <c r="J123" s="20"/>
      <c r="K123" s="161"/>
    </row>
    <row r="124" spans="1:11" ht="13.5" hidden="1" outlineLevel="1" thickTop="1" x14ac:dyDescent="0.2">
      <c r="A124" s="130"/>
      <c r="B124" s="20" t="s">
        <v>8</v>
      </c>
      <c r="C124" s="361" t="s">
        <v>1215</v>
      </c>
      <c r="D124" s="360" t="s">
        <v>0</v>
      </c>
      <c r="E124" s="40" t="s">
        <v>8</v>
      </c>
      <c r="F124" s="21" t="s">
        <v>8</v>
      </c>
      <c r="G124" s="20"/>
      <c r="H124" s="44"/>
      <c r="I124" s="20"/>
      <c r="J124" s="20"/>
      <c r="K124" s="161"/>
    </row>
    <row r="125" spans="1:11" ht="13.5" hidden="1" outlineLevel="1" thickTop="1" x14ac:dyDescent="0.2">
      <c r="A125" s="130"/>
      <c r="B125" s="20" t="s">
        <v>8</v>
      </c>
      <c r="C125" s="361" t="s">
        <v>1215</v>
      </c>
      <c r="D125" s="360" t="s">
        <v>0</v>
      </c>
      <c r="E125" s="40" t="s">
        <v>8</v>
      </c>
      <c r="F125" s="21" t="s">
        <v>8</v>
      </c>
      <c r="G125" s="20"/>
      <c r="H125" s="44"/>
      <c r="I125" s="20"/>
      <c r="J125" s="20"/>
      <c r="K125" s="161"/>
    </row>
    <row r="126" spans="1:11" ht="13.5" hidden="1" outlineLevel="1" thickTop="1" x14ac:dyDescent="0.2">
      <c r="A126" s="130"/>
      <c r="B126" s="20" t="s">
        <v>8</v>
      </c>
      <c r="C126" s="361" t="s">
        <v>1215</v>
      </c>
      <c r="D126" s="360" t="s">
        <v>0</v>
      </c>
      <c r="E126" s="40" t="s">
        <v>8</v>
      </c>
      <c r="F126" s="21" t="s">
        <v>8</v>
      </c>
      <c r="G126" s="20"/>
      <c r="H126" s="44"/>
      <c r="I126" s="20"/>
      <c r="J126" s="20"/>
      <c r="K126" s="161"/>
    </row>
    <row r="127" spans="1:11" ht="13.5" hidden="1" outlineLevel="1" thickTop="1" x14ac:dyDescent="0.2">
      <c r="A127" s="130"/>
      <c r="B127" s="20" t="s">
        <v>8</v>
      </c>
      <c r="C127" s="361" t="s">
        <v>1215</v>
      </c>
      <c r="D127" s="360" t="s">
        <v>0</v>
      </c>
      <c r="E127" s="40" t="s">
        <v>8</v>
      </c>
      <c r="F127" s="21" t="s">
        <v>8</v>
      </c>
      <c r="G127" s="20"/>
      <c r="H127" s="44"/>
      <c r="I127" s="20"/>
      <c r="J127" s="20"/>
      <c r="K127" s="161"/>
    </row>
    <row r="128" spans="1:11" ht="13.5" hidden="1" outlineLevel="1" thickTop="1" x14ac:dyDescent="0.2">
      <c r="A128" s="130"/>
      <c r="B128" s="20" t="s">
        <v>8</v>
      </c>
      <c r="C128" s="361" t="s">
        <v>1215</v>
      </c>
      <c r="D128" s="360" t="s">
        <v>0</v>
      </c>
      <c r="E128" s="40" t="s">
        <v>8</v>
      </c>
      <c r="F128" s="21" t="s">
        <v>8</v>
      </c>
      <c r="G128" s="20"/>
      <c r="H128" s="44"/>
      <c r="I128" s="20"/>
      <c r="J128" s="20"/>
      <c r="K128" s="161"/>
    </row>
    <row r="129" spans="1:11" ht="13.5" hidden="1" outlineLevel="1" thickTop="1" x14ac:dyDescent="0.2">
      <c r="A129" s="130"/>
      <c r="B129" s="20" t="s">
        <v>8</v>
      </c>
      <c r="C129" s="361" t="s">
        <v>1215</v>
      </c>
      <c r="D129" s="360" t="s">
        <v>0</v>
      </c>
      <c r="E129" s="40" t="s">
        <v>8</v>
      </c>
      <c r="F129" s="21" t="s">
        <v>8</v>
      </c>
      <c r="G129" s="20"/>
      <c r="H129" s="44"/>
      <c r="I129" s="20"/>
      <c r="J129" s="20"/>
      <c r="K129" s="161"/>
    </row>
    <row r="130" spans="1:11" ht="13.5" hidden="1" outlineLevel="1" thickTop="1" x14ac:dyDescent="0.2">
      <c r="A130" s="130"/>
      <c r="B130" s="20" t="s">
        <v>8</v>
      </c>
      <c r="C130" s="361" t="s">
        <v>1215</v>
      </c>
      <c r="D130" s="360" t="s">
        <v>0</v>
      </c>
      <c r="E130" s="40" t="s">
        <v>8</v>
      </c>
      <c r="F130" s="21" t="s">
        <v>8</v>
      </c>
      <c r="G130" s="20"/>
      <c r="H130" s="44"/>
      <c r="I130" s="20"/>
      <c r="J130" s="20"/>
      <c r="K130" s="161"/>
    </row>
    <row r="131" spans="1:11" ht="13.5" hidden="1" outlineLevel="1" thickTop="1" x14ac:dyDescent="0.2">
      <c r="A131" s="130"/>
      <c r="B131" s="20" t="s">
        <v>8</v>
      </c>
      <c r="C131" s="361" t="s">
        <v>1215</v>
      </c>
      <c r="D131" s="360" t="s">
        <v>0</v>
      </c>
      <c r="E131" s="40" t="s">
        <v>8</v>
      </c>
      <c r="F131" s="21" t="s">
        <v>8</v>
      </c>
      <c r="G131" s="20"/>
      <c r="H131" s="44"/>
      <c r="I131" s="20"/>
      <c r="J131" s="20"/>
      <c r="K131" s="161"/>
    </row>
    <row r="132" spans="1:11" ht="22.5" collapsed="1" thickTop="1" thickBot="1" x14ac:dyDescent="0.25">
      <c r="A132" s="129"/>
      <c r="B132" s="22"/>
      <c r="C132" s="22"/>
      <c r="D132" s="22"/>
      <c r="E132" s="22"/>
      <c r="F132" s="22"/>
      <c r="G132" s="22"/>
      <c r="H132" s="22"/>
      <c r="I132" s="22"/>
      <c r="J132" s="22"/>
      <c r="K132" s="125"/>
    </row>
    <row r="133" spans="1:11" ht="21.75" thickTop="1" x14ac:dyDescent="0.2">
      <c r="A133" s="127"/>
      <c r="B133" s="128"/>
      <c r="C133" s="128"/>
      <c r="D133" s="128"/>
      <c r="E133" s="125"/>
      <c r="F133" s="125"/>
      <c r="G133" s="125"/>
      <c r="H133" s="39"/>
      <c r="I133" s="124" t="s">
        <v>627</v>
      </c>
      <c r="J133" s="124" t="s">
        <v>628</v>
      </c>
      <c r="K133" s="125"/>
    </row>
    <row r="134" spans="1:11" ht="55.5" customHeight="1" thickBot="1" x14ac:dyDescent="0.25">
      <c r="A134" s="129">
        <v>6</v>
      </c>
      <c r="B134" s="408" t="s">
        <v>636</v>
      </c>
      <c r="C134" s="409"/>
      <c r="D134" s="410"/>
      <c r="E134" s="272" t="str">
        <f>Procedimenti!A110</f>
        <v>e.6</v>
      </c>
      <c r="F134" s="119" t="s">
        <v>3</v>
      </c>
      <c r="G134" s="392" t="s">
        <v>0</v>
      </c>
      <c r="H134" s="393"/>
      <c r="I134" s="120" t="str">
        <f>IF('Val E'!L19="--",'Val E'!AA19,'Val E'!L19)</f>
        <v>--</v>
      </c>
      <c r="J134" s="121" t="str">
        <f>IF('Val E'!P19="--",'Val E'!AK19,'Val E'!P19)</f>
        <v>--</v>
      </c>
      <c r="K134" s="125"/>
    </row>
    <row r="135" spans="1:11" ht="57.75" hidden="1" customHeight="1" outlineLevel="1" thickTop="1" x14ac:dyDescent="0.2">
      <c r="A135" s="129"/>
      <c r="B135" s="406" t="s">
        <v>629</v>
      </c>
      <c r="C135" s="407"/>
      <c r="D135" s="407"/>
      <c r="E135" s="164"/>
      <c r="F135" s="117" t="s">
        <v>630</v>
      </c>
      <c r="G135" s="389" t="s">
        <v>0</v>
      </c>
      <c r="H135" s="390"/>
      <c r="I135" s="390"/>
      <c r="J135" s="391"/>
      <c r="K135" s="125"/>
    </row>
    <row r="136" spans="1:11" ht="7.5" hidden="1" customHeight="1" outlineLevel="1" x14ac:dyDescent="0.2">
      <c r="A136" s="129"/>
      <c r="B136" s="122"/>
      <c r="C136" s="32"/>
      <c r="D136" s="32"/>
      <c r="E136" s="32"/>
      <c r="F136" s="32"/>
      <c r="G136" s="33"/>
      <c r="H136" s="34"/>
      <c r="I136" s="34"/>
      <c r="J136" s="123"/>
      <c r="K136" s="125"/>
    </row>
    <row r="137" spans="1:11" ht="50.25" hidden="1" customHeight="1" outlineLevel="1" x14ac:dyDescent="0.2">
      <c r="A137" s="130"/>
      <c r="B137" s="19" t="s">
        <v>660</v>
      </c>
      <c r="C137" s="359" t="s">
        <v>1218</v>
      </c>
      <c r="D137" s="362" t="s">
        <v>1216</v>
      </c>
      <c r="E137" s="19" t="s">
        <v>70</v>
      </c>
      <c r="F137" s="19" t="s">
        <v>631</v>
      </c>
      <c r="G137" s="19" t="s">
        <v>66</v>
      </c>
      <c r="H137" s="19" t="s">
        <v>632</v>
      </c>
      <c r="I137" s="19" t="s">
        <v>633</v>
      </c>
      <c r="J137" s="19" t="s">
        <v>634</v>
      </c>
      <c r="K137" s="161"/>
    </row>
    <row r="138" spans="1:11" ht="13.5" hidden="1" outlineLevel="1" thickTop="1" x14ac:dyDescent="0.2">
      <c r="A138" s="130"/>
      <c r="B138" s="20" t="s">
        <v>8</v>
      </c>
      <c r="C138" s="361" t="s">
        <v>1215</v>
      </c>
      <c r="D138" s="360" t="s">
        <v>0</v>
      </c>
      <c r="E138" s="40" t="s">
        <v>8</v>
      </c>
      <c r="F138" s="21" t="s">
        <v>8</v>
      </c>
      <c r="G138" s="20"/>
      <c r="H138" s="44"/>
      <c r="I138" s="20"/>
      <c r="J138" s="20"/>
      <c r="K138" s="161"/>
    </row>
    <row r="139" spans="1:11" ht="13.5" hidden="1" outlineLevel="1" thickTop="1" x14ac:dyDescent="0.2">
      <c r="A139" s="130"/>
      <c r="B139" s="20" t="s">
        <v>8</v>
      </c>
      <c r="C139" s="361" t="s">
        <v>1215</v>
      </c>
      <c r="D139" s="360" t="s">
        <v>0</v>
      </c>
      <c r="E139" s="40" t="s">
        <v>8</v>
      </c>
      <c r="F139" s="21" t="s">
        <v>8</v>
      </c>
      <c r="G139" s="20"/>
      <c r="H139" s="44"/>
      <c r="I139" s="20"/>
      <c r="J139" s="20"/>
      <c r="K139" s="161"/>
    </row>
    <row r="140" spans="1:11" ht="13.5" hidden="1" outlineLevel="1" thickTop="1" x14ac:dyDescent="0.2">
      <c r="A140" s="130"/>
      <c r="B140" s="20" t="s">
        <v>8</v>
      </c>
      <c r="C140" s="361" t="s">
        <v>1215</v>
      </c>
      <c r="D140" s="360" t="s">
        <v>0</v>
      </c>
      <c r="E140" s="40" t="s">
        <v>8</v>
      </c>
      <c r="F140" s="21" t="s">
        <v>8</v>
      </c>
      <c r="G140" s="20"/>
      <c r="H140" s="44"/>
      <c r="I140" s="20"/>
      <c r="J140" s="20"/>
      <c r="K140" s="161"/>
    </row>
    <row r="141" spans="1:11" ht="13.5" hidden="1" outlineLevel="1" thickTop="1" x14ac:dyDescent="0.2">
      <c r="A141" s="130"/>
      <c r="B141" s="20" t="s">
        <v>8</v>
      </c>
      <c r="C141" s="361" t="s">
        <v>1215</v>
      </c>
      <c r="D141" s="360" t="s">
        <v>0</v>
      </c>
      <c r="E141" s="40" t="s">
        <v>8</v>
      </c>
      <c r="F141" s="21" t="s">
        <v>8</v>
      </c>
      <c r="G141" s="20"/>
      <c r="H141" s="44"/>
      <c r="I141" s="20"/>
      <c r="J141" s="20"/>
      <c r="K141" s="161"/>
    </row>
    <row r="142" spans="1:11" ht="13.5" hidden="1" outlineLevel="1" thickTop="1" x14ac:dyDescent="0.2">
      <c r="A142" s="130"/>
      <c r="B142" s="20" t="s">
        <v>8</v>
      </c>
      <c r="C142" s="361" t="s">
        <v>1215</v>
      </c>
      <c r="D142" s="360" t="s">
        <v>0</v>
      </c>
      <c r="E142" s="40" t="s">
        <v>8</v>
      </c>
      <c r="F142" s="21" t="s">
        <v>8</v>
      </c>
      <c r="G142" s="20"/>
      <c r="H142" s="44"/>
      <c r="I142" s="20"/>
      <c r="J142" s="20"/>
      <c r="K142" s="161"/>
    </row>
    <row r="143" spans="1:11" ht="13.5" hidden="1" outlineLevel="1" thickTop="1" x14ac:dyDescent="0.2">
      <c r="A143" s="130"/>
      <c r="B143" s="20" t="s">
        <v>8</v>
      </c>
      <c r="C143" s="361" t="s">
        <v>1215</v>
      </c>
      <c r="D143" s="360" t="s">
        <v>0</v>
      </c>
      <c r="E143" s="40" t="s">
        <v>8</v>
      </c>
      <c r="F143" s="21" t="s">
        <v>8</v>
      </c>
      <c r="G143" s="20"/>
      <c r="H143" s="44"/>
      <c r="I143" s="20"/>
      <c r="J143" s="20"/>
      <c r="K143" s="161"/>
    </row>
    <row r="144" spans="1:11" ht="13.5" hidden="1" outlineLevel="1" thickTop="1" x14ac:dyDescent="0.2">
      <c r="A144" s="130"/>
      <c r="B144" s="20" t="s">
        <v>8</v>
      </c>
      <c r="C144" s="361" t="s">
        <v>1215</v>
      </c>
      <c r="D144" s="360" t="s">
        <v>0</v>
      </c>
      <c r="E144" s="40" t="s">
        <v>8</v>
      </c>
      <c r="F144" s="21" t="s">
        <v>8</v>
      </c>
      <c r="G144" s="20"/>
      <c r="H144" s="44"/>
      <c r="I144" s="20"/>
      <c r="J144" s="20"/>
      <c r="K144" s="161"/>
    </row>
    <row r="145" spans="1:11" ht="13.5" hidden="1" outlineLevel="1" thickTop="1" x14ac:dyDescent="0.2">
      <c r="A145" s="130"/>
      <c r="B145" s="20" t="s">
        <v>8</v>
      </c>
      <c r="C145" s="361" t="s">
        <v>1215</v>
      </c>
      <c r="D145" s="360" t="s">
        <v>0</v>
      </c>
      <c r="E145" s="40" t="s">
        <v>8</v>
      </c>
      <c r="F145" s="21" t="s">
        <v>8</v>
      </c>
      <c r="G145" s="20"/>
      <c r="H145" s="44"/>
      <c r="I145" s="20"/>
      <c r="J145" s="20"/>
      <c r="K145" s="161"/>
    </row>
    <row r="146" spans="1:11" ht="13.5" hidden="1" outlineLevel="1" thickTop="1" x14ac:dyDescent="0.2">
      <c r="A146" s="130"/>
      <c r="B146" s="20" t="s">
        <v>8</v>
      </c>
      <c r="C146" s="361" t="s">
        <v>1215</v>
      </c>
      <c r="D146" s="360" t="s">
        <v>0</v>
      </c>
      <c r="E146" s="40" t="s">
        <v>8</v>
      </c>
      <c r="F146" s="21" t="s">
        <v>8</v>
      </c>
      <c r="G146" s="20"/>
      <c r="H146" s="44"/>
      <c r="I146" s="20"/>
      <c r="J146" s="20"/>
      <c r="K146" s="161"/>
    </row>
    <row r="147" spans="1:11" ht="13.5" hidden="1" outlineLevel="1" thickTop="1" x14ac:dyDescent="0.2">
      <c r="A147" s="130"/>
      <c r="B147" s="20" t="s">
        <v>8</v>
      </c>
      <c r="C147" s="361" t="s">
        <v>1215</v>
      </c>
      <c r="D147" s="360" t="s">
        <v>0</v>
      </c>
      <c r="E147" s="40" t="s">
        <v>8</v>
      </c>
      <c r="F147" s="21" t="s">
        <v>8</v>
      </c>
      <c r="G147" s="20"/>
      <c r="H147" s="44"/>
      <c r="I147" s="20"/>
      <c r="J147" s="20"/>
      <c r="K147" s="161"/>
    </row>
    <row r="148" spans="1:11" ht="13.5" hidden="1" outlineLevel="1" thickTop="1" x14ac:dyDescent="0.2">
      <c r="A148" s="130"/>
      <c r="B148" s="20" t="s">
        <v>8</v>
      </c>
      <c r="C148" s="361" t="s">
        <v>1215</v>
      </c>
      <c r="D148" s="360" t="s">
        <v>0</v>
      </c>
      <c r="E148" s="40" t="s">
        <v>8</v>
      </c>
      <c r="F148" s="21" t="s">
        <v>8</v>
      </c>
      <c r="G148" s="20"/>
      <c r="H148" s="44"/>
      <c r="I148" s="20"/>
      <c r="J148" s="20"/>
      <c r="K148" s="161"/>
    </row>
    <row r="149" spans="1:11" ht="13.5" hidden="1" outlineLevel="1" thickTop="1" x14ac:dyDescent="0.2">
      <c r="A149" s="130"/>
      <c r="B149" s="20" t="s">
        <v>8</v>
      </c>
      <c r="C149" s="361" t="s">
        <v>1215</v>
      </c>
      <c r="D149" s="360" t="s">
        <v>0</v>
      </c>
      <c r="E149" s="40" t="s">
        <v>8</v>
      </c>
      <c r="F149" s="21" t="s">
        <v>8</v>
      </c>
      <c r="G149" s="20"/>
      <c r="H149" s="44"/>
      <c r="I149" s="20"/>
      <c r="J149" s="20"/>
      <c r="K149" s="161"/>
    </row>
    <row r="150" spans="1:11" ht="13.5" hidden="1" outlineLevel="1" thickTop="1" x14ac:dyDescent="0.2">
      <c r="A150" s="130"/>
      <c r="B150" s="20" t="s">
        <v>8</v>
      </c>
      <c r="C150" s="361" t="s">
        <v>1215</v>
      </c>
      <c r="D150" s="360" t="s">
        <v>0</v>
      </c>
      <c r="E150" s="40" t="s">
        <v>8</v>
      </c>
      <c r="F150" s="21" t="s">
        <v>8</v>
      </c>
      <c r="G150" s="20"/>
      <c r="H150" s="44"/>
      <c r="I150" s="20"/>
      <c r="J150" s="20"/>
      <c r="K150" s="161"/>
    </row>
    <row r="151" spans="1:11" ht="13.5" hidden="1" outlineLevel="1" thickTop="1" x14ac:dyDescent="0.2">
      <c r="A151" s="130"/>
      <c r="B151" s="20" t="s">
        <v>8</v>
      </c>
      <c r="C151" s="361" t="s">
        <v>1215</v>
      </c>
      <c r="D151" s="360" t="s">
        <v>0</v>
      </c>
      <c r="E151" s="40" t="s">
        <v>8</v>
      </c>
      <c r="F151" s="21" t="s">
        <v>8</v>
      </c>
      <c r="G151" s="20"/>
      <c r="H151" s="44"/>
      <c r="I151" s="20"/>
      <c r="J151" s="20"/>
      <c r="K151" s="161"/>
    </row>
    <row r="152" spans="1:11" ht="13.5" hidden="1" outlineLevel="1" thickTop="1" x14ac:dyDescent="0.2">
      <c r="A152" s="130"/>
      <c r="B152" s="20" t="s">
        <v>8</v>
      </c>
      <c r="C152" s="361" t="s">
        <v>1215</v>
      </c>
      <c r="D152" s="360" t="s">
        <v>0</v>
      </c>
      <c r="E152" s="40" t="s">
        <v>8</v>
      </c>
      <c r="F152" s="21" t="s">
        <v>8</v>
      </c>
      <c r="G152" s="20"/>
      <c r="H152" s="44"/>
      <c r="I152" s="20"/>
      <c r="J152" s="20"/>
      <c r="K152" s="161"/>
    </row>
    <row r="153" spans="1:11" ht="13.5" hidden="1" outlineLevel="1" thickTop="1" x14ac:dyDescent="0.2">
      <c r="A153" s="130"/>
      <c r="B153" s="20" t="s">
        <v>8</v>
      </c>
      <c r="C153" s="361" t="s">
        <v>1215</v>
      </c>
      <c r="D153" s="360" t="s">
        <v>0</v>
      </c>
      <c r="E153" s="40" t="s">
        <v>8</v>
      </c>
      <c r="F153" s="21" t="s">
        <v>8</v>
      </c>
      <c r="G153" s="20"/>
      <c r="H153" s="44"/>
      <c r="I153" s="20"/>
      <c r="J153" s="20"/>
      <c r="K153" s="161"/>
    </row>
    <row r="154" spans="1:11" ht="13.5" hidden="1" outlineLevel="1" thickTop="1" x14ac:dyDescent="0.2">
      <c r="A154" s="130"/>
      <c r="B154" s="20" t="s">
        <v>8</v>
      </c>
      <c r="C154" s="361" t="s">
        <v>1215</v>
      </c>
      <c r="D154" s="360" t="s">
        <v>0</v>
      </c>
      <c r="E154" s="40" t="s">
        <v>8</v>
      </c>
      <c r="F154" s="21" t="s">
        <v>8</v>
      </c>
      <c r="G154" s="20"/>
      <c r="H154" s="44"/>
      <c r="I154" s="20"/>
      <c r="J154" s="20"/>
      <c r="K154" s="161"/>
    </row>
    <row r="155" spans="1:11" ht="13.5" hidden="1" outlineLevel="1" thickTop="1" x14ac:dyDescent="0.2">
      <c r="A155" s="130"/>
      <c r="B155" s="20" t="s">
        <v>8</v>
      </c>
      <c r="C155" s="361" t="s">
        <v>1215</v>
      </c>
      <c r="D155" s="360" t="s">
        <v>0</v>
      </c>
      <c r="E155" s="40" t="s">
        <v>8</v>
      </c>
      <c r="F155" s="21" t="s">
        <v>8</v>
      </c>
      <c r="G155" s="20"/>
      <c r="H155" s="44"/>
      <c r="I155" s="20"/>
      <c r="J155" s="20"/>
      <c r="K155" s="161"/>
    </row>
    <row r="156" spans="1:11" ht="13.5" hidden="1" outlineLevel="1" thickTop="1" x14ac:dyDescent="0.2">
      <c r="A156" s="130"/>
      <c r="B156" s="20" t="s">
        <v>8</v>
      </c>
      <c r="C156" s="361" t="s">
        <v>1215</v>
      </c>
      <c r="D156" s="360" t="s">
        <v>0</v>
      </c>
      <c r="E156" s="40" t="s">
        <v>8</v>
      </c>
      <c r="F156" s="21" t="s">
        <v>8</v>
      </c>
      <c r="G156" s="20"/>
      <c r="H156" s="44"/>
      <c r="I156" s="20"/>
      <c r="J156" s="20"/>
      <c r="K156" s="161"/>
    </row>
    <row r="157" spans="1:11" ht="13.5" hidden="1" outlineLevel="1" thickTop="1" x14ac:dyDescent="0.2">
      <c r="A157" s="130"/>
      <c r="B157" s="20" t="s">
        <v>8</v>
      </c>
      <c r="C157" s="361" t="s">
        <v>1215</v>
      </c>
      <c r="D157" s="360"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627</v>
      </c>
      <c r="J159" s="124" t="s">
        <v>628</v>
      </c>
      <c r="K159" s="125"/>
    </row>
    <row r="160" spans="1:11" ht="55.5" customHeight="1" thickBot="1" x14ac:dyDescent="0.25">
      <c r="A160" s="129">
        <v>7</v>
      </c>
      <c r="B160" s="408" t="s">
        <v>636</v>
      </c>
      <c r="C160" s="409"/>
      <c r="D160" s="410"/>
      <c r="E160" s="272" t="str">
        <f>Procedimenti!A111</f>
        <v>e.7</v>
      </c>
      <c r="F160" s="119" t="s">
        <v>3</v>
      </c>
      <c r="G160" s="392" t="s">
        <v>0</v>
      </c>
      <c r="H160" s="393"/>
      <c r="I160" s="120" t="str">
        <f>IF('Val E'!L22="--",'Val E'!AA22,'Val E'!L22)</f>
        <v>--</v>
      </c>
      <c r="J160" s="121" t="str">
        <f>IF('Val E'!P22="--",'Val E'!AK22,'Val E'!P22)</f>
        <v>--</v>
      </c>
      <c r="K160" s="125"/>
    </row>
    <row r="161" spans="1:11" ht="57.75" hidden="1" customHeight="1" outlineLevel="1" thickTop="1" x14ac:dyDescent="0.2">
      <c r="A161" s="129"/>
      <c r="B161" s="406" t="s">
        <v>629</v>
      </c>
      <c r="C161" s="407"/>
      <c r="D161" s="407"/>
      <c r="E161" s="164"/>
      <c r="F161" s="117" t="s">
        <v>630</v>
      </c>
      <c r="G161" s="389" t="s">
        <v>0</v>
      </c>
      <c r="H161" s="390"/>
      <c r="I161" s="390"/>
      <c r="J161" s="391"/>
      <c r="K161" s="125"/>
    </row>
    <row r="162" spans="1:11" ht="7.5" hidden="1" customHeight="1" outlineLevel="1" x14ac:dyDescent="0.2">
      <c r="A162" s="129"/>
      <c r="B162" s="122"/>
      <c r="C162" s="32"/>
      <c r="D162" s="32"/>
      <c r="E162" s="32"/>
      <c r="F162" s="32"/>
      <c r="G162" s="33"/>
      <c r="H162" s="34"/>
      <c r="I162" s="34"/>
      <c r="J162" s="123"/>
      <c r="K162" s="125"/>
    </row>
    <row r="163" spans="1:11" ht="50.25" hidden="1" customHeight="1" outlineLevel="1" x14ac:dyDescent="0.2">
      <c r="A163" s="130"/>
      <c r="B163" s="19" t="s">
        <v>660</v>
      </c>
      <c r="C163" s="359" t="s">
        <v>1218</v>
      </c>
      <c r="D163" s="362" t="s">
        <v>1216</v>
      </c>
      <c r="E163" s="19" t="s">
        <v>70</v>
      </c>
      <c r="F163" s="19" t="s">
        <v>631</v>
      </c>
      <c r="G163" s="19" t="s">
        <v>66</v>
      </c>
      <c r="H163" s="19" t="s">
        <v>632</v>
      </c>
      <c r="I163" s="19" t="s">
        <v>633</v>
      </c>
      <c r="J163" s="19" t="s">
        <v>634</v>
      </c>
      <c r="K163" s="161"/>
    </row>
    <row r="164" spans="1:11" ht="13.5" hidden="1" outlineLevel="1" thickTop="1" x14ac:dyDescent="0.2">
      <c r="A164" s="130"/>
      <c r="B164" s="20" t="s">
        <v>8</v>
      </c>
      <c r="C164" s="361" t="s">
        <v>1215</v>
      </c>
      <c r="D164" s="360" t="s">
        <v>0</v>
      </c>
      <c r="E164" s="40" t="s">
        <v>8</v>
      </c>
      <c r="F164" s="21" t="s">
        <v>8</v>
      </c>
      <c r="G164" s="20"/>
      <c r="H164" s="44"/>
      <c r="I164" s="20"/>
      <c r="J164" s="20"/>
      <c r="K164" s="161"/>
    </row>
    <row r="165" spans="1:11" ht="13.5" hidden="1" outlineLevel="1" thickTop="1" x14ac:dyDescent="0.2">
      <c r="A165" s="130"/>
      <c r="B165" s="20" t="s">
        <v>8</v>
      </c>
      <c r="C165" s="361" t="s">
        <v>1215</v>
      </c>
      <c r="D165" s="360" t="s">
        <v>0</v>
      </c>
      <c r="E165" s="40" t="s">
        <v>8</v>
      </c>
      <c r="F165" s="21" t="s">
        <v>8</v>
      </c>
      <c r="G165" s="20"/>
      <c r="H165" s="44"/>
      <c r="I165" s="20"/>
      <c r="J165" s="20"/>
      <c r="K165" s="161"/>
    </row>
    <row r="166" spans="1:11" ht="13.5" hidden="1" outlineLevel="1" thickTop="1" x14ac:dyDescent="0.2">
      <c r="A166" s="130"/>
      <c r="B166" s="20" t="s">
        <v>8</v>
      </c>
      <c r="C166" s="361" t="s">
        <v>1215</v>
      </c>
      <c r="D166" s="360" t="s">
        <v>0</v>
      </c>
      <c r="E166" s="40" t="s">
        <v>8</v>
      </c>
      <c r="F166" s="21" t="s">
        <v>8</v>
      </c>
      <c r="G166" s="20"/>
      <c r="H166" s="44"/>
      <c r="I166" s="20"/>
      <c r="J166" s="20"/>
      <c r="K166" s="161"/>
    </row>
    <row r="167" spans="1:11" ht="13.5" hidden="1" outlineLevel="1" thickTop="1" x14ac:dyDescent="0.2">
      <c r="A167" s="130"/>
      <c r="B167" s="20" t="s">
        <v>8</v>
      </c>
      <c r="C167" s="361" t="s">
        <v>1215</v>
      </c>
      <c r="D167" s="360" t="s">
        <v>0</v>
      </c>
      <c r="E167" s="40" t="s">
        <v>8</v>
      </c>
      <c r="F167" s="21" t="s">
        <v>8</v>
      </c>
      <c r="G167" s="20"/>
      <c r="H167" s="44"/>
      <c r="I167" s="20"/>
      <c r="J167" s="20"/>
      <c r="K167" s="161"/>
    </row>
    <row r="168" spans="1:11" ht="13.5" hidden="1" outlineLevel="1" thickTop="1" x14ac:dyDescent="0.2">
      <c r="A168" s="130"/>
      <c r="B168" s="20" t="s">
        <v>8</v>
      </c>
      <c r="C168" s="361" t="s">
        <v>1215</v>
      </c>
      <c r="D168" s="360" t="s">
        <v>0</v>
      </c>
      <c r="E168" s="40" t="s">
        <v>8</v>
      </c>
      <c r="F168" s="21" t="s">
        <v>8</v>
      </c>
      <c r="G168" s="20"/>
      <c r="H168" s="44"/>
      <c r="I168" s="20"/>
      <c r="J168" s="20"/>
      <c r="K168" s="161"/>
    </row>
    <row r="169" spans="1:11" ht="13.5" hidden="1" outlineLevel="1" thickTop="1" x14ac:dyDescent="0.2">
      <c r="A169" s="130"/>
      <c r="B169" s="20" t="s">
        <v>8</v>
      </c>
      <c r="C169" s="361" t="s">
        <v>1215</v>
      </c>
      <c r="D169" s="360" t="s">
        <v>0</v>
      </c>
      <c r="E169" s="40" t="s">
        <v>8</v>
      </c>
      <c r="F169" s="21" t="s">
        <v>8</v>
      </c>
      <c r="G169" s="20"/>
      <c r="H169" s="44"/>
      <c r="I169" s="20"/>
      <c r="J169" s="20"/>
      <c r="K169" s="161"/>
    </row>
    <row r="170" spans="1:11" ht="13.5" hidden="1" outlineLevel="1" thickTop="1" x14ac:dyDescent="0.2">
      <c r="A170" s="130"/>
      <c r="B170" s="20" t="s">
        <v>8</v>
      </c>
      <c r="C170" s="361" t="s">
        <v>1215</v>
      </c>
      <c r="D170" s="360" t="s">
        <v>0</v>
      </c>
      <c r="E170" s="40" t="s">
        <v>8</v>
      </c>
      <c r="F170" s="21" t="s">
        <v>8</v>
      </c>
      <c r="G170" s="20"/>
      <c r="H170" s="44"/>
      <c r="I170" s="20"/>
      <c r="J170" s="20"/>
      <c r="K170" s="161"/>
    </row>
    <row r="171" spans="1:11" ht="13.5" hidden="1" outlineLevel="1" thickTop="1" x14ac:dyDescent="0.2">
      <c r="A171" s="130"/>
      <c r="B171" s="20" t="s">
        <v>8</v>
      </c>
      <c r="C171" s="361" t="s">
        <v>1215</v>
      </c>
      <c r="D171" s="360" t="s">
        <v>0</v>
      </c>
      <c r="E171" s="40" t="s">
        <v>8</v>
      </c>
      <c r="F171" s="21" t="s">
        <v>8</v>
      </c>
      <c r="G171" s="20"/>
      <c r="H171" s="44"/>
      <c r="I171" s="20"/>
      <c r="J171" s="20"/>
      <c r="K171" s="161"/>
    </row>
    <row r="172" spans="1:11" ht="13.5" hidden="1" outlineLevel="1" thickTop="1" x14ac:dyDescent="0.2">
      <c r="A172" s="130"/>
      <c r="B172" s="20" t="s">
        <v>8</v>
      </c>
      <c r="C172" s="361" t="s">
        <v>1215</v>
      </c>
      <c r="D172" s="360" t="s">
        <v>0</v>
      </c>
      <c r="E172" s="40" t="s">
        <v>8</v>
      </c>
      <c r="F172" s="21" t="s">
        <v>8</v>
      </c>
      <c r="G172" s="20"/>
      <c r="H172" s="44"/>
      <c r="I172" s="20"/>
      <c r="J172" s="20"/>
      <c r="K172" s="161"/>
    </row>
    <row r="173" spans="1:11" ht="13.5" hidden="1" outlineLevel="1" thickTop="1" x14ac:dyDescent="0.2">
      <c r="A173" s="130"/>
      <c r="B173" s="20" t="s">
        <v>8</v>
      </c>
      <c r="C173" s="361" t="s">
        <v>1215</v>
      </c>
      <c r="D173" s="360" t="s">
        <v>0</v>
      </c>
      <c r="E173" s="40" t="s">
        <v>8</v>
      </c>
      <c r="F173" s="21" t="s">
        <v>8</v>
      </c>
      <c r="G173" s="20"/>
      <c r="H173" s="44"/>
      <c r="I173" s="20"/>
      <c r="J173" s="20"/>
      <c r="K173" s="161"/>
    </row>
    <row r="174" spans="1:11" ht="13.5" hidden="1" outlineLevel="1" thickTop="1" x14ac:dyDescent="0.2">
      <c r="A174" s="130"/>
      <c r="B174" s="20" t="s">
        <v>8</v>
      </c>
      <c r="C174" s="361" t="s">
        <v>1215</v>
      </c>
      <c r="D174" s="360" t="s">
        <v>0</v>
      </c>
      <c r="E174" s="40" t="s">
        <v>8</v>
      </c>
      <c r="F174" s="21" t="s">
        <v>8</v>
      </c>
      <c r="G174" s="20"/>
      <c r="H174" s="44"/>
      <c r="I174" s="20"/>
      <c r="J174" s="20"/>
      <c r="K174" s="161"/>
    </row>
    <row r="175" spans="1:11" ht="13.5" hidden="1" outlineLevel="1" thickTop="1" x14ac:dyDescent="0.2">
      <c r="A175" s="130"/>
      <c r="B175" s="20" t="s">
        <v>8</v>
      </c>
      <c r="C175" s="361" t="s">
        <v>1215</v>
      </c>
      <c r="D175" s="360" t="s">
        <v>0</v>
      </c>
      <c r="E175" s="40" t="s">
        <v>8</v>
      </c>
      <c r="F175" s="21" t="s">
        <v>8</v>
      </c>
      <c r="G175" s="20"/>
      <c r="H175" s="44"/>
      <c r="I175" s="20"/>
      <c r="J175" s="20"/>
      <c r="K175" s="161"/>
    </row>
    <row r="176" spans="1:11" ht="13.5" hidden="1" outlineLevel="1" thickTop="1" x14ac:dyDescent="0.2">
      <c r="A176" s="130"/>
      <c r="B176" s="20" t="s">
        <v>8</v>
      </c>
      <c r="C176" s="361" t="s">
        <v>1215</v>
      </c>
      <c r="D176" s="360" t="s">
        <v>0</v>
      </c>
      <c r="E176" s="40" t="s">
        <v>8</v>
      </c>
      <c r="F176" s="21" t="s">
        <v>8</v>
      </c>
      <c r="G176" s="20"/>
      <c r="H176" s="44"/>
      <c r="I176" s="20"/>
      <c r="J176" s="20"/>
      <c r="K176" s="161"/>
    </row>
    <row r="177" spans="1:11" ht="13.5" hidden="1" outlineLevel="1" thickTop="1" x14ac:dyDescent="0.2">
      <c r="A177" s="130"/>
      <c r="B177" s="20" t="s">
        <v>8</v>
      </c>
      <c r="C177" s="361" t="s">
        <v>1215</v>
      </c>
      <c r="D177" s="360" t="s">
        <v>0</v>
      </c>
      <c r="E177" s="40" t="s">
        <v>8</v>
      </c>
      <c r="F177" s="21" t="s">
        <v>8</v>
      </c>
      <c r="G177" s="20"/>
      <c r="H177" s="44"/>
      <c r="I177" s="20"/>
      <c r="J177" s="20"/>
      <c r="K177" s="161"/>
    </row>
    <row r="178" spans="1:11" ht="13.5" hidden="1" outlineLevel="1" thickTop="1" x14ac:dyDescent="0.2">
      <c r="A178" s="130"/>
      <c r="B178" s="20" t="s">
        <v>8</v>
      </c>
      <c r="C178" s="361" t="s">
        <v>1215</v>
      </c>
      <c r="D178" s="360" t="s">
        <v>0</v>
      </c>
      <c r="E178" s="40" t="s">
        <v>8</v>
      </c>
      <c r="F178" s="21" t="s">
        <v>8</v>
      </c>
      <c r="G178" s="20"/>
      <c r="H178" s="44"/>
      <c r="I178" s="20"/>
      <c r="J178" s="20"/>
      <c r="K178" s="161"/>
    </row>
    <row r="179" spans="1:11" ht="13.5" hidden="1" outlineLevel="1" thickTop="1" x14ac:dyDescent="0.2">
      <c r="A179" s="130"/>
      <c r="B179" s="20" t="s">
        <v>8</v>
      </c>
      <c r="C179" s="361" t="s">
        <v>1215</v>
      </c>
      <c r="D179" s="360" t="s">
        <v>0</v>
      </c>
      <c r="E179" s="40" t="s">
        <v>8</v>
      </c>
      <c r="F179" s="21" t="s">
        <v>8</v>
      </c>
      <c r="G179" s="20"/>
      <c r="H179" s="44"/>
      <c r="I179" s="20"/>
      <c r="J179" s="20"/>
      <c r="K179" s="161"/>
    </row>
    <row r="180" spans="1:11" ht="13.5" hidden="1" outlineLevel="1" thickTop="1" x14ac:dyDescent="0.2">
      <c r="A180" s="130"/>
      <c r="B180" s="20" t="s">
        <v>8</v>
      </c>
      <c r="C180" s="361" t="s">
        <v>1215</v>
      </c>
      <c r="D180" s="360" t="s">
        <v>0</v>
      </c>
      <c r="E180" s="40" t="s">
        <v>8</v>
      </c>
      <c r="F180" s="21" t="s">
        <v>8</v>
      </c>
      <c r="G180" s="20"/>
      <c r="H180" s="44"/>
      <c r="I180" s="20"/>
      <c r="J180" s="20"/>
      <c r="K180" s="161"/>
    </row>
    <row r="181" spans="1:11" ht="13.5" hidden="1" outlineLevel="1" thickTop="1" x14ac:dyDescent="0.2">
      <c r="A181" s="130"/>
      <c r="B181" s="20" t="s">
        <v>8</v>
      </c>
      <c r="C181" s="361" t="s">
        <v>1215</v>
      </c>
      <c r="D181" s="360" t="s">
        <v>0</v>
      </c>
      <c r="E181" s="40" t="s">
        <v>8</v>
      </c>
      <c r="F181" s="21" t="s">
        <v>8</v>
      </c>
      <c r="G181" s="20"/>
      <c r="H181" s="44"/>
      <c r="I181" s="20"/>
      <c r="J181" s="20"/>
      <c r="K181" s="161"/>
    </row>
    <row r="182" spans="1:11" ht="13.5" hidden="1" outlineLevel="1" thickTop="1" x14ac:dyDescent="0.2">
      <c r="A182" s="130"/>
      <c r="B182" s="20" t="s">
        <v>8</v>
      </c>
      <c r="C182" s="361" t="s">
        <v>1215</v>
      </c>
      <c r="D182" s="360" t="s">
        <v>0</v>
      </c>
      <c r="E182" s="40" t="s">
        <v>8</v>
      </c>
      <c r="F182" s="21" t="s">
        <v>8</v>
      </c>
      <c r="G182" s="20"/>
      <c r="H182" s="44"/>
      <c r="I182" s="20"/>
      <c r="J182" s="20"/>
      <c r="K182" s="161"/>
    </row>
    <row r="183" spans="1:11" ht="13.5" hidden="1" outlineLevel="1" thickTop="1" x14ac:dyDescent="0.2">
      <c r="A183" s="130"/>
      <c r="B183" s="20" t="s">
        <v>8</v>
      </c>
      <c r="C183" s="361" t="s">
        <v>1215</v>
      </c>
      <c r="D183" s="360"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627</v>
      </c>
      <c r="J185" s="124" t="s">
        <v>628</v>
      </c>
      <c r="K185" s="125"/>
    </row>
    <row r="186" spans="1:11" ht="55.5" customHeight="1" thickBot="1" x14ac:dyDescent="0.25">
      <c r="A186" s="129">
        <v>8</v>
      </c>
      <c r="B186" s="408" t="s">
        <v>636</v>
      </c>
      <c r="C186" s="409"/>
      <c r="D186" s="410"/>
      <c r="E186" s="272" t="str">
        <f>Procedimenti!A112</f>
        <v>e.8</v>
      </c>
      <c r="F186" s="119" t="s">
        <v>3</v>
      </c>
      <c r="G186" s="392" t="s">
        <v>0</v>
      </c>
      <c r="H186" s="393"/>
      <c r="I186" s="120" t="str">
        <f>IF('Val E'!L25="--",'Val E'!AA25,'Val E'!L25)</f>
        <v>--</v>
      </c>
      <c r="J186" s="121" t="str">
        <f>IF('Val E'!P25="--",'Val E'!AK25,'Val E'!P25)</f>
        <v>--</v>
      </c>
      <c r="K186" s="125"/>
    </row>
    <row r="187" spans="1:11" ht="57.75" hidden="1" customHeight="1" outlineLevel="1" thickTop="1" x14ac:dyDescent="0.2">
      <c r="A187" s="129"/>
      <c r="B187" s="406" t="s">
        <v>629</v>
      </c>
      <c r="C187" s="407"/>
      <c r="D187" s="407"/>
      <c r="E187" s="164"/>
      <c r="F187" s="117" t="s">
        <v>630</v>
      </c>
      <c r="G187" s="389" t="s">
        <v>0</v>
      </c>
      <c r="H187" s="390"/>
      <c r="I187" s="390"/>
      <c r="J187" s="391"/>
      <c r="K187" s="125"/>
    </row>
    <row r="188" spans="1:11" ht="7.5" hidden="1" customHeight="1" outlineLevel="1" x14ac:dyDescent="0.2">
      <c r="A188" s="129"/>
      <c r="B188" s="122"/>
      <c r="C188" s="32"/>
      <c r="D188" s="32"/>
      <c r="E188" s="32"/>
      <c r="F188" s="32"/>
      <c r="G188" s="33"/>
      <c r="H188" s="34"/>
      <c r="I188" s="34"/>
      <c r="J188" s="123"/>
      <c r="K188" s="125"/>
    </row>
    <row r="189" spans="1:11" ht="50.25" hidden="1" customHeight="1" outlineLevel="1" x14ac:dyDescent="0.2">
      <c r="A189" s="130"/>
      <c r="B189" s="19" t="s">
        <v>660</v>
      </c>
      <c r="C189" s="359" t="s">
        <v>1218</v>
      </c>
      <c r="D189" s="362" t="s">
        <v>1216</v>
      </c>
      <c r="E189" s="19" t="s">
        <v>70</v>
      </c>
      <c r="F189" s="19" t="s">
        <v>631</v>
      </c>
      <c r="G189" s="19" t="s">
        <v>66</v>
      </c>
      <c r="H189" s="19" t="s">
        <v>632</v>
      </c>
      <c r="I189" s="19" t="s">
        <v>633</v>
      </c>
      <c r="J189" s="19" t="s">
        <v>634</v>
      </c>
      <c r="K189" s="161"/>
    </row>
    <row r="190" spans="1:11" ht="13.5" hidden="1" outlineLevel="1" thickTop="1" x14ac:dyDescent="0.2">
      <c r="A190" s="130"/>
      <c r="B190" s="20" t="s">
        <v>8</v>
      </c>
      <c r="C190" s="361" t="s">
        <v>1215</v>
      </c>
      <c r="D190" s="360" t="s">
        <v>0</v>
      </c>
      <c r="E190" s="40" t="s">
        <v>8</v>
      </c>
      <c r="F190" s="21" t="s">
        <v>8</v>
      </c>
      <c r="G190" s="20"/>
      <c r="H190" s="44"/>
      <c r="I190" s="20"/>
      <c r="J190" s="20"/>
      <c r="K190" s="161"/>
    </row>
    <row r="191" spans="1:11" ht="13.5" hidden="1" outlineLevel="1" thickTop="1" x14ac:dyDescent="0.2">
      <c r="A191" s="130"/>
      <c r="B191" s="20" t="s">
        <v>8</v>
      </c>
      <c r="C191" s="361" t="s">
        <v>1215</v>
      </c>
      <c r="D191" s="360" t="s">
        <v>0</v>
      </c>
      <c r="E191" s="40" t="s">
        <v>8</v>
      </c>
      <c r="F191" s="21" t="s">
        <v>8</v>
      </c>
      <c r="G191" s="20"/>
      <c r="H191" s="44"/>
      <c r="I191" s="20"/>
      <c r="J191" s="20"/>
      <c r="K191" s="161"/>
    </row>
    <row r="192" spans="1:11" ht="13.5" hidden="1" outlineLevel="1" thickTop="1" x14ac:dyDescent="0.2">
      <c r="A192" s="130"/>
      <c r="B192" s="20" t="s">
        <v>8</v>
      </c>
      <c r="C192" s="361" t="s">
        <v>1215</v>
      </c>
      <c r="D192" s="360" t="s">
        <v>0</v>
      </c>
      <c r="E192" s="40" t="s">
        <v>8</v>
      </c>
      <c r="F192" s="21" t="s">
        <v>8</v>
      </c>
      <c r="G192" s="20"/>
      <c r="H192" s="44"/>
      <c r="I192" s="20"/>
      <c r="J192" s="20"/>
      <c r="K192" s="161"/>
    </row>
    <row r="193" spans="1:11" ht="13.5" hidden="1" outlineLevel="1" thickTop="1" x14ac:dyDescent="0.2">
      <c r="A193" s="130"/>
      <c r="B193" s="20" t="s">
        <v>8</v>
      </c>
      <c r="C193" s="361" t="s">
        <v>1215</v>
      </c>
      <c r="D193" s="360" t="s">
        <v>0</v>
      </c>
      <c r="E193" s="40" t="s">
        <v>8</v>
      </c>
      <c r="F193" s="21" t="s">
        <v>8</v>
      </c>
      <c r="G193" s="20"/>
      <c r="H193" s="44"/>
      <c r="I193" s="20"/>
      <c r="J193" s="20"/>
      <c r="K193" s="161"/>
    </row>
    <row r="194" spans="1:11" ht="13.5" hidden="1" outlineLevel="1" thickTop="1" x14ac:dyDescent="0.2">
      <c r="A194" s="130"/>
      <c r="B194" s="20" t="s">
        <v>8</v>
      </c>
      <c r="C194" s="361" t="s">
        <v>1215</v>
      </c>
      <c r="D194" s="360" t="s">
        <v>0</v>
      </c>
      <c r="E194" s="40" t="s">
        <v>8</v>
      </c>
      <c r="F194" s="21" t="s">
        <v>8</v>
      </c>
      <c r="G194" s="20"/>
      <c r="H194" s="44"/>
      <c r="I194" s="20"/>
      <c r="J194" s="20"/>
      <c r="K194" s="161"/>
    </row>
    <row r="195" spans="1:11" ht="13.5" hidden="1" outlineLevel="1" thickTop="1" x14ac:dyDescent="0.2">
      <c r="A195" s="130"/>
      <c r="B195" s="20" t="s">
        <v>8</v>
      </c>
      <c r="C195" s="361" t="s">
        <v>1215</v>
      </c>
      <c r="D195" s="360" t="s">
        <v>0</v>
      </c>
      <c r="E195" s="40" t="s">
        <v>8</v>
      </c>
      <c r="F195" s="21" t="s">
        <v>8</v>
      </c>
      <c r="G195" s="20"/>
      <c r="H195" s="44"/>
      <c r="I195" s="20"/>
      <c r="J195" s="20"/>
      <c r="K195" s="161"/>
    </row>
    <row r="196" spans="1:11" ht="13.5" hidden="1" outlineLevel="1" thickTop="1" x14ac:dyDescent="0.2">
      <c r="A196" s="130"/>
      <c r="B196" s="20" t="s">
        <v>8</v>
      </c>
      <c r="C196" s="361" t="s">
        <v>1215</v>
      </c>
      <c r="D196" s="360" t="s">
        <v>0</v>
      </c>
      <c r="E196" s="40" t="s">
        <v>8</v>
      </c>
      <c r="F196" s="21" t="s">
        <v>8</v>
      </c>
      <c r="G196" s="20"/>
      <c r="H196" s="44"/>
      <c r="I196" s="20"/>
      <c r="J196" s="20"/>
      <c r="K196" s="161"/>
    </row>
    <row r="197" spans="1:11" ht="13.5" hidden="1" outlineLevel="1" thickTop="1" x14ac:dyDescent="0.2">
      <c r="A197" s="130"/>
      <c r="B197" s="20" t="s">
        <v>8</v>
      </c>
      <c r="C197" s="361" t="s">
        <v>1215</v>
      </c>
      <c r="D197" s="360" t="s">
        <v>0</v>
      </c>
      <c r="E197" s="40" t="s">
        <v>8</v>
      </c>
      <c r="F197" s="21" t="s">
        <v>8</v>
      </c>
      <c r="G197" s="20"/>
      <c r="H197" s="44"/>
      <c r="I197" s="20"/>
      <c r="J197" s="20"/>
      <c r="K197" s="161"/>
    </row>
    <row r="198" spans="1:11" ht="13.5" hidden="1" outlineLevel="1" thickTop="1" x14ac:dyDescent="0.2">
      <c r="A198" s="130"/>
      <c r="B198" s="20" t="s">
        <v>8</v>
      </c>
      <c r="C198" s="361" t="s">
        <v>1215</v>
      </c>
      <c r="D198" s="360" t="s">
        <v>0</v>
      </c>
      <c r="E198" s="40" t="s">
        <v>8</v>
      </c>
      <c r="F198" s="21" t="s">
        <v>8</v>
      </c>
      <c r="G198" s="20"/>
      <c r="H198" s="44"/>
      <c r="I198" s="20"/>
      <c r="J198" s="20"/>
      <c r="K198" s="161"/>
    </row>
    <row r="199" spans="1:11" ht="13.5" hidden="1" outlineLevel="1" thickTop="1" x14ac:dyDescent="0.2">
      <c r="A199" s="130"/>
      <c r="B199" s="20" t="s">
        <v>8</v>
      </c>
      <c r="C199" s="361" t="s">
        <v>1215</v>
      </c>
      <c r="D199" s="360" t="s">
        <v>0</v>
      </c>
      <c r="E199" s="40" t="s">
        <v>8</v>
      </c>
      <c r="F199" s="21" t="s">
        <v>8</v>
      </c>
      <c r="G199" s="20"/>
      <c r="H199" s="44"/>
      <c r="I199" s="20"/>
      <c r="J199" s="20"/>
      <c r="K199" s="161"/>
    </row>
    <row r="200" spans="1:11" ht="13.5" hidden="1" outlineLevel="1" thickTop="1" x14ac:dyDescent="0.2">
      <c r="A200" s="130"/>
      <c r="B200" s="20" t="s">
        <v>8</v>
      </c>
      <c r="C200" s="361" t="s">
        <v>1215</v>
      </c>
      <c r="D200" s="360" t="s">
        <v>0</v>
      </c>
      <c r="E200" s="40" t="s">
        <v>8</v>
      </c>
      <c r="F200" s="21" t="s">
        <v>8</v>
      </c>
      <c r="G200" s="20"/>
      <c r="H200" s="44"/>
      <c r="I200" s="20"/>
      <c r="J200" s="20"/>
      <c r="K200" s="161"/>
    </row>
    <row r="201" spans="1:11" ht="13.5" hidden="1" outlineLevel="1" thickTop="1" x14ac:dyDescent="0.2">
      <c r="A201" s="130"/>
      <c r="B201" s="20" t="s">
        <v>8</v>
      </c>
      <c r="C201" s="361" t="s">
        <v>1215</v>
      </c>
      <c r="D201" s="360" t="s">
        <v>0</v>
      </c>
      <c r="E201" s="40" t="s">
        <v>8</v>
      </c>
      <c r="F201" s="21" t="s">
        <v>8</v>
      </c>
      <c r="G201" s="20"/>
      <c r="H201" s="44"/>
      <c r="I201" s="20"/>
      <c r="J201" s="20"/>
      <c r="K201" s="161"/>
    </row>
    <row r="202" spans="1:11" ht="13.5" hidden="1" outlineLevel="1" thickTop="1" x14ac:dyDescent="0.2">
      <c r="A202" s="130"/>
      <c r="B202" s="20" t="s">
        <v>8</v>
      </c>
      <c r="C202" s="361" t="s">
        <v>1215</v>
      </c>
      <c r="D202" s="360" t="s">
        <v>0</v>
      </c>
      <c r="E202" s="40" t="s">
        <v>8</v>
      </c>
      <c r="F202" s="21" t="s">
        <v>8</v>
      </c>
      <c r="G202" s="20"/>
      <c r="H202" s="44"/>
      <c r="I202" s="20"/>
      <c r="J202" s="20"/>
      <c r="K202" s="161"/>
    </row>
    <row r="203" spans="1:11" ht="13.5" hidden="1" outlineLevel="1" thickTop="1" x14ac:dyDescent="0.2">
      <c r="A203" s="130"/>
      <c r="B203" s="20" t="s">
        <v>8</v>
      </c>
      <c r="C203" s="361" t="s">
        <v>1215</v>
      </c>
      <c r="D203" s="360" t="s">
        <v>0</v>
      </c>
      <c r="E203" s="40" t="s">
        <v>8</v>
      </c>
      <c r="F203" s="21" t="s">
        <v>8</v>
      </c>
      <c r="G203" s="20"/>
      <c r="H203" s="44"/>
      <c r="I203" s="20"/>
      <c r="J203" s="20"/>
      <c r="K203" s="161"/>
    </row>
    <row r="204" spans="1:11" ht="13.5" hidden="1" outlineLevel="1" thickTop="1" x14ac:dyDescent="0.2">
      <c r="A204" s="130"/>
      <c r="B204" s="20" t="s">
        <v>8</v>
      </c>
      <c r="C204" s="361" t="s">
        <v>1215</v>
      </c>
      <c r="D204" s="360" t="s">
        <v>0</v>
      </c>
      <c r="E204" s="40" t="s">
        <v>8</v>
      </c>
      <c r="F204" s="21" t="s">
        <v>8</v>
      </c>
      <c r="G204" s="20"/>
      <c r="H204" s="44"/>
      <c r="I204" s="20"/>
      <c r="J204" s="20"/>
      <c r="K204" s="161"/>
    </row>
    <row r="205" spans="1:11" ht="13.5" hidden="1" outlineLevel="1" thickTop="1" x14ac:dyDescent="0.2">
      <c r="A205" s="130"/>
      <c r="B205" s="20" t="s">
        <v>8</v>
      </c>
      <c r="C205" s="361" t="s">
        <v>1215</v>
      </c>
      <c r="D205" s="360" t="s">
        <v>0</v>
      </c>
      <c r="E205" s="40" t="s">
        <v>8</v>
      </c>
      <c r="F205" s="21" t="s">
        <v>8</v>
      </c>
      <c r="G205" s="20"/>
      <c r="H205" s="44"/>
      <c r="I205" s="20"/>
      <c r="J205" s="20"/>
      <c r="K205" s="161"/>
    </row>
    <row r="206" spans="1:11" ht="13.5" hidden="1" outlineLevel="1" thickTop="1" x14ac:dyDescent="0.2">
      <c r="A206" s="130"/>
      <c r="B206" s="20" t="s">
        <v>8</v>
      </c>
      <c r="C206" s="361" t="s">
        <v>1215</v>
      </c>
      <c r="D206" s="360" t="s">
        <v>0</v>
      </c>
      <c r="E206" s="40" t="s">
        <v>8</v>
      </c>
      <c r="F206" s="21" t="s">
        <v>8</v>
      </c>
      <c r="G206" s="20"/>
      <c r="H206" s="44"/>
      <c r="I206" s="20"/>
      <c r="J206" s="20"/>
      <c r="K206" s="161"/>
    </row>
    <row r="207" spans="1:11" ht="13.5" hidden="1" outlineLevel="1" thickTop="1" x14ac:dyDescent="0.2">
      <c r="A207" s="130"/>
      <c r="B207" s="20" t="s">
        <v>8</v>
      </c>
      <c r="C207" s="361" t="s">
        <v>1215</v>
      </c>
      <c r="D207" s="360" t="s">
        <v>0</v>
      </c>
      <c r="E207" s="40" t="s">
        <v>8</v>
      </c>
      <c r="F207" s="21" t="s">
        <v>8</v>
      </c>
      <c r="G207" s="20"/>
      <c r="H207" s="44"/>
      <c r="I207" s="20"/>
      <c r="J207" s="20"/>
      <c r="K207" s="161"/>
    </row>
    <row r="208" spans="1:11" ht="13.5" hidden="1" outlineLevel="1" thickTop="1" x14ac:dyDescent="0.2">
      <c r="A208" s="130"/>
      <c r="B208" s="20" t="s">
        <v>8</v>
      </c>
      <c r="C208" s="361" t="s">
        <v>1215</v>
      </c>
      <c r="D208" s="360" t="s">
        <v>0</v>
      </c>
      <c r="E208" s="40" t="s">
        <v>8</v>
      </c>
      <c r="F208" s="21" t="s">
        <v>8</v>
      </c>
      <c r="G208" s="20"/>
      <c r="H208" s="44"/>
      <c r="I208" s="20"/>
      <c r="J208" s="20"/>
      <c r="K208" s="161"/>
    </row>
    <row r="209" spans="1:11" ht="13.5" hidden="1" outlineLevel="1" thickTop="1" x14ac:dyDescent="0.2">
      <c r="A209" s="130"/>
      <c r="B209" s="20" t="s">
        <v>8</v>
      </c>
      <c r="C209" s="361" t="s">
        <v>1215</v>
      </c>
      <c r="D209" s="360"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627</v>
      </c>
      <c r="J211" s="124" t="s">
        <v>628</v>
      </c>
      <c r="K211" s="125"/>
    </row>
    <row r="212" spans="1:11" ht="55.5" customHeight="1" thickBot="1" x14ac:dyDescent="0.25">
      <c r="A212" s="129">
        <v>9</v>
      </c>
      <c r="B212" s="408" t="s">
        <v>636</v>
      </c>
      <c r="C212" s="409"/>
      <c r="D212" s="410"/>
      <c r="E212" s="272" t="str">
        <f>Procedimenti!A113</f>
        <v>e.9</v>
      </c>
      <c r="F212" s="119" t="s">
        <v>3</v>
      </c>
      <c r="G212" s="392" t="s">
        <v>0</v>
      </c>
      <c r="H212" s="393"/>
      <c r="I212" s="120" t="str">
        <f>IF('Val E'!L28="--",'Val E'!AA28,'Val E'!L28)</f>
        <v>--</v>
      </c>
      <c r="J212" s="121" t="str">
        <f>IF('Val E'!P28="--",'Val E'!AK28,'Val E'!P28)</f>
        <v>--</v>
      </c>
      <c r="K212" s="125"/>
    </row>
    <row r="213" spans="1:11" ht="57.75" hidden="1" customHeight="1" outlineLevel="1" thickTop="1" x14ac:dyDescent="0.2">
      <c r="A213" s="129"/>
      <c r="B213" s="406" t="s">
        <v>629</v>
      </c>
      <c r="C213" s="407"/>
      <c r="D213" s="407"/>
      <c r="E213" s="164"/>
      <c r="F213" s="117" t="s">
        <v>630</v>
      </c>
      <c r="G213" s="389" t="s">
        <v>0</v>
      </c>
      <c r="H213" s="390"/>
      <c r="I213" s="390"/>
      <c r="J213" s="391"/>
      <c r="K213" s="125"/>
    </row>
    <row r="214" spans="1:11" ht="7.5" hidden="1" customHeight="1" outlineLevel="1" x14ac:dyDescent="0.2">
      <c r="A214" s="129"/>
      <c r="B214" s="122"/>
      <c r="C214" s="32"/>
      <c r="D214" s="32"/>
      <c r="E214" s="32"/>
      <c r="F214" s="32"/>
      <c r="G214" s="33"/>
      <c r="H214" s="34"/>
      <c r="I214" s="34"/>
      <c r="J214" s="123"/>
      <c r="K214" s="125"/>
    </row>
    <row r="215" spans="1:11" ht="50.25" hidden="1" customHeight="1" outlineLevel="1" x14ac:dyDescent="0.2">
      <c r="A215" s="130"/>
      <c r="B215" s="19" t="s">
        <v>660</v>
      </c>
      <c r="C215" s="359" t="s">
        <v>1218</v>
      </c>
      <c r="D215" s="362" t="s">
        <v>1216</v>
      </c>
      <c r="E215" s="19" t="s">
        <v>70</v>
      </c>
      <c r="F215" s="19" t="s">
        <v>631</v>
      </c>
      <c r="G215" s="19" t="s">
        <v>66</v>
      </c>
      <c r="H215" s="19" t="s">
        <v>632</v>
      </c>
      <c r="I215" s="19" t="s">
        <v>633</v>
      </c>
      <c r="J215" s="19" t="s">
        <v>634</v>
      </c>
      <c r="K215" s="161"/>
    </row>
    <row r="216" spans="1:11" ht="13.5" hidden="1" outlineLevel="1" thickTop="1" x14ac:dyDescent="0.2">
      <c r="A216" s="130"/>
      <c r="B216" s="20" t="s">
        <v>8</v>
      </c>
      <c r="C216" s="361" t="s">
        <v>1215</v>
      </c>
      <c r="D216" s="360" t="s">
        <v>0</v>
      </c>
      <c r="E216" s="40" t="s">
        <v>8</v>
      </c>
      <c r="F216" s="21" t="s">
        <v>8</v>
      </c>
      <c r="G216" s="20"/>
      <c r="H216" s="44"/>
      <c r="I216" s="20"/>
      <c r="J216" s="20"/>
      <c r="K216" s="161"/>
    </row>
    <row r="217" spans="1:11" ht="13.5" hidden="1" outlineLevel="1" thickTop="1" x14ac:dyDescent="0.2">
      <c r="A217" s="130"/>
      <c r="B217" s="20" t="s">
        <v>8</v>
      </c>
      <c r="C217" s="361" t="s">
        <v>1215</v>
      </c>
      <c r="D217" s="360" t="s">
        <v>0</v>
      </c>
      <c r="E217" s="40" t="s">
        <v>8</v>
      </c>
      <c r="F217" s="21" t="s">
        <v>8</v>
      </c>
      <c r="G217" s="20"/>
      <c r="H217" s="44"/>
      <c r="I217" s="20"/>
      <c r="J217" s="20"/>
      <c r="K217" s="161"/>
    </row>
    <row r="218" spans="1:11" ht="13.5" hidden="1" outlineLevel="1" thickTop="1" x14ac:dyDescent="0.2">
      <c r="A218" s="130"/>
      <c r="B218" s="20" t="s">
        <v>8</v>
      </c>
      <c r="C218" s="361" t="s">
        <v>1215</v>
      </c>
      <c r="D218" s="360" t="s">
        <v>0</v>
      </c>
      <c r="E218" s="40" t="s">
        <v>8</v>
      </c>
      <c r="F218" s="21" t="s">
        <v>8</v>
      </c>
      <c r="G218" s="20"/>
      <c r="H218" s="44"/>
      <c r="I218" s="20"/>
      <c r="J218" s="20"/>
      <c r="K218" s="161"/>
    </row>
    <row r="219" spans="1:11" ht="13.5" hidden="1" outlineLevel="1" thickTop="1" x14ac:dyDescent="0.2">
      <c r="A219" s="130"/>
      <c r="B219" s="20" t="s">
        <v>8</v>
      </c>
      <c r="C219" s="361" t="s">
        <v>1215</v>
      </c>
      <c r="D219" s="360" t="s">
        <v>0</v>
      </c>
      <c r="E219" s="40" t="s">
        <v>8</v>
      </c>
      <c r="F219" s="21" t="s">
        <v>8</v>
      </c>
      <c r="G219" s="20"/>
      <c r="H219" s="44"/>
      <c r="I219" s="20"/>
      <c r="J219" s="20"/>
      <c r="K219" s="161"/>
    </row>
    <row r="220" spans="1:11" ht="13.5" hidden="1" outlineLevel="1" thickTop="1" x14ac:dyDescent="0.2">
      <c r="A220" s="130"/>
      <c r="B220" s="20" t="s">
        <v>8</v>
      </c>
      <c r="C220" s="361" t="s">
        <v>1215</v>
      </c>
      <c r="D220" s="360" t="s">
        <v>0</v>
      </c>
      <c r="E220" s="40" t="s">
        <v>8</v>
      </c>
      <c r="F220" s="21" t="s">
        <v>8</v>
      </c>
      <c r="G220" s="20"/>
      <c r="H220" s="44"/>
      <c r="I220" s="20"/>
      <c r="J220" s="20"/>
      <c r="K220" s="161"/>
    </row>
    <row r="221" spans="1:11" ht="13.5" hidden="1" outlineLevel="1" thickTop="1" x14ac:dyDescent="0.2">
      <c r="A221" s="130"/>
      <c r="B221" s="20" t="s">
        <v>8</v>
      </c>
      <c r="C221" s="361" t="s">
        <v>1215</v>
      </c>
      <c r="D221" s="360" t="s">
        <v>0</v>
      </c>
      <c r="E221" s="40" t="s">
        <v>8</v>
      </c>
      <c r="F221" s="21" t="s">
        <v>8</v>
      </c>
      <c r="G221" s="20"/>
      <c r="H221" s="44"/>
      <c r="I221" s="20"/>
      <c r="J221" s="20"/>
      <c r="K221" s="161"/>
    </row>
    <row r="222" spans="1:11" ht="13.5" hidden="1" outlineLevel="1" thickTop="1" x14ac:dyDescent="0.2">
      <c r="A222" s="130"/>
      <c r="B222" s="20" t="s">
        <v>8</v>
      </c>
      <c r="C222" s="361" t="s">
        <v>1215</v>
      </c>
      <c r="D222" s="360" t="s">
        <v>0</v>
      </c>
      <c r="E222" s="40" t="s">
        <v>8</v>
      </c>
      <c r="F222" s="21" t="s">
        <v>8</v>
      </c>
      <c r="G222" s="20"/>
      <c r="H222" s="44"/>
      <c r="I222" s="20"/>
      <c r="J222" s="20"/>
      <c r="K222" s="161"/>
    </row>
    <row r="223" spans="1:11" ht="13.5" hidden="1" outlineLevel="1" thickTop="1" x14ac:dyDescent="0.2">
      <c r="A223" s="130"/>
      <c r="B223" s="20" t="s">
        <v>8</v>
      </c>
      <c r="C223" s="361" t="s">
        <v>1215</v>
      </c>
      <c r="D223" s="360" t="s">
        <v>0</v>
      </c>
      <c r="E223" s="40" t="s">
        <v>8</v>
      </c>
      <c r="F223" s="21" t="s">
        <v>8</v>
      </c>
      <c r="G223" s="20"/>
      <c r="H223" s="44"/>
      <c r="I223" s="20"/>
      <c r="J223" s="20"/>
      <c r="K223" s="161"/>
    </row>
    <row r="224" spans="1:11" ht="13.5" hidden="1" outlineLevel="1" thickTop="1" x14ac:dyDescent="0.2">
      <c r="A224" s="130"/>
      <c r="B224" s="20" t="s">
        <v>8</v>
      </c>
      <c r="C224" s="361" t="s">
        <v>1215</v>
      </c>
      <c r="D224" s="360" t="s">
        <v>0</v>
      </c>
      <c r="E224" s="40" t="s">
        <v>8</v>
      </c>
      <c r="F224" s="21" t="s">
        <v>8</v>
      </c>
      <c r="G224" s="20"/>
      <c r="H224" s="44"/>
      <c r="I224" s="20"/>
      <c r="J224" s="20"/>
      <c r="K224" s="161"/>
    </row>
    <row r="225" spans="1:11" ht="13.5" hidden="1" outlineLevel="1" thickTop="1" x14ac:dyDescent="0.2">
      <c r="A225" s="130"/>
      <c r="B225" s="20" t="s">
        <v>8</v>
      </c>
      <c r="C225" s="361" t="s">
        <v>1215</v>
      </c>
      <c r="D225" s="360" t="s">
        <v>0</v>
      </c>
      <c r="E225" s="40" t="s">
        <v>8</v>
      </c>
      <c r="F225" s="21" t="s">
        <v>8</v>
      </c>
      <c r="G225" s="20"/>
      <c r="H225" s="44"/>
      <c r="I225" s="20"/>
      <c r="J225" s="20"/>
      <c r="K225" s="161"/>
    </row>
    <row r="226" spans="1:11" ht="13.5" hidden="1" outlineLevel="1" thickTop="1" x14ac:dyDescent="0.2">
      <c r="A226" s="130"/>
      <c r="B226" s="20" t="s">
        <v>8</v>
      </c>
      <c r="C226" s="361" t="s">
        <v>1215</v>
      </c>
      <c r="D226" s="360" t="s">
        <v>0</v>
      </c>
      <c r="E226" s="40" t="s">
        <v>8</v>
      </c>
      <c r="F226" s="21" t="s">
        <v>8</v>
      </c>
      <c r="G226" s="20"/>
      <c r="H226" s="44"/>
      <c r="I226" s="20"/>
      <c r="J226" s="20"/>
      <c r="K226" s="161"/>
    </row>
    <row r="227" spans="1:11" ht="13.5" hidden="1" outlineLevel="1" thickTop="1" x14ac:dyDescent="0.2">
      <c r="A227" s="130"/>
      <c r="B227" s="20" t="s">
        <v>8</v>
      </c>
      <c r="C227" s="361" t="s">
        <v>1215</v>
      </c>
      <c r="D227" s="360" t="s">
        <v>0</v>
      </c>
      <c r="E227" s="40" t="s">
        <v>8</v>
      </c>
      <c r="F227" s="21" t="s">
        <v>8</v>
      </c>
      <c r="G227" s="20"/>
      <c r="H227" s="44"/>
      <c r="I227" s="20"/>
      <c r="J227" s="20"/>
      <c r="K227" s="161"/>
    </row>
    <row r="228" spans="1:11" ht="13.5" hidden="1" outlineLevel="1" thickTop="1" x14ac:dyDescent="0.2">
      <c r="A228" s="130"/>
      <c r="B228" s="20" t="s">
        <v>8</v>
      </c>
      <c r="C228" s="361" t="s">
        <v>1215</v>
      </c>
      <c r="D228" s="360" t="s">
        <v>0</v>
      </c>
      <c r="E228" s="40" t="s">
        <v>8</v>
      </c>
      <c r="F228" s="21" t="s">
        <v>8</v>
      </c>
      <c r="G228" s="20"/>
      <c r="H228" s="44"/>
      <c r="I228" s="20"/>
      <c r="J228" s="20"/>
      <c r="K228" s="161"/>
    </row>
    <row r="229" spans="1:11" ht="13.5" hidden="1" outlineLevel="1" thickTop="1" x14ac:dyDescent="0.2">
      <c r="A229" s="130"/>
      <c r="B229" s="20" t="s">
        <v>8</v>
      </c>
      <c r="C229" s="361" t="s">
        <v>1215</v>
      </c>
      <c r="D229" s="360" t="s">
        <v>0</v>
      </c>
      <c r="E229" s="40" t="s">
        <v>8</v>
      </c>
      <c r="F229" s="21" t="s">
        <v>8</v>
      </c>
      <c r="G229" s="20"/>
      <c r="H229" s="44"/>
      <c r="I229" s="20"/>
      <c r="J229" s="20"/>
      <c r="K229" s="161"/>
    </row>
    <row r="230" spans="1:11" ht="13.5" hidden="1" outlineLevel="1" thickTop="1" x14ac:dyDescent="0.2">
      <c r="A230" s="130"/>
      <c r="B230" s="20" t="s">
        <v>8</v>
      </c>
      <c r="C230" s="361" t="s">
        <v>1215</v>
      </c>
      <c r="D230" s="360" t="s">
        <v>0</v>
      </c>
      <c r="E230" s="40" t="s">
        <v>8</v>
      </c>
      <c r="F230" s="21" t="s">
        <v>8</v>
      </c>
      <c r="G230" s="20"/>
      <c r="H230" s="44"/>
      <c r="I230" s="20"/>
      <c r="J230" s="20"/>
      <c r="K230" s="161"/>
    </row>
    <row r="231" spans="1:11" ht="13.5" hidden="1" outlineLevel="1" thickTop="1" x14ac:dyDescent="0.2">
      <c r="A231" s="130"/>
      <c r="B231" s="20" t="s">
        <v>8</v>
      </c>
      <c r="C231" s="361" t="s">
        <v>1215</v>
      </c>
      <c r="D231" s="360" t="s">
        <v>0</v>
      </c>
      <c r="E231" s="40" t="s">
        <v>8</v>
      </c>
      <c r="F231" s="21" t="s">
        <v>8</v>
      </c>
      <c r="G231" s="20"/>
      <c r="H231" s="44"/>
      <c r="I231" s="20"/>
      <c r="J231" s="20"/>
      <c r="K231" s="161"/>
    </row>
    <row r="232" spans="1:11" ht="13.5" hidden="1" outlineLevel="1" thickTop="1" x14ac:dyDescent="0.2">
      <c r="A232" s="130"/>
      <c r="B232" s="20" t="s">
        <v>8</v>
      </c>
      <c r="C232" s="361" t="s">
        <v>1215</v>
      </c>
      <c r="D232" s="360" t="s">
        <v>0</v>
      </c>
      <c r="E232" s="40" t="s">
        <v>8</v>
      </c>
      <c r="F232" s="21" t="s">
        <v>8</v>
      </c>
      <c r="G232" s="20"/>
      <c r="H232" s="44"/>
      <c r="I232" s="20"/>
      <c r="J232" s="20"/>
      <c r="K232" s="161"/>
    </row>
    <row r="233" spans="1:11" ht="13.5" hidden="1" outlineLevel="1" thickTop="1" x14ac:dyDescent="0.2">
      <c r="A233" s="130"/>
      <c r="B233" s="20" t="s">
        <v>8</v>
      </c>
      <c r="C233" s="361" t="s">
        <v>1215</v>
      </c>
      <c r="D233" s="360" t="s">
        <v>0</v>
      </c>
      <c r="E233" s="40" t="s">
        <v>8</v>
      </c>
      <c r="F233" s="21" t="s">
        <v>8</v>
      </c>
      <c r="G233" s="20"/>
      <c r="H233" s="44"/>
      <c r="I233" s="20"/>
      <c r="J233" s="20"/>
      <c r="K233" s="161"/>
    </row>
    <row r="234" spans="1:11" ht="13.5" hidden="1" outlineLevel="1" thickTop="1" x14ac:dyDescent="0.2">
      <c r="A234" s="130"/>
      <c r="B234" s="20" t="s">
        <v>8</v>
      </c>
      <c r="C234" s="361" t="s">
        <v>1215</v>
      </c>
      <c r="D234" s="360" t="s">
        <v>0</v>
      </c>
      <c r="E234" s="40" t="s">
        <v>8</v>
      </c>
      <c r="F234" s="21" t="s">
        <v>8</v>
      </c>
      <c r="G234" s="20"/>
      <c r="H234" s="44"/>
      <c r="I234" s="20"/>
      <c r="J234" s="20"/>
      <c r="K234" s="161"/>
    </row>
    <row r="235" spans="1:11" ht="13.5" hidden="1" outlineLevel="1" thickTop="1" x14ac:dyDescent="0.2">
      <c r="A235" s="130"/>
      <c r="B235" s="20" t="s">
        <v>8</v>
      </c>
      <c r="C235" s="361" t="s">
        <v>1215</v>
      </c>
      <c r="D235" s="360"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627</v>
      </c>
      <c r="J237" s="124" t="s">
        <v>628</v>
      </c>
      <c r="K237" s="125"/>
    </row>
    <row r="238" spans="1:11" ht="55.5" customHeight="1" thickBot="1" x14ac:dyDescent="0.25">
      <c r="A238" s="129">
        <v>10</v>
      </c>
      <c r="B238" s="408" t="s">
        <v>636</v>
      </c>
      <c r="C238" s="409"/>
      <c r="D238" s="410"/>
      <c r="E238" s="272" t="str">
        <f>Procedimenti!A114</f>
        <v>e.10</v>
      </c>
      <c r="F238" s="119" t="s">
        <v>3</v>
      </c>
      <c r="G238" s="392" t="s">
        <v>0</v>
      </c>
      <c r="H238" s="393"/>
      <c r="I238" s="120" t="str">
        <f>IF('Val E'!L31="--",'Val E'!AA31,'Val E'!L31)</f>
        <v>--</v>
      </c>
      <c r="J238" s="121" t="str">
        <f>IF('Val E'!P31="--",'Val E'!AK31,'Val E'!P31)</f>
        <v>--</v>
      </c>
      <c r="K238" s="125"/>
    </row>
    <row r="239" spans="1:11" ht="57.75" hidden="1" customHeight="1" outlineLevel="1" thickTop="1" x14ac:dyDescent="0.2">
      <c r="A239" s="129"/>
      <c r="B239" s="406" t="s">
        <v>629</v>
      </c>
      <c r="C239" s="407"/>
      <c r="D239" s="407"/>
      <c r="E239" s="164"/>
      <c r="F239" s="117" t="s">
        <v>630</v>
      </c>
      <c r="G239" s="389" t="s">
        <v>0</v>
      </c>
      <c r="H239" s="390"/>
      <c r="I239" s="390"/>
      <c r="J239" s="391"/>
      <c r="K239" s="125"/>
    </row>
    <row r="240" spans="1:11" ht="7.5" hidden="1" customHeight="1" outlineLevel="1" x14ac:dyDescent="0.2">
      <c r="A240" s="129"/>
      <c r="B240" s="122"/>
      <c r="C240" s="32"/>
      <c r="D240" s="32"/>
      <c r="E240" s="32"/>
      <c r="F240" s="32"/>
      <c r="G240" s="33"/>
      <c r="H240" s="34"/>
      <c r="I240" s="34"/>
      <c r="J240" s="123"/>
      <c r="K240" s="125"/>
    </row>
    <row r="241" spans="1:11" ht="50.25" hidden="1" customHeight="1" outlineLevel="1" x14ac:dyDescent="0.2">
      <c r="A241" s="130"/>
      <c r="B241" s="19" t="s">
        <v>660</v>
      </c>
      <c r="C241" s="359" t="s">
        <v>1218</v>
      </c>
      <c r="D241" s="362" t="s">
        <v>1216</v>
      </c>
      <c r="E241" s="19" t="s">
        <v>70</v>
      </c>
      <c r="F241" s="19" t="s">
        <v>631</v>
      </c>
      <c r="G241" s="19" t="s">
        <v>66</v>
      </c>
      <c r="H241" s="19" t="s">
        <v>632</v>
      </c>
      <c r="I241" s="19" t="s">
        <v>633</v>
      </c>
      <c r="J241" s="19" t="s">
        <v>634</v>
      </c>
      <c r="K241" s="161"/>
    </row>
    <row r="242" spans="1:11" ht="13.5" hidden="1" outlineLevel="1" thickTop="1" x14ac:dyDescent="0.2">
      <c r="A242" s="130"/>
      <c r="B242" s="20" t="s">
        <v>8</v>
      </c>
      <c r="C242" s="361" t="s">
        <v>1215</v>
      </c>
      <c r="D242" s="360" t="s">
        <v>0</v>
      </c>
      <c r="E242" s="40" t="s">
        <v>8</v>
      </c>
      <c r="F242" s="21" t="s">
        <v>8</v>
      </c>
      <c r="G242" s="20"/>
      <c r="H242" s="44"/>
      <c r="I242" s="20"/>
      <c r="J242" s="20"/>
      <c r="K242" s="161"/>
    </row>
    <row r="243" spans="1:11" ht="13.5" hidden="1" outlineLevel="1" thickTop="1" x14ac:dyDescent="0.2">
      <c r="A243" s="130"/>
      <c r="B243" s="20" t="s">
        <v>8</v>
      </c>
      <c r="C243" s="361" t="s">
        <v>1215</v>
      </c>
      <c r="D243" s="360" t="s">
        <v>0</v>
      </c>
      <c r="E243" s="40" t="s">
        <v>8</v>
      </c>
      <c r="F243" s="21" t="s">
        <v>8</v>
      </c>
      <c r="G243" s="20"/>
      <c r="H243" s="44"/>
      <c r="I243" s="20"/>
      <c r="J243" s="20"/>
      <c r="K243" s="161"/>
    </row>
    <row r="244" spans="1:11" ht="13.5" hidden="1" outlineLevel="1" thickTop="1" x14ac:dyDescent="0.2">
      <c r="A244" s="130"/>
      <c r="B244" s="20" t="s">
        <v>8</v>
      </c>
      <c r="C244" s="361" t="s">
        <v>1215</v>
      </c>
      <c r="D244" s="360" t="s">
        <v>0</v>
      </c>
      <c r="E244" s="40" t="s">
        <v>8</v>
      </c>
      <c r="F244" s="21" t="s">
        <v>8</v>
      </c>
      <c r="G244" s="20"/>
      <c r="H244" s="44"/>
      <c r="I244" s="20"/>
      <c r="J244" s="20"/>
      <c r="K244" s="161"/>
    </row>
    <row r="245" spans="1:11" ht="13.5" hidden="1" outlineLevel="1" thickTop="1" x14ac:dyDescent="0.2">
      <c r="A245" s="130"/>
      <c r="B245" s="20" t="s">
        <v>8</v>
      </c>
      <c r="C245" s="361" t="s">
        <v>1215</v>
      </c>
      <c r="D245" s="360" t="s">
        <v>0</v>
      </c>
      <c r="E245" s="40" t="s">
        <v>8</v>
      </c>
      <c r="F245" s="21" t="s">
        <v>8</v>
      </c>
      <c r="G245" s="20"/>
      <c r="H245" s="44"/>
      <c r="I245" s="20"/>
      <c r="J245" s="20"/>
      <c r="K245" s="161"/>
    </row>
    <row r="246" spans="1:11" ht="13.5" hidden="1" outlineLevel="1" thickTop="1" x14ac:dyDescent="0.2">
      <c r="A246" s="130"/>
      <c r="B246" s="20" t="s">
        <v>8</v>
      </c>
      <c r="C246" s="361" t="s">
        <v>1215</v>
      </c>
      <c r="D246" s="360" t="s">
        <v>0</v>
      </c>
      <c r="E246" s="40" t="s">
        <v>8</v>
      </c>
      <c r="F246" s="21" t="s">
        <v>8</v>
      </c>
      <c r="G246" s="20"/>
      <c r="H246" s="44"/>
      <c r="I246" s="20"/>
      <c r="J246" s="20"/>
      <c r="K246" s="161"/>
    </row>
    <row r="247" spans="1:11" ht="13.5" hidden="1" outlineLevel="1" thickTop="1" x14ac:dyDescent="0.2">
      <c r="A247" s="130"/>
      <c r="B247" s="20" t="s">
        <v>8</v>
      </c>
      <c r="C247" s="361" t="s">
        <v>1215</v>
      </c>
      <c r="D247" s="360" t="s">
        <v>0</v>
      </c>
      <c r="E247" s="40" t="s">
        <v>8</v>
      </c>
      <c r="F247" s="21" t="s">
        <v>8</v>
      </c>
      <c r="G247" s="20"/>
      <c r="H247" s="44"/>
      <c r="I247" s="20"/>
      <c r="J247" s="20"/>
      <c r="K247" s="161"/>
    </row>
    <row r="248" spans="1:11" ht="13.5" hidden="1" outlineLevel="1" thickTop="1" x14ac:dyDescent="0.2">
      <c r="A248" s="130"/>
      <c r="B248" s="20" t="s">
        <v>8</v>
      </c>
      <c r="C248" s="361" t="s">
        <v>1215</v>
      </c>
      <c r="D248" s="360" t="s">
        <v>0</v>
      </c>
      <c r="E248" s="40" t="s">
        <v>8</v>
      </c>
      <c r="F248" s="21" t="s">
        <v>8</v>
      </c>
      <c r="G248" s="20"/>
      <c r="H248" s="44"/>
      <c r="I248" s="20"/>
      <c r="J248" s="20"/>
      <c r="K248" s="161"/>
    </row>
    <row r="249" spans="1:11" ht="13.5" hidden="1" outlineLevel="1" thickTop="1" x14ac:dyDescent="0.2">
      <c r="A249" s="130"/>
      <c r="B249" s="20" t="s">
        <v>8</v>
      </c>
      <c r="C249" s="361" t="s">
        <v>1215</v>
      </c>
      <c r="D249" s="360" t="s">
        <v>0</v>
      </c>
      <c r="E249" s="40" t="s">
        <v>8</v>
      </c>
      <c r="F249" s="21" t="s">
        <v>8</v>
      </c>
      <c r="G249" s="20"/>
      <c r="H249" s="44"/>
      <c r="I249" s="20"/>
      <c r="J249" s="20"/>
      <c r="K249" s="161"/>
    </row>
    <row r="250" spans="1:11" ht="13.5" hidden="1" outlineLevel="1" thickTop="1" x14ac:dyDescent="0.2">
      <c r="A250" s="130"/>
      <c r="B250" s="20" t="s">
        <v>8</v>
      </c>
      <c r="C250" s="361" t="s">
        <v>1215</v>
      </c>
      <c r="D250" s="360" t="s">
        <v>0</v>
      </c>
      <c r="E250" s="40" t="s">
        <v>8</v>
      </c>
      <c r="F250" s="21" t="s">
        <v>8</v>
      </c>
      <c r="G250" s="20"/>
      <c r="H250" s="44"/>
      <c r="I250" s="20"/>
      <c r="J250" s="20"/>
      <c r="K250" s="161"/>
    </row>
    <row r="251" spans="1:11" ht="13.5" hidden="1" outlineLevel="1" thickTop="1" x14ac:dyDescent="0.2">
      <c r="A251" s="130"/>
      <c r="B251" s="20" t="s">
        <v>8</v>
      </c>
      <c r="C251" s="361" t="s">
        <v>1215</v>
      </c>
      <c r="D251" s="360" t="s">
        <v>0</v>
      </c>
      <c r="E251" s="40" t="s">
        <v>8</v>
      </c>
      <c r="F251" s="21" t="s">
        <v>8</v>
      </c>
      <c r="G251" s="20"/>
      <c r="H251" s="44"/>
      <c r="I251" s="20"/>
      <c r="J251" s="20"/>
      <c r="K251" s="161"/>
    </row>
    <row r="252" spans="1:11" ht="13.5" hidden="1" outlineLevel="1" thickTop="1" x14ac:dyDescent="0.2">
      <c r="A252" s="130"/>
      <c r="B252" s="20" t="s">
        <v>8</v>
      </c>
      <c r="C252" s="361" t="s">
        <v>1215</v>
      </c>
      <c r="D252" s="360" t="s">
        <v>0</v>
      </c>
      <c r="E252" s="40" t="s">
        <v>8</v>
      </c>
      <c r="F252" s="21" t="s">
        <v>8</v>
      </c>
      <c r="G252" s="20"/>
      <c r="H252" s="44"/>
      <c r="I252" s="20"/>
      <c r="J252" s="20"/>
      <c r="K252" s="161"/>
    </row>
    <row r="253" spans="1:11" ht="13.5" hidden="1" outlineLevel="1" thickTop="1" x14ac:dyDescent="0.2">
      <c r="A253" s="130"/>
      <c r="B253" s="20" t="s">
        <v>8</v>
      </c>
      <c r="C253" s="361" t="s">
        <v>1215</v>
      </c>
      <c r="D253" s="360" t="s">
        <v>0</v>
      </c>
      <c r="E253" s="40" t="s">
        <v>8</v>
      </c>
      <c r="F253" s="21" t="s">
        <v>8</v>
      </c>
      <c r="G253" s="20"/>
      <c r="H253" s="44"/>
      <c r="I253" s="20"/>
      <c r="J253" s="20"/>
      <c r="K253" s="161"/>
    </row>
    <row r="254" spans="1:11" ht="13.5" hidden="1" outlineLevel="1" thickTop="1" x14ac:dyDescent="0.2">
      <c r="A254" s="130"/>
      <c r="B254" s="20" t="s">
        <v>8</v>
      </c>
      <c r="C254" s="361" t="s">
        <v>1215</v>
      </c>
      <c r="D254" s="360" t="s">
        <v>0</v>
      </c>
      <c r="E254" s="40" t="s">
        <v>8</v>
      </c>
      <c r="F254" s="21" t="s">
        <v>8</v>
      </c>
      <c r="G254" s="20"/>
      <c r="H254" s="44"/>
      <c r="I254" s="20"/>
      <c r="J254" s="20"/>
      <c r="K254" s="161"/>
    </row>
    <row r="255" spans="1:11" ht="13.5" hidden="1" outlineLevel="1" thickTop="1" x14ac:dyDescent="0.2">
      <c r="A255" s="130"/>
      <c r="B255" s="20" t="s">
        <v>8</v>
      </c>
      <c r="C255" s="361" t="s">
        <v>1215</v>
      </c>
      <c r="D255" s="360" t="s">
        <v>0</v>
      </c>
      <c r="E255" s="40" t="s">
        <v>8</v>
      </c>
      <c r="F255" s="21" t="s">
        <v>8</v>
      </c>
      <c r="G255" s="20"/>
      <c r="H255" s="44"/>
      <c r="I255" s="20"/>
      <c r="J255" s="20"/>
      <c r="K255" s="161"/>
    </row>
    <row r="256" spans="1:11" ht="13.5" hidden="1" outlineLevel="1" thickTop="1" x14ac:dyDescent="0.2">
      <c r="A256" s="130"/>
      <c r="B256" s="20" t="s">
        <v>8</v>
      </c>
      <c r="C256" s="361" t="s">
        <v>1215</v>
      </c>
      <c r="D256" s="360" t="s">
        <v>0</v>
      </c>
      <c r="E256" s="40" t="s">
        <v>8</v>
      </c>
      <c r="F256" s="21" t="s">
        <v>8</v>
      </c>
      <c r="G256" s="20"/>
      <c r="H256" s="44"/>
      <c r="I256" s="20"/>
      <c r="J256" s="20"/>
      <c r="K256" s="161"/>
    </row>
    <row r="257" spans="1:11" ht="13.5" hidden="1" outlineLevel="1" thickTop="1" x14ac:dyDescent="0.2">
      <c r="A257" s="130"/>
      <c r="B257" s="20" t="s">
        <v>8</v>
      </c>
      <c r="C257" s="361" t="s">
        <v>1215</v>
      </c>
      <c r="D257" s="360" t="s">
        <v>0</v>
      </c>
      <c r="E257" s="40" t="s">
        <v>8</v>
      </c>
      <c r="F257" s="21" t="s">
        <v>8</v>
      </c>
      <c r="G257" s="20"/>
      <c r="H257" s="44"/>
      <c r="I257" s="20"/>
      <c r="J257" s="20"/>
      <c r="K257" s="161"/>
    </row>
    <row r="258" spans="1:11" ht="13.5" hidden="1" outlineLevel="1" thickTop="1" x14ac:dyDescent="0.2">
      <c r="A258" s="130"/>
      <c r="B258" s="20" t="s">
        <v>8</v>
      </c>
      <c r="C258" s="361" t="s">
        <v>1215</v>
      </c>
      <c r="D258" s="360" t="s">
        <v>0</v>
      </c>
      <c r="E258" s="40" t="s">
        <v>8</v>
      </c>
      <c r="F258" s="21" t="s">
        <v>8</v>
      </c>
      <c r="G258" s="20"/>
      <c r="H258" s="44"/>
      <c r="I258" s="20"/>
      <c r="J258" s="20"/>
      <c r="K258" s="161"/>
    </row>
    <row r="259" spans="1:11" ht="13.5" hidden="1" outlineLevel="1" thickTop="1" x14ac:dyDescent="0.2">
      <c r="A259" s="130"/>
      <c r="B259" s="20" t="s">
        <v>8</v>
      </c>
      <c r="C259" s="361" t="s">
        <v>1215</v>
      </c>
      <c r="D259" s="360" t="s">
        <v>0</v>
      </c>
      <c r="E259" s="40" t="s">
        <v>8</v>
      </c>
      <c r="F259" s="21" t="s">
        <v>8</v>
      </c>
      <c r="G259" s="20"/>
      <c r="H259" s="44"/>
      <c r="I259" s="20"/>
      <c r="J259" s="20"/>
      <c r="K259" s="161"/>
    </row>
    <row r="260" spans="1:11" ht="13.5" hidden="1" outlineLevel="1" thickTop="1" x14ac:dyDescent="0.2">
      <c r="A260" s="130"/>
      <c r="B260" s="20" t="s">
        <v>8</v>
      </c>
      <c r="C260" s="361" t="s">
        <v>1215</v>
      </c>
      <c r="D260" s="360" t="s">
        <v>0</v>
      </c>
      <c r="E260" s="40" t="s">
        <v>8</v>
      </c>
      <c r="F260" s="21" t="s">
        <v>8</v>
      </c>
      <c r="G260" s="20"/>
      <c r="H260" s="44"/>
      <c r="I260" s="20"/>
      <c r="J260" s="20"/>
      <c r="K260" s="161"/>
    </row>
    <row r="261" spans="1:11" ht="13.5" hidden="1" outlineLevel="1" thickTop="1" x14ac:dyDescent="0.2">
      <c r="A261" s="130"/>
      <c r="B261" s="20" t="s">
        <v>8</v>
      </c>
      <c r="C261" s="361" t="s">
        <v>1215</v>
      </c>
      <c r="D261" s="360"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627</v>
      </c>
      <c r="J263" s="124" t="s">
        <v>628</v>
      </c>
      <c r="K263" s="125"/>
    </row>
    <row r="264" spans="1:11" ht="55.5" customHeight="1" thickBot="1" x14ac:dyDescent="0.25">
      <c r="A264" s="129">
        <v>11</v>
      </c>
      <c r="B264" s="408" t="s">
        <v>636</v>
      </c>
      <c r="C264" s="409"/>
      <c r="D264" s="410"/>
      <c r="E264" s="272" t="str">
        <f>Procedimenti!A115</f>
        <v>e.11</v>
      </c>
      <c r="F264" s="119" t="s">
        <v>3</v>
      </c>
      <c r="G264" s="392" t="s">
        <v>0</v>
      </c>
      <c r="H264" s="393"/>
      <c r="I264" s="120" t="str">
        <f>IF('Val E'!L34="--",'Val E'!AA34,'Val E'!L34)</f>
        <v>--</v>
      </c>
      <c r="J264" s="121" t="str">
        <f>IF('Val E'!P34="--",'Val E'!AK34,'Val E'!P34)</f>
        <v>--</v>
      </c>
      <c r="K264" s="125"/>
    </row>
    <row r="265" spans="1:11" ht="57.75" hidden="1" customHeight="1" outlineLevel="1" thickTop="1" x14ac:dyDescent="0.2">
      <c r="A265" s="129"/>
      <c r="B265" s="406" t="s">
        <v>629</v>
      </c>
      <c r="C265" s="407"/>
      <c r="D265" s="407"/>
      <c r="E265" s="164"/>
      <c r="F265" s="117" t="s">
        <v>630</v>
      </c>
      <c r="G265" s="389" t="s">
        <v>0</v>
      </c>
      <c r="H265" s="390"/>
      <c r="I265" s="390"/>
      <c r="J265" s="391"/>
      <c r="K265" s="125"/>
    </row>
    <row r="266" spans="1:11" ht="7.5" hidden="1" customHeight="1" outlineLevel="1" x14ac:dyDescent="0.2">
      <c r="A266" s="129"/>
      <c r="B266" s="122"/>
      <c r="C266" s="32"/>
      <c r="D266" s="32"/>
      <c r="E266" s="32"/>
      <c r="F266" s="32"/>
      <c r="G266" s="33"/>
      <c r="H266" s="34"/>
      <c r="I266" s="34"/>
      <c r="J266" s="123"/>
      <c r="K266" s="125"/>
    </row>
    <row r="267" spans="1:11" ht="50.25" hidden="1" customHeight="1" outlineLevel="1" x14ac:dyDescent="0.2">
      <c r="A267" s="130"/>
      <c r="B267" s="19" t="s">
        <v>660</v>
      </c>
      <c r="C267" s="359" t="s">
        <v>1218</v>
      </c>
      <c r="D267" s="362" t="s">
        <v>1216</v>
      </c>
      <c r="E267" s="19" t="s">
        <v>70</v>
      </c>
      <c r="F267" s="19" t="s">
        <v>631</v>
      </c>
      <c r="G267" s="19" t="s">
        <v>66</v>
      </c>
      <c r="H267" s="19" t="s">
        <v>632</v>
      </c>
      <c r="I267" s="19" t="s">
        <v>633</v>
      </c>
      <c r="J267" s="19" t="s">
        <v>634</v>
      </c>
      <c r="K267" s="161"/>
    </row>
    <row r="268" spans="1:11" ht="13.5" hidden="1" outlineLevel="1" thickTop="1" x14ac:dyDescent="0.2">
      <c r="A268" s="130"/>
      <c r="B268" s="20" t="s">
        <v>8</v>
      </c>
      <c r="C268" s="361" t="s">
        <v>1215</v>
      </c>
      <c r="D268" s="360" t="s">
        <v>0</v>
      </c>
      <c r="E268" s="40" t="s">
        <v>8</v>
      </c>
      <c r="F268" s="21" t="s">
        <v>8</v>
      </c>
      <c r="G268" s="20"/>
      <c r="H268" s="44"/>
      <c r="I268" s="20"/>
      <c r="J268" s="20"/>
      <c r="K268" s="161"/>
    </row>
    <row r="269" spans="1:11" ht="13.5" hidden="1" outlineLevel="1" thickTop="1" x14ac:dyDescent="0.2">
      <c r="A269" s="130"/>
      <c r="B269" s="20" t="s">
        <v>8</v>
      </c>
      <c r="C269" s="361" t="s">
        <v>1215</v>
      </c>
      <c r="D269" s="360" t="s">
        <v>0</v>
      </c>
      <c r="E269" s="40" t="s">
        <v>8</v>
      </c>
      <c r="F269" s="21" t="s">
        <v>8</v>
      </c>
      <c r="G269" s="20"/>
      <c r="H269" s="44"/>
      <c r="I269" s="20"/>
      <c r="J269" s="20"/>
      <c r="K269" s="161"/>
    </row>
    <row r="270" spans="1:11" ht="13.5" hidden="1" outlineLevel="1" thickTop="1" x14ac:dyDescent="0.2">
      <c r="A270" s="130"/>
      <c r="B270" s="20" t="s">
        <v>8</v>
      </c>
      <c r="C270" s="361" t="s">
        <v>1215</v>
      </c>
      <c r="D270" s="360" t="s">
        <v>0</v>
      </c>
      <c r="E270" s="40" t="s">
        <v>8</v>
      </c>
      <c r="F270" s="21" t="s">
        <v>8</v>
      </c>
      <c r="G270" s="20"/>
      <c r="H270" s="44"/>
      <c r="I270" s="20"/>
      <c r="J270" s="20"/>
      <c r="K270" s="161"/>
    </row>
    <row r="271" spans="1:11" ht="13.5" hidden="1" outlineLevel="1" thickTop="1" x14ac:dyDescent="0.2">
      <c r="A271" s="130"/>
      <c r="B271" s="20" t="s">
        <v>8</v>
      </c>
      <c r="C271" s="361" t="s">
        <v>1215</v>
      </c>
      <c r="D271" s="360" t="s">
        <v>0</v>
      </c>
      <c r="E271" s="40" t="s">
        <v>8</v>
      </c>
      <c r="F271" s="21" t="s">
        <v>8</v>
      </c>
      <c r="G271" s="20"/>
      <c r="H271" s="44"/>
      <c r="I271" s="20"/>
      <c r="J271" s="20"/>
      <c r="K271" s="161"/>
    </row>
    <row r="272" spans="1:11" ht="13.5" hidden="1" outlineLevel="1" thickTop="1" x14ac:dyDescent="0.2">
      <c r="A272" s="130"/>
      <c r="B272" s="20" t="s">
        <v>8</v>
      </c>
      <c r="C272" s="361" t="s">
        <v>1215</v>
      </c>
      <c r="D272" s="360" t="s">
        <v>0</v>
      </c>
      <c r="E272" s="40" t="s">
        <v>8</v>
      </c>
      <c r="F272" s="21" t="s">
        <v>8</v>
      </c>
      <c r="G272" s="20"/>
      <c r="H272" s="44"/>
      <c r="I272" s="20"/>
      <c r="J272" s="20"/>
      <c r="K272" s="161"/>
    </row>
    <row r="273" spans="1:11" ht="13.5" hidden="1" outlineLevel="1" thickTop="1" x14ac:dyDescent="0.2">
      <c r="A273" s="130"/>
      <c r="B273" s="20" t="s">
        <v>8</v>
      </c>
      <c r="C273" s="361" t="s">
        <v>1215</v>
      </c>
      <c r="D273" s="360" t="s">
        <v>0</v>
      </c>
      <c r="E273" s="40" t="s">
        <v>8</v>
      </c>
      <c r="F273" s="21" t="s">
        <v>8</v>
      </c>
      <c r="G273" s="20"/>
      <c r="H273" s="44"/>
      <c r="I273" s="20"/>
      <c r="J273" s="20"/>
      <c r="K273" s="161"/>
    </row>
    <row r="274" spans="1:11" ht="13.5" hidden="1" outlineLevel="1" thickTop="1" x14ac:dyDescent="0.2">
      <c r="A274" s="130"/>
      <c r="B274" s="20" t="s">
        <v>8</v>
      </c>
      <c r="C274" s="361" t="s">
        <v>1215</v>
      </c>
      <c r="D274" s="360" t="s">
        <v>0</v>
      </c>
      <c r="E274" s="40" t="s">
        <v>8</v>
      </c>
      <c r="F274" s="21" t="s">
        <v>8</v>
      </c>
      <c r="G274" s="20"/>
      <c r="H274" s="44"/>
      <c r="I274" s="20"/>
      <c r="J274" s="20"/>
      <c r="K274" s="161"/>
    </row>
    <row r="275" spans="1:11" ht="13.5" hidden="1" outlineLevel="1" thickTop="1" x14ac:dyDescent="0.2">
      <c r="A275" s="130"/>
      <c r="B275" s="20" t="s">
        <v>8</v>
      </c>
      <c r="C275" s="361" t="s">
        <v>1215</v>
      </c>
      <c r="D275" s="360" t="s">
        <v>0</v>
      </c>
      <c r="E275" s="40" t="s">
        <v>8</v>
      </c>
      <c r="F275" s="21" t="s">
        <v>8</v>
      </c>
      <c r="G275" s="20"/>
      <c r="H275" s="44"/>
      <c r="I275" s="20"/>
      <c r="J275" s="20"/>
      <c r="K275" s="161"/>
    </row>
    <row r="276" spans="1:11" ht="13.5" hidden="1" outlineLevel="1" thickTop="1" x14ac:dyDescent="0.2">
      <c r="A276" s="130"/>
      <c r="B276" s="20" t="s">
        <v>8</v>
      </c>
      <c r="C276" s="361" t="s">
        <v>1215</v>
      </c>
      <c r="D276" s="360" t="s">
        <v>0</v>
      </c>
      <c r="E276" s="40" t="s">
        <v>8</v>
      </c>
      <c r="F276" s="21" t="s">
        <v>8</v>
      </c>
      <c r="G276" s="20"/>
      <c r="H276" s="44"/>
      <c r="I276" s="20"/>
      <c r="J276" s="20"/>
      <c r="K276" s="161"/>
    </row>
    <row r="277" spans="1:11" ht="13.5" hidden="1" outlineLevel="1" thickTop="1" x14ac:dyDescent="0.2">
      <c r="A277" s="130"/>
      <c r="B277" s="20" t="s">
        <v>8</v>
      </c>
      <c r="C277" s="361" t="s">
        <v>1215</v>
      </c>
      <c r="D277" s="360" t="s">
        <v>0</v>
      </c>
      <c r="E277" s="40" t="s">
        <v>8</v>
      </c>
      <c r="F277" s="21" t="s">
        <v>8</v>
      </c>
      <c r="G277" s="20"/>
      <c r="H277" s="44"/>
      <c r="I277" s="20"/>
      <c r="J277" s="20"/>
      <c r="K277" s="161"/>
    </row>
    <row r="278" spans="1:11" ht="13.5" hidden="1" outlineLevel="1" thickTop="1" x14ac:dyDescent="0.2">
      <c r="A278" s="130"/>
      <c r="B278" s="20" t="s">
        <v>8</v>
      </c>
      <c r="C278" s="361" t="s">
        <v>1215</v>
      </c>
      <c r="D278" s="360" t="s">
        <v>0</v>
      </c>
      <c r="E278" s="40" t="s">
        <v>8</v>
      </c>
      <c r="F278" s="21" t="s">
        <v>8</v>
      </c>
      <c r="G278" s="20"/>
      <c r="H278" s="44"/>
      <c r="I278" s="20"/>
      <c r="J278" s="20"/>
      <c r="K278" s="161"/>
    </row>
    <row r="279" spans="1:11" ht="13.5" hidden="1" outlineLevel="1" thickTop="1" x14ac:dyDescent="0.2">
      <c r="A279" s="130"/>
      <c r="B279" s="20" t="s">
        <v>8</v>
      </c>
      <c r="C279" s="361" t="s">
        <v>1215</v>
      </c>
      <c r="D279" s="360" t="s">
        <v>0</v>
      </c>
      <c r="E279" s="40" t="s">
        <v>8</v>
      </c>
      <c r="F279" s="21" t="s">
        <v>8</v>
      </c>
      <c r="G279" s="20"/>
      <c r="H279" s="44"/>
      <c r="I279" s="20"/>
      <c r="J279" s="20"/>
      <c r="K279" s="161"/>
    </row>
    <row r="280" spans="1:11" ht="13.5" hidden="1" outlineLevel="1" thickTop="1" x14ac:dyDescent="0.2">
      <c r="A280" s="130"/>
      <c r="B280" s="20" t="s">
        <v>8</v>
      </c>
      <c r="C280" s="361" t="s">
        <v>1215</v>
      </c>
      <c r="D280" s="360" t="s">
        <v>0</v>
      </c>
      <c r="E280" s="40" t="s">
        <v>8</v>
      </c>
      <c r="F280" s="21" t="s">
        <v>8</v>
      </c>
      <c r="G280" s="20"/>
      <c r="H280" s="44"/>
      <c r="I280" s="20"/>
      <c r="J280" s="20"/>
      <c r="K280" s="161"/>
    </row>
    <row r="281" spans="1:11" ht="13.5" hidden="1" outlineLevel="1" thickTop="1" x14ac:dyDescent="0.2">
      <c r="A281" s="130"/>
      <c r="B281" s="20" t="s">
        <v>8</v>
      </c>
      <c r="C281" s="361" t="s">
        <v>1215</v>
      </c>
      <c r="D281" s="360" t="s">
        <v>0</v>
      </c>
      <c r="E281" s="40" t="s">
        <v>8</v>
      </c>
      <c r="F281" s="21" t="s">
        <v>8</v>
      </c>
      <c r="G281" s="20"/>
      <c r="H281" s="44"/>
      <c r="I281" s="20"/>
      <c r="J281" s="20"/>
      <c r="K281" s="161"/>
    </row>
    <row r="282" spans="1:11" ht="13.5" hidden="1" outlineLevel="1" thickTop="1" x14ac:dyDescent="0.2">
      <c r="A282" s="130"/>
      <c r="B282" s="20" t="s">
        <v>8</v>
      </c>
      <c r="C282" s="361" t="s">
        <v>1215</v>
      </c>
      <c r="D282" s="360" t="s">
        <v>0</v>
      </c>
      <c r="E282" s="40" t="s">
        <v>8</v>
      </c>
      <c r="F282" s="21" t="s">
        <v>8</v>
      </c>
      <c r="G282" s="20"/>
      <c r="H282" s="44"/>
      <c r="I282" s="20"/>
      <c r="J282" s="20"/>
      <c r="K282" s="161"/>
    </row>
    <row r="283" spans="1:11" ht="13.5" hidden="1" outlineLevel="1" thickTop="1" x14ac:dyDescent="0.2">
      <c r="A283" s="130"/>
      <c r="B283" s="20" t="s">
        <v>8</v>
      </c>
      <c r="C283" s="361" t="s">
        <v>1215</v>
      </c>
      <c r="D283" s="360" t="s">
        <v>0</v>
      </c>
      <c r="E283" s="40" t="s">
        <v>8</v>
      </c>
      <c r="F283" s="21" t="s">
        <v>8</v>
      </c>
      <c r="G283" s="20"/>
      <c r="H283" s="44"/>
      <c r="I283" s="20"/>
      <c r="J283" s="20"/>
      <c r="K283" s="161"/>
    </row>
    <row r="284" spans="1:11" ht="13.5" hidden="1" outlineLevel="1" thickTop="1" x14ac:dyDescent="0.2">
      <c r="A284" s="130"/>
      <c r="B284" s="20" t="s">
        <v>8</v>
      </c>
      <c r="C284" s="361" t="s">
        <v>1215</v>
      </c>
      <c r="D284" s="360" t="s">
        <v>0</v>
      </c>
      <c r="E284" s="40" t="s">
        <v>8</v>
      </c>
      <c r="F284" s="21" t="s">
        <v>8</v>
      </c>
      <c r="G284" s="20"/>
      <c r="H284" s="44"/>
      <c r="I284" s="20"/>
      <c r="J284" s="20"/>
      <c r="K284" s="161"/>
    </row>
    <row r="285" spans="1:11" ht="13.5" hidden="1" outlineLevel="1" thickTop="1" x14ac:dyDescent="0.2">
      <c r="A285" s="130"/>
      <c r="B285" s="20" t="s">
        <v>8</v>
      </c>
      <c r="C285" s="361" t="s">
        <v>1215</v>
      </c>
      <c r="D285" s="360" t="s">
        <v>0</v>
      </c>
      <c r="E285" s="40" t="s">
        <v>8</v>
      </c>
      <c r="F285" s="21" t="s">
        <v>8</v>
      </c>
      <c r="G285" s="20"/>
      <c r="H285" s="44"/>
      <c r="I285" s="20"/>
      <c r="J285" s="20"/>
      <c r="K285" s="161"/>
    </row>
    <row r="286" spans="1:11" ht="13.5" hidden="1" outlineLevel="1" thickTop="1" x14ac:dyDescent="0.2">
      <c r="A286" s="130"/>
      <c r="B286" s="20" t="s">
        <v>8</v>
      </c>
      <c r="C286" s="361" t="s">
        <v>1215</v>
      </c>
      <c r="D286" s="360" t="s">
        <v>0</v>
      </c>
      <c r="E286" s="40" t="s">
        <v>8</v>
      </c>
      <c r="F286" s="21" t="s">
        <v>8</v>
      </c>
      <c r="G286" s="20"/>
      <c r="H286" s="44"/>
      <c r="I286" s="20"/>
      <c r="J286" s="20"/>
      <c r="K286" s="161"/>
    </row>
    <row r="287" spans="1:11" ht="13.5" hidden="1" outlineLevel="1" thickTop="1" x14ac:dyDescent="0.2">
      <c r="A287" s="130"/>
      <c r="B287" s="20" t="s">
        <v>8</v>
      </c>
      <c r="C287" s="361" t="s">
        <v>1215</v>
      </c>
      <c r="D287" s="360"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627</v>
      </c>
      <c r="J289" s="124" t="s">
        <v>628</v>
      </c>
      <c r="K289" s="125"/>
    </row>
    <row r="290" spans="1:11" ht="55.5" customHeight="1" thickBot="1" x14ac:dyDescent="0.25">
      <c r="A290" s="129">
        <v>12</v>
      </c>
      <c r="B290" s="408" t="s">
        <v>636</v>
      </c>
      <c r="C290" s="409"/>
      <c r="D290" s="410"/>
      <c r="E290" s="272" t="str">
        <f>Procedimenti!A116</f>
        <v>e.12</v>
      </c>
      <c r="F290" s="119" t="s">
        <v>3</v>
      </c>
      <c r="G290" s="392" t="s">
        <v>0</v>
      </c>
      <c r="H290" s="393"/>
      <c r="I290" s="120" t="str">
        <f>IF('Val E'!L37="--",'Val E'!AA37,'Val E'!L37)</f>
        <v>--</v>
      </c>
      <c r="J290" s="121" t="str">
        <f>IF('Val E'!P37="--",'Val E'!AK37,'Val E'!P37)</f>
        <v>--</v>
      </c>
      <c r="K290" s="125"/>
    </row>
    <row r="291" spans="1:11" ht="57.75" hidden="1" customHeight="1" outlineLevel="1" thickTop="1" x14ac:dyDescent="0.2">
      <c r="A291" s="129"/>
      <c r="B291" s="406" t="s">
        <v>629</v>
      </c>
      <c r="C291" s="407"/>
      <c r="D291" s="407"/>
      <c r="E291" s="164"/>
      <c r="F291" s="117" t="s">
        <v>630</v>
      </c>
      <c r="G291" s="389" t="s">
        <v>0</v>
      </c>
      <c r="H291" s="390"/>
      <c r="I291" s="390"/>
      <c r="J291" s="391"/>
      <c r="K291" s="125"/>
    </row>
    <row r="292" spans="1:11" ht="7.5" hidden="1" customHeight="1" outlineLevel="1" x14ac:dyDescent="0.2">
      <c r="A292" s="129"/>
      <c r="B292" s="122"/>
      <c r="C292" s="32"/>
      <c r="D292" s="32"/>
      <c r="E292" s="32"/>
      <c r="F292" s="32"/>
      <c r="G292" s="33"/>
      <c r="H292" s="34"/>
      <c r="I292" s="34"/>
      <c r="J292" s="123"/>
      <c r="K292" s="125"/>
    </row>
    <row r="293" spans="1:11" ht="50.25" hidden="1" customHeight="1" outlineLevel="1" x14ac:dyDescent="0.2">
      <c r="A293" s="130"/>
      <c r="B293" s="19" t="s">
        <v>660</v>
      </c>
      <c r="C293" s="359" t="s">
        <v>1218</v>
      </c>
      <c r="D293" s="362" t="s">
        <v>1216</v>
      </c>
      <c r="E293" s="19" t="s">
        <v>70</v>
      </c>
      <c r="F293" s="19" t="s">
        <v>631</v>
      </c>
      <c r="G293" s="19" t="s">
        <v>66</v>
      </c>
      <c r="H293" s="19" t="s">
        <v>632</v>
      </c>
      <c r="I293" s="19" t="s">
        <v>633</v>
      </c>
      <c r="J293" s="19" t="s">
        <v>634</v>
      </c>
      <c r="K293" s="161"/>
    </row>
    <row r="294" spans="1:11" ht="13.5" hidden="1" outlineLevel="1" thickTop="1" x14ac:dyDescent="0.2">
      <c r="A294" s="130"/>
      <c r="B294" s="20" t="s">
        <v>8</v>
      </c>
      <c r="C294" s="361" t="s">
        <v>1215</v>
      </c>
      <c r="D294" s="360" t="s">
        <v>0</v>
      </c>
      <c r="E294" s="40" t="s">
        <v>8</v>
      </c>
      <c r="F294" s="21" t="s">
        <v>8</v>
      </c>
      <c r="G294" s="20"/>
      <c r="H294" s="44"/>
      <c r="I294" s="20"/>
      <c r="J294" s="20"/>
      <c r="K294" s="161"/>
    </row>
    <row r="295" spans="1:11" ht="13.5" hidden="1" outlineLevel="1" thickTop="1" x14ac:dyDescent="0.2">
      <c r="A295" s="130"/>
      <c r="B295" s="20" t="s">
        <v>8</v>
      </c>
      <c r="C295" s="361" t="s">
        <v>1215</v>
      </c>
      <c r="D295" s="360" t="s">
        <v>0</v>
      </c>
      <c r="E295" s="40" t="s">
        <v>8</v>
      </c>
      <c r="F295" s="21" t="s">
        <v>8</v>
      </c>
      <c r="G295" s="20"/>
      <c r="H295" s="44"/>
      <c r="I295" s="20"/>
      <c r="J295" s="20"/>
      <c r="K295" s="161"/>
    </row>
    <row r="296" spans="1:11" ht="13.5" hidden="1" outlineLevel="1" thickTop="1" x14ac:dyDescent="0.2">
      <c r="A296" s="130"/>
      <c r="B296" s="20" t="s">
        <v>8</v>
      </c>
      <c r="C296" s="361" t="s">
        <v>1215</v>
      </c>
      <c r="D296" s="360" t="s">
        <v>0</v>
      </c>
      <c r="E296" s="40" t="s">
        <v>8</v>
      </c>
      <c r="F296" s="21" t="s">
        <v>8</v>
      </c>
      <c r="G296" s="20"/>
      <c r="H296" s="44"/>
      <c r="I296" s="20"/>
      <c r="J296" s="20"/>
      <c r="K296" s="161"/>
    </row>
    <row r="297" spans="1:11" ht="13.5" hidden="1" outlineLevel="1" thickTop="1" x14ac:dyDescent="0.2">
      <c r="A297" s="130"/>
      <c r="B297" s="20" t="s">
        <v>8</v>
      </c>
      <c r="C297" s="361" t="s">
        <v>1215</v>
      </c>
      <c r="D297" s="360" t="s">
        <v>0</v>
      </c>
      <c r="E297" s="40" t="s">
        <v>8</v>
      </c>
      <c r="F297" s="21" t="s">
        <v>8</v>
      </c>
      <c r="G297" s="20"/>
      <c r="H297" s="44"/>
      <c r="I297" s="20"/>
      <c r="J297" s="20"/>
      <c r="K297" s="161"/>
    </row>
    <row r="298" spans="1:11" ht="13.5" hidden="1" outlineLevel="1" thickTop="1" x14ac:dyDescent="0.2">
      <c r="A298" s="130"/>
      <c r="B298" s="20" t="s">
        <v>8</v>
      </c>
      <c r="C298" s="361" t="s">
        <v>1215</v>
      </c>
      <c r="D298" s="360" t="s">
        <v>0</v>
      </c>
      <c r="E298" s="40" t="s">
        <v>8</v>
      </c>
      <c r="F298" s="21" t="s">
        <v>8</v>
      </c>
      <c r="G298" s="20"/>
      <c r="H298" s="44"/>
      <c r="I298" s="20"/>
      <c r="J298" s="20"/>
      <c r="K298" s="161"/>
    </row>
    <row r="299" spans="1:11" ht="13.5" hidden="1" outlineLevel="1" thickTop="1" x14ac:dyDescent="0.2">
      <c r="A299" s="130"/>
      <c r="B299" s="20" t="s">
        <v>8</v>
      </c>
      <c r="C299" s="361" t="s">
        <v>1215</v>
      </c>
      <c r="D299" s="360" t="s">
        <v>0</v>
      </c>
      <c r="E299" s="40" t="s">
        <v>8</v>
      </c>
      <c r="F299" s="21" t="s">
        <v>8</v>
      </c>
      <c r="G299" s="20"/>
      <c r="H299" s="44"/>
      <c r="I299" s="20"/>
      <c r="J299" s="20"/>
      <c r="K299" s="161"/>
    </row>
    <row r="300" spans="1:11" ht="13.5" hidden="1" outlineLevel="1" thickTop="1" x14ac:dyDescent="0.2">
      <c r="A300" s="130"/>
      <c r="B300" s="20" t="s">
        <v>8</v>
      </c>
      <c r="C300" s="361" t="s">
        <v>1215</v>
      </c>
      <c r="D300" s="360" t="s">
        <v>0</v>
      </c>
      <c r="E300" s="40" t="s">
        <v>8</v>
      </c>
      <c r="F300" s="21" t="s">
        <v>8</v>
      </c>
      <c r="G300" s="20"/>
      <c r="H300" s="44"/>
      <c r="I300" s="20"/>
      <c r="J300" s="20"/>
      <c r="K300" s="161"/>
    </row>
    <row r="301" spans="1:11" ht="13.5" hidden="1" outlineLevel="1" thickTop="1" x14ac:dyDescent="0.2">
      <c r="A301" s="130"/>
      <c r="B301" s="20" t="s">
        <v>8</v>
      </c>
      <c r="C301" s="361" t="s">
        <v>1215</v>
      </c>
      <c r="D301" s="360" t="s">
        <v>0</v>
      </c>
      <c r="E301" s="40" t="s">
        <v>8</v>
      </c>
      <c r="F301" s="21" t="s">
        <v>8</v>
      </c>
      <c r="G301" s="20"/>
      <c r="H301" s="44"/>
      <c r="I301" s="20"/>
      <c r="J301" s="20"/>
      <c r="K301" s="161"/>
    </row>
    <row r="302" spans="1:11" ht="13.5" hidden="1" outlineLevel="1" thickTop="1" x14ac:dyDescent="0.2">
      <c r="A302" s="130"/>
      <c r="B302" s="20" t="s">
        <v>8</v>
      </c>
      <c r="C302" s="361" t="s">
        <v>1215</v>
      </c>
      <c r="D302" s="360" t="s">
        <v>0</v>
      </c>
      <c r="E302" s="40" t="s">
        <v>8</v>
      </c>
      <c r="F302" s="21" t="s">
        <v>8</v>
      </c>
      <c r="G302" s="20"/>
      <c r="H302" s="44"/>
      <c r="I302" s="20"/>
      <c r="J302" s="20"/>
      <c r="K302" s="161"/>
    </row>
    <row r="303" spans="1:11" ht="13.5" hidden="1" outlineLevel="1" thickTop="1" x14ac:dyDescent="0.2">
      <c r="A303" s="130"/>
      <c r="B303" s="20" t="s">
        <v>8</v>
      </c>
      <c r="C303" s="361" t="s">
        <v>1215</v>
      </c>
      <c r="D303" s="360" t="s">
        <v>0</v>
      </c>
      <c r="E303" s="40" t="s">
        <v>8</v>
      </c>
      <c r="F303" s="21" t="s">
        <v>8</v>
      </c>
      <c r="G303" s="20"/>
      <c r="H303" s="44"/>
      <c r="I303" s="20"/>
      <c r="J303" s="20"/>
      <c r="K303" s="161"/>
    </row>
    <row r="304" spans="1:11" ht="13.5" hidden="1" outlineLevel="1" thickTop="1" x14ac:dyDescent="0.2">
      <c r="A304" s="130"/>
      <c r="B304" s="20" t="s">
        <v>8</v>
      </c>
      <c r="C304" s="361" t="s">
        <v>1215</v>
      </c>
      <c r="D304" s="360" t="s">
        <v>0</v>
      </c>
      <c r="E304" s="40" t="s">
        <v>8</v>
      </c>
      <c r="F304" s="21" t="s">
        <v>8</v>
      </c>
      <c r="G304" s="20"/>
      <c r="H304" s="44"/>
      <c r="I304" s="20"/>
      <c r="J304" s="20"/>
      <c r="K304" s="161"/>
    </row>
    <row r="305" spans="1:11" ht="13.5" hidden="1" outlineLevel="1" thickTop="1" x14ac:dyDescent="0.2">
      <c r="A305" s="130"/>
      <c r="B305" s="20" t="s">
        <v>8</v>
      </c>
      <c r="C305" s="361" t="s">
        <v>1215</v>
      </c>
      <c r="D305" s="360" t="s">
        <v>0</v>
      </c>
      <c r="E305" s="40" t="s">
        <v>8</v>
      </c>
      <c r="F305" s="21" t="s">
        <v>8</v>
      </c>
      <c r="G305" s="20"/>
      <c r="H305" s="44"/>
      <c r="I305" s="20"/>
      <c r="J305" s="20"/>
      <c r="K305" s="161"/>
    </row>
    <row r="306" spans="1:11" ht="13.5" hidden="1" outlineLevel="1" thickTop="1" x14ac:dyDescent="0.2">
      <c r="A306" s="130"/>
      <c r="B306" s="20" t="s">
        <v>8</v>
      </c>
      <c r="C306" s="361" t="s">
        <v>1215</v>
      </c>
      <c r="D306" s="360" t="s">
        <v>0</v>
      </c>
      <c r="E306" s="40" t="s">
        <v>8</v>
      </c>
      <c r="F306" s="21" t="s">
        <v>8</v>
      </c>
      <c r="G306" s="20"/>
      <c r="H306" s="44"/>
      <c r="I306" s="20"/>
      <c r="J306" s="20"/>
      <c r="K306" s="161"/>
    </row>
    <row r="307" spans="1:11" ht="13.5" hidden="1" outlineLevel="1" thickTop="1" x14ac:dyDescent="0.2">
      <c r="A307" s="130"/>
      <c r="B307" s="20" t="s">
        <v>8</v>
      </c>
      <c r="C307" s="361" t="s">
        <v>1215</v>
      </c>
      <c r="D307" s="360" t="s">
        <v>0</v>
      </c>
      <c r="E307" s="40" t="s">
        <v>8</v>
      </c>
      <c r="F307" s="21" t="s">
        <v>8</v>
      </c>
      <c r="G307" s="20"/>
      <c r="H307" s="44"/>
      <c r="I307" s="20"/>
      <c r="J307" s="20"/>
      <c r="K307" s="161"/>
    </row>
    <row r="308" spans="1:11" ht="13.5" hidden="1" outlineLevel="1" thickTop="1" x14ac:dyDescent="0.2">
      <c r="A308" s="130"/>
      <c r="B308" s="20" t="s">
        <v>8</v>
      </c>
      <c r="C308" s="361" t="s">
        <v>1215</v>
      </c>
      <c r="D308" s="360" t="s">
        <v>0</v>
      </c>
      <c r="E308" s="40" t="s">
        <v>8</v>
      </c>
      <c r="F308" s="21" t="s">
        <v>8</v>
      </c>
      <c r="G308" s="20"/>
      <c r="H308" s="44"/>
      <c r="I308" s="20"/>
      <c r="J308" s="20"/>
      <c r="K308" s="161"/>
    </row>
    <row r="309" spans="1:11" ht="13.5" hidden="1" outlineLevel="1" thickTop="1" x14ac:dyDescent="0.2">
      <c r="A309" s="130"/>
      <c r="B309" s="20" t="s">
        <v>8</v>
      </c>
      <c r="C309" s="361" t="s">
        <v>1215</v>
      </c>
      <c r="D309" s="360" t="s">
        <v>0</v>
      </c>
      <c r="E309" s="40" t="s">
        <v>8</v>
      </c>
      <c r="F309" s="21" t="s">
        <v>8</v>
      </c>
      <c r="G309" s="20"/>
      <c r="H309" s="44"/>
      <c r="I309" s="20"/>
      <c r="J309" s="20"/>
      <c r="K309" s="161"/>
    </row>
    <row r="310" spans="1:11" ht="13.5" hidden="1" outlineLevel="1" thickTop="1" x14ac:dyDescent="0.2">
      <c r="A310" s="130"/>
      <c r="B310" s="20" t="s">
        <v>8</v>
      </c>
      <c r="C310" s="361" t="s">
        <v>1215</v>
      </c>
      <c r="D310" s="360" t="s">
        <v>0</v>
      </c>
      <c r="E310" s="40" t="s">
        <v>8</v>
      </c>
      <c r="F310" s="21" t="s">
        <v>8</v>
      </c>
      <c r="G310" s="20"/>
      <c r="H310" s="44"/>
      <c r="I310" s="20"/>
      <c r="J310" s="20"/>
      <c r="K310" s="161"/>
    </row>
    <row r="311" spans="1:11" ht="13.5" hidden="1" outlineLevel="1" thickTop="1" x14ac:dyDescent="0.2">
      <c r="A311" s="130"/>
      <c r="B311" s="20" t="s">
        <v>8</v>
      </c>
      <c r="C311" s="361" t="s">
        <v>1215</v>
      </c>
      <c r="D311" s="360" t="s">
        <v>0</v>
      </c>
      <c r="E311" s="40" t="s">
        <v>8</v>
      </c>
      <c r="F311" s="21" t="s">
        <v>8</v>
      </c>
      <c r="G311" s="20"/>
      <c r="H311" s="44"/>
      <c r="I311" s="20"/>
      <c r="J311" s="20"/>
      <c r="K311" s="161"/>
    </row>
    <row r="312" spans="1:11" ht="13.5" hidden="1" outlineLevel="1" thickTop="1" x14ac:dyDescent="0.2">
      <c r="A312" s="130"/>
      <c r="B312" s="20" t="s">
        <v>8</v>
      </c>
      <c r="C312" s="361" t="s">
        <v>1215</v>
      </c>
      <c r="D312" s="360" t="s">
        <v>0</v>
      </c>
      <c r="E312" s="40" t="s">
        <v>8</v>
      </c>
      <c r="F312" s="21" t="s">
        <v>8</v>
      </c>
      <c r="G312" s="20"/>
      <c r="H312" s="44"/>
      <c r="I312" s="20"/>
      <c r="J312" s="20"/>
      <c r="K312" s="161"/>
    </row>
    <row r="313" spans="1:11" ht="13.5" hidden="1" outlineLevel="1" thickTop="1" x14ac:dyDescent="0.2">
      <c r="A313" s="130"/>
      <c r="B313" s="20" t="s">
        <v>8</v>
      </c>
      <c r="C313" s="361" t="s">
        <v>1215</v>
      </c>
      <c r="D313" s="360"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627</v>
      </c>
      <c r="J315" s="124" t="s">
        <v>628</v>
      </c>
      <c r="K315" s="125"/>
    </row>
    <row r="316" spans="1:11" ht="55.5" customHeight="1" thickBot="1" x14ac:dyDescent="0.25">
      <c r="A316" s="129">
        <v>13</v>
      </c>
      <c r="B316" s="408" t="s">
        <v>636</v>
      </c>
      <c r="C316" s="409"/>
      <c r="D316" s="410"/>
      <c r="E316" s="272" t="str">
        <f>Procedimenti!A117</f>
        <v>e.13</v>
      </c>
      <c r="F316" s="119" t="s">
        <v>3</v>
      </c>
      <c r="G316" s="392" t="s">
        <v>0</v>
      </c>
      <c r="H316" s="393"/>
      <c r="I316" s="120" t="str">
        <f>IF('Val E'!L40="--",'Val E'!AA40,'Val E'!L40)</f>
        <v>--</v>
      </c>
      <c r="J316" s="121" t="str">
        <f>IF('Val E'!P40="--",'Val E'!AK40,'Val E'!P40)</f>
        <v>--</v>
      </c>
      <c r="K316" s="125"/>
    </row>
    <row r="317" spans="1:11" ht="57.75" hidden="1" customHeight="1" outlineLevel="1" thickTop="1" x14ac:dyDescent="0.2">
      <c r="A317" s="129"/>
      <c r="B317" s="406" t="s">
        <v>629</v>
      </c>
      <c r="C317" s="407"/>
      <c r="D317" s="407"/>
      <c r="E317" s="164"/>
      <c r="F317" s="117" t="s">
        <v>630</v>
      </c>
      <c r="G317" s="389" t="s">
        <v>0</v>
      </c>
      <c r="H317" s="390"/>
      <c r="I317" s="390"/>
      <c r="J317" s="391"/>
      <c r="K317" s="125"/>
    </row>
    <row r="318" spans="1:11" ht="7.5" hidden="1" customHeight="1" outlineLevel="1" x14ac:dyDescent="0.2">
      <c r="A318" s="129"/>
      <c r="B318" s="122"/>
      <c r="C318" s="32"/>
      <c r="D318" s="32"/>
      <c r="E318" s="32"/>
      <c r="F318" s="32"/>
      <c r="G318" s="33"/>
      <c r="H318" s="34"/>
      <c r="I318" s="34"/>
      <c r="J318" s="123"/>
      <c r="K318" s="125"/>
    </row>
    <row r="319" spans="1:11" ht="50.25" hidden="1" customHeight="1" outlineLevel="1" x14ac:dyDescent="0.2">
      <c r="A319" s="130"/>
      <c r="B319" s="19" t="s">
        <v>660</v>
      </c>
      <c r="C319" s="359" t="s">
        <v>1218</v>
      </c>
      <c r="D319" s="362" t="s">
        <v>1216</v>
      </c>
      <c r="E319" s="19" t="s">
        <v>70</v>
      </c>
      <c r="F319" s="19" t="s">
        <v>631</v>
      </c>
      <c r="G319" s="19" t="s">
        <v>66</v>
      </c>
      <c r="H319" s="19" t="s">
        <v>632</v>
      </c>
      <c r="I319" s="19" t="s">
        <v>633</v>
      </c>
      <c r="J319" s="19" t="s">
        <v>634</v>
      </c>
      <c r="K319" s="161"/>
    </row>
    <row r="320" spans="1:11" ht="13.5" hidden="1" outlineLevel="1" thickTop="1" x14ac:dyDescent="0.2">
      <c r="A320" s="130"/>
      <c r="B320" s="20" t="s">
        <v>8</v>
      </c>
      <c r="C320" s="361" t="s">
        <v>1215</v>
      </c>
      <c r="D320" s="360" t="s">
        <v>0</v>
      </c>
      <c r="E320" s="40" t="s">
        <v>8</v>
      </c>
      <c r="F320" s="21" t="s">
        <v>8</v>
      </c>
      <c r="G320" s="20"/>
      <c r="H320" s="44"/>
      <c r="I320" s="20"/>
      <c r="J320" s="20"/>
      <c r="K320" s="161"/>
    </row>
    <row r="321" spans="1:11" ht="13.5" hidden="1" outlineLevel="1" thickTop="1" x14ac:dyDescent="0.2">
      <c r="A321" s="130"/>
      <c r="B321" s="20" t="s">
        <v>8</v>
      </c>
      <c r="C321" s="361" t="s">
        <v>1215</v>
      </c>
      <c r="D321" s="360" t="s">
        <v>0</v>
      </c>
      <c r="E321" s="40" t="s">
        <v>8</v>
      </c>
      <c r="F321" s="21" t="s">
        <v>8</v>
      </c>
      <c r="G321" s="20"/>
      <c r="H321" s="44"/>
      <c r="I321" s="20"/>
      <c r="J321" s="20"/>
      <c r="K321" s="161"/>
    </row>
    <row r="322" spans="1:11" ht="13.5" hidden="1" outlineLevel="1" thickTop="1" x14ac:dyDescent="0.2">
      <c r="A322" s="130"/>
      <c r="B322" s="20" t="s">
        <v>8</v>
      </c>
      <c r="C322" s="361" t="s">
        <v>1215</v>
      </c>
      <c r="D322" s="360" t="s">
        <v>0</v>
      </c>
      <c r="E322" s="40" t="s">
        <v>8</v>
      </c>
      <c r="F322" s="21" t="s">
        <v>8</v>
      </c>
      <c r="G322" s="20"/>
      <c r="H322" s="44"/>
      <c r="I322" s="20"/>
      <c r="J322" s="20"/>
      <c r="K322" s="161"/>
    </row>
    <row r="323" spans="1:11" ht="13.5" hidden="1" outlineLevel="1" thickTop="1" x14ac:dyDescent="0.2">
      <c r="A323" s="130"/>
      <c r="B323" s="20" t="s">
        <v>8</v>
      </c>
      <c r="C323" s="361" t="s">
        <v>1215</v>
      </c>
      <c r="D323" s="360" t="s">
        <v>0</v>
      </c>
      <c r="E323" s="40" t="s">
        <v>8</v>
      </c>
      <c r="F323" s="21" t="s">
        <v>8</v>
      </c>
      <c r="G323" s="20"/>
      <c r="H323" s="44"/>
      <c r="I323" s="20"/>
      <c r="J323" s="20"/>
      <c r="K323" s="161"/>
    </row>
    <row r="324" spans="1:11" ht="13.5" hidden="1" outlineLevel="1" thickTop="1" x14ac:dyDescent="0.2">
      <c r="A324" s="130"/>
      <c r="B324" s="20" t="s">
        <v>8</v>
      </c>
      <c r="C324" s="361" t="s">
        <v>1215</v>
      </c>
      <c r="D324" s="360" t="s">
        <v>0</v>
      </c>
      <c r="E324" s="40" t="s">
        <v>8</v>
      </c>
      <c r="F324" s="21" t="s">
        <v>8</v>
      </c>
      <c r="G324" s="20"/>
      <c r="H324" s="44"/>
      <c r="I324" s="20"/>
      <c r="J324" s="20"/>
      <c r="K324" s="161"/>
    </row>
    <row r="325" spans="1:11" ht="13.5" hidden="1" outlineLevel="1" thickTop="1" x14ac:dyDescent="0.2">
      <c r="A325" s="130"/>
      <c r="B325" s="20" t="s">
        <v>8</v>
      </c>
      <c r="C325" s="361" t="s">
        <v>1215</v>
      </c>
      <c r="D325" s="360" t="s">
        <v>0</v>
      </c>
      <c r="E325" s="40" t="s">
        <v>8</v>
      </c>
      <c r="F325" s="21" t="s">
        <v>8</v>
      </c>
      <c r="G325" s="20"/>
      <c r="H325" s="44"/>
      <c r="I325" s="20"/>
      <c r="J325" s="20"/>
      <c r="K325" s="161"/>
    </row>
    <row r="326" spans="1:11" ht="13.5" hidden="1" outlineLevel="1" thickTop="1" x14ac:dyDescent="0.2">
      <c r="A326" s="130"/>
      <c r="B326" s="20" t="s">
        <v>8</v>
      </c>
      <c r="C326" s="361" t="s">
        <v>1215</v>
      </c>
      <c r="D326" s="360" t="s">
        <v>0</v>
      </c>
      <c r="E326" s="40" t="s">
        <v>8</v>
      </c>
      <c r="F326" s="21" t="s">
        <v>8</v>
      </c>
      <c r="G326" s="20"/>
      <c r="H326" s="44"/>
      <c r="I326" s="20"/>
      <c r="J326" s="20"/>
      <c r="K326" s="161"/>
    </row>
    <row r="327" spans="1:11" ht="13.5" hidden="1" outlineLevel="1" thickTop="1" x14ac:dyDescent="0.2">
      <c r="A327" s="130"/>
      <c r="B327" s="20" t="s">
        <v>8</v>
      </c>
      <c r="C327" s="361" t="s">
        <v>1215</v>
      </c>
      <c r="D327" s="360" t="s">
        <v>0</v>
      </c>
      <c r="E327" s="40" t="s">
        <v>8</v>
      </c>
      <c r="F327" s="21" t="s">
        <v>8</v>
      </c>
      <c r="G327" s="20"/>
      <c r="H327" s="44"/>
      <c r="I327" s="20"/>
      <c r="J327" s="20"/>
      <c r="K327" s="161"/>
    </row>
    <row r="328" spans="1:11" ht="13.5" hidden="1" outlineLevel="1" thickTop="1" x14ac:dyDescent="0.2">
      <c r="A328" s="130"/>
      <c r="B328" s="20" t="s">
        <v>8</v>
      </c>
      <c r="C328" s="361" t="s">
        <v>1215</v>
      </c>
      <c r="D328" s="360" t="s">
        <v>0</v>
      </c>
      <c r="E328" s="40" t="s">
        <v>8</v>
      </c>
      <c r="F328" s="21" t="s">
        <v>8</v>
      </c>
      <c r="G328" s="20"/>
      <c r="H328" s="44"/>
      <c r="I328" s="20"/>
      <c r="J328" s="20"/>
      <c r="K328" s="161"/>
    </row>
    <row r="329" spans="1:11" ht="13.5" hidden="1" outlineLevel="1" thickTop="1" x14ac:dyDescent="0.2">
      <c r="A329" s="130"/>
      <c r="B329" s="20" t="s">
        <v>8</v>
      </c>
      <c r="C329" s="361" t="s">
        <v>1215</v>
      </c>
      <c r="D329" s="360" t="s">
        <v>0</v>
      </c>
      <c r="E329" s="40" t="s">
        <v>8</v>
      </c>
      <c r="F329" s="21" t="s">
        <v>8</v>
      </c>
      <c r="G329" s="20"/>
      <c r="H329" s="44"/>
      <c r="I329" s="20"/>
      <c r="J329" s="20"/>
      <c r="K329" s="161"/>
    </row>
    <row r="330" spans="1:11" ht="13.5" hidden="1" outlineLevel="1" thickTop="1" x14ac:dyDescent="0.2">
      <c r="A330" s="130"/>
      <c r="B330" s="20" t="s">
        <v>8</v>
      </c>
      <c r="C330" s="361" t="s">
        <v>1215</v>
      </c>
      <c r="D330" s="360" t="s">
        <v>0</v>
      </c>
      <c r="E330" s="40" t="s">
        <v>8</v>
      </c>
      <c r="F330" s="21" t="s">
        <v>8</v>
      </c>
      <c r="G330" s="20"/>
      <c r="H330" s="44"/>
      <c r="I330" s="20"/>
      <c r="J330" s="20"/>
      <c r="K330" s="161"/>
    </row>
    <row r="331" spans="1:11" ht="13.5" hidden="1" outlineLevel="1" thickTop="1" x14ac:dyDescent="0.2">
      <c r="A331" s="130"/>
      <c r="B331" s="20" t="s">
        <v>8</v>
      </c>
      <c r="C331" s="361" t="s">
        <v>1215</v>
      </c>
      <c r="D331" s="360" t="s">
        <v>0</v>
      </c>
      <c r="E331" s="40" t="s">
        <v>8</v>
      </c>
      <c r="F331" s="21" t="s">
        <v>8</v>
      </c>
      <c r="G331" s="20"/>
      <c r="H331" s="44"/>
      <c r="I331" s="20"/>
      <c r="J331" s="20"/>
      <c r="K331" s="161"/>
    </row>
    <row r="332" spans="1:11" ht="13.5" hidden="1" outlineLevel="1" thickTop="1" x14ac:dyDescent="0.2">
      <c r="A332" s="130"/>
      <c r="B332" s="20" t="s">
        <v>8</v>
      </c>
      <c r="C332" s="361" t="s">
        <v>1215</v>
      </c>
      <c r="D332" s="360" t="s">
        <v>0</v>
      </c>
      <c r="E332" s="40" t="s">
        <v>8</v>
      </c>
      <c r="F332" s="21" t="s">
        <v>8</v>
      </c>
      <c r="G332" s="20"/>
      <c r="H332" s="44"/>
      <c r="I332" s="20"/>
      <c r="J332" s="20"/>
      <c r="K332" s="161"/>
    </row>
    <row r="333" spans="1:11" ht="13.5" hidden="1" outlineLevel="1" thickTop="1" x14ac:dyDescent="0.2">
      <c r="A333" s="130"/>
      <c r="B333" s="20" t="s">
        <v>8</v>
      </c>
      <c r="C333" s="361" t="s">
        <v>1215</v>
      </c>
      <c r="D333" s="360" t="s">
        <v>0</v>
      </c>
      <c r="E333" s="40" t="s">
        <v>8</v>
      </c>
      <c r="F333" s="21" t="s">
        <v>8</v>
      </c>
      <c r="G333" s="20"/>
      <c r="H333" s="44"/>
      <c r="I333" s="20"/>
      <c r="J333" s="20"/>
      <c r="K333" s="161"/>
    </row>
    <row r="334" spans="1:11" ht="13.5" hidden="1" outlineLevel="1" thickTop="1" x14ac:dyDescent="0.2">
      <c r="A334" s="130"/>
      <c r="B334" s="20" t="s">
        <v>8</v>
      </c>
      <c r="C334" s="361" t="s">
        <v>1215</v>
      </c>
      <c r="D334" s="360" t="s">
        <v>0</v>
      </c>
      <c r="E334" s="40" t="s">
        <v>8</v>
      </c>
      <c r="F334" s="21" t="s">
        <v>8</v>
      </c>
      <c r="G334" s="20"/>
      <c r="H334" s="44"/>
      <c r="I334" s="20"/>
      <c r="J334" s="20"/>
      <c r="K334" s="161"/>
    </row>
    <row r="335" spans="1:11" ht="13.5" hidden="1" outlineLevel="1" thickTop="1" x14ac:dyDescent="0.2">
      <c r="A335" s="130"/>
      <c r="B335" s="20" t="s">
        <v>8</v>
      </c>
      <c r="C335" s="361" t="s">
        <v>1215</v>
      </c>
      <c r="D335" s="360" t="s">
        <v>0</v>
      </c>
      <c r="E335" s="40" t="s">
        <v>8</v>
      </c>
      <c r="F335" s="21" t="s">
        <v>8</v>
      </c>
      <c r="G335" s="20"/>
      <c r="H335" s="44"/>
      <c r="I335" s="20"/>
      <c r="J335" s="20"/>
      <c r="K335" s="161"/>
    </row>
    <row r="336" spans="1:11" ht="13.5" hidden="1" outlineLevel="1" thickTop="1" x14ac:dyDescent="0.2">
      <c r="A336" s="130"/>
      <c r="B336" s="20" t="s">
        <v>8</v>
      </c>
      <c r="C336" s="361" t="s">
        <v>1215</v>
      </c>
      <c r="D336" s="360" t="s">
        <v>0</v>
      </c>
      <c r="E336" s="40" t="s">
        <v>8</v>
      </c>
      <c r="F336" s="21" t="s">
        <v>8</v>
      </c>
      <c r="G336" s="20"/>
      <c r="H336" s="44"/>
      <c r="I336" s="20"/>
      <c r="J336" s="20"/>
      <c r="K336" s="161"/>
    </row>
    <row r="337" spans="1:11" ht="13.5" hidden="1" outlineLevel="1" thickTop="1" x14ac:dyDescent="0.2">
      <c r="A337" s="130"/>
      <c r="B337" s="20" t="s">
        <v>8</v>
      </c>
      <c r="C337" s="361" t="s">
        <v>1215</v>
      </c>
      <c r="D337" s="360" t="s">
        <v>0</v>
      </c>
      <c r="E337" s="40" t="s">
        <v>8</v>
      </c>
      <c r="F337" s="21" t="s">
        <v>8</v>
      </c>
      <c r="G337" s="20"/>
      <c r="H337" s="44"/>
      <c r="I337" s="20"/>
      <c r="J337" s="20"/>
      <c r="K337" s="161"/>
    </row>
    <row r="338" spans="1:11" ht="13.5" hidden="1" outlineLevel="1" thickTop="1" x14ac:dyDescent="0.2">
      <c r="A338" s="130"/>
      <c r="B338" s="20" t="s">
        <v>8</v>
      </c>
      <c r="C338" s="361" t="s">
        <v>1215</v>
      </c>
      <c r="D338" s="360" t="s">
        <v>0</v>
      </c>
      <c r="E338" s="40" t="s">
        <v>8</v>
      </c>
      <c r="F338" s="21" t="s">
        <v>8</v>
      </c>
      <c r="G338" s="20"/>
      <c r="H338" s="44"/>
      <c r="I338" s="20"/>
      <c r="J338" s="20"/>
      <c r="K338" s="161"/>
    </row>
    <row r="339" spans="1:11" ht="13.5" hidden="1" outlineLevel="1" thickTop="1" x14ac:dyDescent="0.2">
      <c r="A339" s="130"/>
      <c r="B339" s="20" t="s">
        <v>8</v>
      </c>
      <c r="C339" s="361" t="s">
        <v>1215</v>
      </c>
      <c r="D339" s="360"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627</v>
      </c>
      <c r="J341" s="124" t="s">
        <v>628</v>
      </c>
      <c r="K341" s="125"/>
    </row>
    <row r="342" spans="1:11" ht="55.5" customHeight="1" thickBot="1" x14ac:dyDescent="0.25">
      <c r="A342" s="129">
        <v>14</v>
      </c>
      <c r="B342" s="408" t="s">
        <v>636</v>
      </c>
      <c r="C342" s="409"/>
      <c r="D342" s="410"/>
      <c r="E342" s="272" t="str">
        <f>Procedimenti!A118</f>
        <v>e.14</v>
      </c>
      <c r="F342" s="119" t="s">
        <v>3</v>
      </c>
      <c r="G342" s="392" t="s">
        <v>0</v>
      </c>
      <c r="H342" s="393"/>
      <c r="I342" s="120" t="str">
        <f>IF('Val E'!L43="--",'Val E'!AA43,'Val E'!L43)</f>
        <v>--</v>
      </c>
      <c r="J342" s="121" t="str">
        <f>IF('Val E'!P43="--",'Val E'!AK43,'Val E'!P43)</f>
        <v>--</v>
      </c>
      <c r="K342" s="125"/>
    </row>
    <row r="343" spans="1:11" ht="57.75" hidden="1" customHeight="1" outlineLevel="1" thickTop="1" x14ac:dyDescent="0.2">
      <c r="A343" s="129"/>
      <c r="B343" s="406" t="s">
        <v>629</v>
      </c>
      <c r="C343" s="407"/>
      <c r="D343" s="407"/>
      <c r="E343" s="164"/>
      <c r="F343" s="117" t="s">
        <v>630</v>
      </c>
      <c r="G343" s="389" t="s">
        <v>0</v>
      </c>
      <c r="H343" s="390"/>
      <c r="I343" s="390"/>
      <c r="J343" s="391"/>
      <c r="K343" s="125"/>
    </row>
    <row r="344" spans="1:11" ht="7.5" hidden="1" customHeight="1" outlineLevel="1" x14ac:dyDescent="0.2">
      <c r="A344" s="129"/>
      <c r="B344" s="122"/>
      <c r="C344" s="32"/>
      <c r="D344" s="32"/>
      <c r="E344" s="32"/>
      <c r="F344" s="32"/>
      <c r="G344" s="33"/>
      <c r="H344" s="34"/>
      <c r="I344" s="34"/>
      <c r="J344" s="123"/>
      <c r="K344" s="125"/>
    </row>
    <row r="345" spans="1:11" ht="50.25" hidden="1" customHeight="1" outlineLevel="1" x14ac:dyDescent="0.2">
      <c r="A345" s="130"/>
      <c r="B345" s="19" t="s">
        <v>660</v>
      </c>
      <c r="C345" s="359" t="s">
        <v>1218</v>
      </c>
      <c r="D345" s="362" t="s">
        <v>1216</v>
      </c>
      <c r="E345" s="19" t="s">
        <v>70</v>
      </c>
      <c r="F345" s="19" t="s">
        <v>631</v>
      </c>
      <c r="G345" s="19" t="s">
        <v>66</v>
      </c>
      <c r="H345" s="19" t="s">
        <v>632</v>
      </c>
      <c r="I345" s="19" t="s">
        <v>633</v>
      </c>
      <c r="J345" s="19" t="s">
        <v>634</v>
      </c>
      <c r="K345" s="161"/>
    </row>
    <row r="346" spans="1:11" ht="13.5" hidden="1" outlineLevel="1" thickTop="1" x14ac:dyDescent="0.2">
      <c r="A346" s="130"/>
      <c r="B346" s="20" t="s">
        <v>8</v>
      </c>
      <c r="C346" s="361" t="s">
        <v>1215</v>
      </c>
      <c r="D346" s="360" t="s">
        <v>0</v>
      </c>
      <c r="E346" s="40" t="s">
        <v>8</v>
      </c>
      <c r="F346" s="21" t="s">
        <v>8</v>
      </c>
      <c r="G346" s="20"/>
      <c r="H346" s="44"/>
      <c r="I346" s="20"/>
      <c r="J346" s="20"/>
      <c r="K346" s="161"/>
    </row>
    <row r="347" spans="1:11" ht="13.5" hidden="1" outlineLevel="1" thickTop="1" x14ac:dyDescent="0.2">
      <c r="A347" s="130"/>
      <c r="B347" s="20" t="s">
        <v>8</v>
      </c>
      <c r="C347" s="361" t="s">
        <v>1215</v>
      </c>
      <c r="D347" s="360" t="s">
        <v>0</v>
      </c>
      <c r="E347" s="40" t="s">
        <v>8</v>
      </c>
      <c r="F347" s="21" t="s">
        <v>8</v>
      </c>
      <c r="G347" s="20"/>
      <c r="H347" s="44"/>
      <c r="I347" s="20"/>
      <c r="J347" s="20"/>
      <c r="K347" s="161"/>
    </row>
    <row r="348" spans="1:11" ht="13.5" hidden="1" outlineLevel="1" thickTop="1" x14ac:dyDescent="0.2">
      <c r="A348" s="130"/>
      <c r="B348" s="20" t="s">
        <v>8</v>
      </c>
      <c r="C348" s="361" t="s">
        <v>1215</v>
      </c>
      <c r="D348" s="360" t="s">
        <v>0</v>
      </c>
      <c r="E348" s="40" t="s">
        <v>8</v>
      </c>
      <c r="F348" s="21" t="s">
        <v>8</v>
      </c>
      <c r="G348" s="20"/>
      <c r="H348" s="44"/>
      <c r="I348" s="20"/>
      <c r="J348" s="20"/>
      <c r="K348" s="161"/>
    </row>
    <row r="349" spans="1:11" ht="13.5" hidden="1" outlineLevel="1" thickTop="1" x14ac:dyDescent="0.2">
      <c r="A349" s="130"/>
      <c r="B349" s="20" t="s">
        <v>8</v>
      </c>
      <c r="C349" s="361" t="s">
        <v>1215</v>
      </c>
      <c r="D349" s="360" t="s">
        <v>0</v>
      </c>
      <c r="E349" s="40" t="s">
        <v>8</v>
      </c>
      <c r="F349" s="21" t="s">
        <v>8</v>
      </c>
      <c r="G349" s="20"/>
      <c r="H349" s="44"/>
      <c r="I349" s="20"/>
      <c r="J349" s="20"/>
      <c r="K349" s="161"/>
    </row>
    <row r="350" spans="1:11" ht="13.5" hidden="1" outlineLevel="1" thickTop="1" x14ac:dyDescent="0.2">
      <c r="A350" s="130"/>
      <c r="B350" s="20" t="s">
        <v>8</v>
      </c>
      <c r="C350" s="361" t="s">
        <v>1215</v>
      </c>
      <c r="D350" s="360" t="s">
        <v>0</v>
      </c>
      <c r="E350" s="40" t="s">
        <v>8</v>
      </c>
      <c r="F350" s="21" t="s">
        <v>8</v>
      </c>
      <c r="G350" s="20"/>
      <c r="H350" s="44"/>
      <c r="I350" s="20"/>
      <c r="J350" s="20"/>
      <c r="K350" s="161"/>
    </row>
    <row r="351" spans="1:11" ht="13.5" hidden="1" outlineLevel="1" thickTop="1" x14ac:dyDescent="0.2">
      <c r="A351" s="130"/>
      <c r="B351" s="20" t="s">
        <v>8</v>
      </c>
      <c r="C351" s="361" t="s">
        <v>1215</v>
      </c>
      <c r="D351" s="360" t="s">
        <v>0</v>
      </c>
      <c r="E351" s="40" t="s">
        <v>8</v>
      </c>
      <c r="F351" s="21" t="s">
        <v>8</v>
      </c>
      <c r="G351" s="20"/>
      <c r="H351" s="44"/>
      <c r="I351" s="20"/>
      <c r="J351" s="20"/>
      <c r="K351" s="161"/>
    </row>
    <row r="352" spans="1:11" ht="13.5" hidden="1" outlineLevel="1" thickTop="1" x14ac:dyDescent="0.2">
      <c r="A352" s="130"/>
      <c r="B352" s="20" t="s">
        <v>8</v>
      </c>
      <c r="C352" s="361" t="s">
        <v>1215</v>
      </c>
      <c r="D352" s="360" t="s">
        <v>0</v>
      </c>
      <c r="E352" s="40" t="s">
        <v>8</v>
      </c>
      <c r="F352" s="21" t="s">
        <v>8</v>
      </c>
      <c r="G352" s="20"/>
      <c r="H352" s="44"/>
      <c r="I352" s="20"/>
      <c r="J352" s="20"/>
      <c r="K352" s="161"/>
    </row>
    <row r="353" spans="1:11" ht="13.5" hidden="1" outlineLevel="1" thickTop="1" x14ac:dyDescent="0.2">
      <c r="A353" s="130"/>
      <c r="B353" s="20" t="s">
        <v>8</v>
      </c>
      <c r="C353" s="361" t="s">
        <v>1215</v>
      </c>
      <c r="D353" s="360" t="s">
        <v>0</v>
      </c>
      <c r="E353" s="40" t="s">
        <v>8</v>
      </c>
      <c r="F353" s="21" t="s">
        <v>8</v>
      </c>
      <c r="G353" s="20"/>
      <c r="H353" s="44"/>
      <c r="I353" s="20"/>
      <c r="J353" s="20"/>
      <c r="K353" s="161"/>
    </row>
    <row r="354" spans="1:11" ht="13.5" hidden="1" outlineLevel="1" thickTop="1" x14ac:dyDescent="0.2">
      <c r="A354" s="130"/>
      <c r="B354" s="20" t="s">
        <v>8</v>
      </c>
      <c r="C354" s="361" t="s">
        <v>1215</v>
      </c>
      <c r="D354" s="360" t="s">
        <v>0</v>
      </c>
      <c r="E354" s="40" t="s">
        <v>8</v>
      </c>
      <c r="F354" s="21" t="s">
        <v>8</v>
      </c>
      <c r="G354" s="20"/>
      <c r="H354" s="44"/>
      <c r="I354" s="20"/>
      <c r="J354" s="20"/>
      <c r="K354" s="161"/>
    </row>
    <row r="355" spans="1:11" ht="13.5" hidden="1" outlineLevel="1" thickTop="1" x14ac:dyDescent="0.2">
      <c r="A355" s="130"/>
      <c r="B355" s="20" t="s">
        <v>8</v>
      </c>
      <c r="C355" s="361" t="s">
        <v>1215</v>
      </c>
      <c r="D355" s="360" t="s">
        <v>0</v>
      </c>
      <c r="E355" s="40" t="s">
        <v>8</v>
      </c>
      <c r="F355" s="21" t="s">
        <v>8</v>
      </c>
      <c r="G355" s="20"/>
      <c r="H355" s="44"/>
      <c r="I355" s="20"/>
      <c r="J355" s="20"/>
      <c r="K355" s="161"/>
    </row>
    <row r="356" spans="1:11" ht="13.5" hidden="1" outlineLevel="1" thickTop="1" x14ac:dyDescent="0.2">
      <c r="A356" s="130"/>
      <c r="B356" s="20" t="s">
        <v>8</v>
      </c>
      <c r="C356" s="361" t="s">
        <v>1215</v>
      </c>
      <c r="D356" s="360" t="s">
        <v>0</v>
      </c>
      <c r="E356" s="40" t="s">
        <v>8</v>
      </c>
      <c r="F356" s="21" t="s">
        <v>8</v>
      </c>
      <c r="G356" s="20"/>
      <c r="H356" s="44"/>
      <c r="I356" s="20"/>
      <c r="J356" s="20"/>
      <c r="K356" s="161"/>
    </row>
    <row r="357" spans="1:11" ht="13.5" hidden="1" outlineLevel="1" thickTop="1" x14ac:dyDescent="0.2">
      <c r="A357" s="130"/>
      <c r="B357" s="20" t="s">
        <v>8</v>
      </c>
      <c r="C357" s="361" t="s">
        <v>1215</v>
      </c>
      <c r="D357" s="360" t="s">
        <v>0</v>
      </c>
      <c r="E357" s="40" t="s">
        <v>8</v>
      </c>
      <c r="F357" s="21" t="s">
        <v>8</v>
      </c>
      <c r="G357" s="20"/>
      <c r="H357" s="44"/>
      <c r="I357" s="20"/>
      <c r="J357" s="20"/>
      <c r="K357" s="161"/>
    </row>
    <row r="358" spans="1:11" ht="13.5" hidden="1" outlineLevel="1" thickTop="1" x14ac:dyDescent="0.2">
      <c r="A358" s="130"/>
      <c r="B358" s="20" t="s">
        <v>8</v>
      </c>
      <c r="C358" s="361" t="s">
        <v>1215</v>
      </c>
      <c r="D358" s="360" t="s">
        <v>0</v>
      </c>
      <c r="E358" s="40" t="s">
        <v>8</v>
      </c>
      <c r="F358" s="21" t="s">
        <v>8</v>
      </c>
      <c r="G358" s="20"/>
      <c r="H358" s="44"/>
      <c r="I358" s="20"/>
      <c r="J358" s="20"/>
      <c r="K358" s="161"/>
    </row>
    <row r="359" spans="1:11" ht="13.5" hidden="1" outlineLevel="1" thickTop="1" x14ac:dyDescent="0.2">
      <c r="A359" s="130"/>
      <c r="B359" s="20" t="s">
        <v>8</v>
      </c>
      <c r="C359" s="361" t="s">
        <v>1215</v>
      </c>
      <c r="D359" s="360" t="s">
        <v>0</v>
      </c>
      <c r="E359" s="40" t="s">
        <v>8</v>
      </c>
      <c r="F359" s="21" t="s">
        <v>8</v>
      </c>
      <c r="G359" s="20"/>
      <c r="H359" s="44"/>
      <c r="I359" s="20"/>
      <c r="J359" s="20"/>
      <c r="K359" s="161"/>
    </row>
    <row r="360" spans="1:11" ht="13.5" hidden="1" outlineLevel="1" thickTop="1" x14ac:dyDescent="0.2">
      <c r="A360" s="130"/>
      <c r="B360" s="20" t="s">
        <v>8</v>
      </c>
      <c r="C360" s="361" t="s">
        <v>1215</v>
      </c>
      <c r="D360" s="360" t="s">
        <v>0</v>
      </c>
      <c r="E360" s="40" t="s">
        <v>8</v>
      </c>
      <c r="F360" s="21" t="s">
        <v>8</v>
      </c>
      <c r="G360" s="20"/>
      <c r="H360" s="44"/>
      <c r="I360" s="20"/>
      <c r="J360" s="20"/>
      <c r="K360" s="161"/>
    </row>
    <row r="361" spans="1:11" ht="13.5" hidden="1" outlineLevel="1" thickTop="1" x14ac:dyDescent="0.2">
      <c r="A361" s="130"/>
      <c r="B361" s="20" t="s">
        <v>8</v>
      </c>
      <c r="C361" s="361" t="s">
        <v>1215</v>
      </c>
      <c r="D361" s="360" t="s">
        <v>0</v>
      </c>
      <c r="E361" s="40" t="s">
        <v>8</v>
      </c>
      <c r="F361" s="21" t="s">
        <v>8</v>
      </c>
      <c r="G361" s="20"/>
      <c r="H361" s="44"/>
      <c r="I361" s="20"/>
      <c r="J361" s="20"/>
      <c r="K361" s="161"/>
    </row>
    <row r="362" spans="1:11" ht="13.5" hidden="1" outlineLevel="1" thickTop="1" x14ac:dyDescent="0.2">
      <c r="A362" s="130"/>
      <c r="B362" s="20" t="s">
        <v>8</v>
      </c>
      <c r="C362" s="361" t="s">
        <v>1215</v>
      </c>
      <c r="D362" s="360" t="s">
        <v>0</v>
      </c>
      <c r="E362" s="40" t="s">
        <v>8</v>
      </c>
      <c r="F362" s="21" t="s">
        <v>8</v>
      </c>
      <c r="G362" s="20"/>
      <c r="H362" s="44"/>
      <c r="I362" s="20"/>
      <c r="J362" s="20"/>
      <c r="K362" s="161"/>
    </row>
    <row r="363" spans="1:11" ht="13.5" hidden="1" outlineLevel="1" thickTop="1" x14ac:dyDescent="0.2">
      <c r="A363" s="130"/>
      <c r="B363" s="20" t="s">
        <v>8</v>
      </c>
      <c r="C363" s="361" t="s">
        <v>1215</v>
      </c>
      <c r="D363" s="360" t="s">
        <v>0</v>
      </c>
      <c r="E363" s="40" t="s">
        <v>8</v>
      </c>
      <c r="F363" s="21" t="s">
        <v>8</v>
      </c>
      <c r="G363" s="20"/>
      <c r="H363" s="44"/>
      <c r="I363" s="20"/>
      <c r="J363" s="20"/>
      <c r="K363" s="161"/>
    </row>
    <row r="364" spans="1:11" ht="13.5" hidden="1" outlineLevel="1" thickTop="1" x14ac:dyDescent="0.2">
      <c r="A364" s="130"/>
      <c r="B364" s="20" t="s">
        <v>8</v>
      </c>
      <c r="C364" s="361" t="s">
        <v>1215</v>
      </c>
      <c r="D364" s="360" t="s">
        <v>0</v>
      </c>
      <c r="E364" s="40" t="s">
        <v>8</v>
      </c>
      <c r="F364" s="21" t="s">
        <v>8</v>
      </c>
      <c r="G364" s="20"/>
      <c r="H364" s="44"/>
      <c r="I364" s="20"/>
      <c r="J364" s="20"/>
      <c r="K364" s="161"/>
    </row>
    <row r="365" spans="1:11" ht="13.5" hidden="1" outlineLevel="1" thickTop="1" x14ac:dyDescent="0.2">
      <c r="A365" s="130"/>
      <c r="B365" s="20" t="s">
        <v>8</v>
      </c>
      <c r="C365" s="361" t="s">
        <v>1215</v>
      </c>
      <c r="D365" s="360"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627</v>
      </c>
      <c r="J367" s="124" t="s">
        <v>628</v>
      </c>
      <c r="K367" s="125"/>
    </row>
    <row r="368" spans="1:11" ht="55.5" customHeight="1" thickBot="1" x14ac:dyDescent="0.25">
      <c r="A368" s="129">
        <v>15</v>
      </c>
      <c r="B368" s="408" t="s">
        <v>636</v>
      </c>
      <c r="C368" s="409"/>
      <c r="D368" s="410"/>
      <c r="E368" s="272" t="str">
        <f>Procedimenti!A119</f>
        <v>e.15</v>
      </c>
      <c r="F368" s="119" t="s">
        <v>3</v>
      </c>
      <c r="G368" s="392" t="s">
        <v>0</v>
      </c>
      <c r="H368" s="393"/>
      <c r="I368" s="120" t="str">
        <f>IF('Val E'!L46="--",'Val E'!AA46,'Val E'!L46)</f>
        <v>--</v>
      </c>
      <c r="J368" s="121" t="str">
        <f>IF('Val E'!P46="--",'Val E'!AK46,'Val E'!P46)</f>
        <v>--</v>
      </c>
      <c r="K368" s="125"/>
    </row>
    <row r="369" spans="1:11" ht="57.75" hidden="1" customHeight="1" outlineLevel="1" thickTop="1" x14ac:dyDescent="0.2">
      <c r="A369" s="129"/>
      <c r="B369" s="406" t="s">
        <v>629</v>
      </c>
      <c r="C369" s="407"/>
      <c r="D369" s="407"/>
      <c r="E369" s="164"/>
      <c r="F369" s="117" t="s">
        <v>630</v>
      </c>
      <c r="G369" s="389" t="s">
        <v>0</v>
      </c>
      <c r="H369" s="390"/>
      <c r="I369" s="390"/>
      <c r="J369" s="391"/>
      <c r="K369" s="125"/>
    </row>
    <row r="370" spans="1:11" ht="7.5" hidden="1" customHeight="1" outlineLevel="1" x14ac:dyDescent="0.2">
      <c r="A370" s="129"/>
      <c r="B370" s="122"/>
      <c r="C370" s="32"/>
      <c r="D370" s="32"/>
      <c r="E370" s="32"/>
      <c r="F370" s="32"/>
      <c r="G370" s="33"/>
      <c r="H370" s="34"/>
      <c r="I370" s="34"/>
      <c r="J370" s="123"/>
      <c r="K370" s="125"/>
    </row>
    <row r="371" spans="1:11" ht="50.25" hidden="1" customHeight="1" outlineLevel="1" x14ac:dyDescent="0.2">
      <c r="A371" s="130"/>
      <c r="B371" s="19" t="s">
        <v>660</v>
      </c>
      <c r="C371" s="359" t="s">
        <v>1218</v>
      </c>
      <c r="D371" s="362" t="s">
        <v>1216</v>
      </c>
      <c r="E371" s="19" t="s">
        <v>70</v>
      </c>
      <c r="F371" s="19" t="s">
        <v>631</v>
      </c>
      <c r="G371" s="19" t="s">
        <v>66</v>
      </c>
      <c r="H371" s="19" t="s">
        <v>632</v>
      </c>
      <c r="I371" s="19" t="s">
        <v>633</v>
      </c>
      <c r="J371" s="19" t="s">
        <v>634</v>
      </c>
      <c r="K371" s="161"/>
    </row>
    <row r="372" spans="1:11" ht="13.5" hidden="1" outlineLevel="1" thickTop="1" x14ac:dyDescent="0.2">
      <c r="A372" s="130"/>
      <c r="B372" s="20" t="s">
        <v>8</v>
      </c>
      <c r="C372" s="361" t="s">
        <v>1215</v>
      </c>
      <c r="D372" s="360" t="s">
        <v>0</v>
      </c>
      <c r="E372" s="40" t="s">
        <v>8</v>
      </c>
      <c r="F372" s="21" t="s">
        <v>8</v>
      </c>
      <c r="G372" s="20"/>
      <c r="H372" s="44"/>
      <c r="I372" s="20"/>
      <c r="J372" s="20"/>
      <c r="K372" s="161"/>
    </row>
    <row r="373" spans="1:11" ht="13.5" hidden="1" outlineLevel="1" thickTop="1" x14ac:dyDescent="0.2">
      <c r="A373" s="130"/>
      <c r="B373" s="20" t="s">
        <v>8</v>
      </c>
      <c r="C373" s="361" t="s">
        <v>1215</v>
      </c>
      <c r="D373" s="360" t="s">
        <v>0</v>
      </c>
      <c r="E373" s="40" t="s">
        <v>8</v>
      </c>
      <c r="F373" s="21" t="s">
        <v>8</v>
      </c>
      <c r="G373" s="20"/>
      <c r="H373" s="44"/>
      <c r="I373" s="20"/>
      <c r="J373" s="20"/>
      <c r="K373" s="161"/>
    </row>
    <row r="374" spans="1:11" ht="13.5" hidden="1" outlineLevel="1" thickTop="1" x14ac:dyDescent="0.2">
      <c r="A374" s="130"/>
      <c r="B374" s="20" t="s">
        <v>8</v>
      </c>
      <c r="C374" s="361" t="s">
        <v>1215</v>
      </c>
      <c r="D374" s="360" t="s">
        <v>0</v>
      </c>
      <c r="E374" s="40" t="s">
        <v>8</v>
      </c>
      <c r="F374" s="21" t="s">
        <v>8</v>
      </c>
      <c r="G374" s="20"/>
      <c r="H374" s="44"/>
      <c r="I374" s="20"/>
      <c r="J374" s="20"/>
      <c r="K374" s="161"/>
    </row>
    <row r="375" spans="1:11" ht="13.5" hidden="1" outlineLevel="1" thickTop="1" x14ac:dyDescent="0.2">
      <c r="A375" s="130"/>
      <c r="B375" s="20" t="s">
        <v>8</v>
      </c>
      <c r="C375" s="361" t="s">
        <v>1215</v>
      </c>
      <c r="D375" s="360" t="s">
        <v>0</v>
      </c>
      <c r="E375" s="40" t="s">
        <v>8</v>
      </c>
      <c r="F375" s="21" t="s">
        <v>8</v>
      </c>
      <c r="G375" s="20"/>
      <c r="H375" s="44"/>
      <c r="I375" s="20"/>
      <c r="J375" s="20"/>
      <c r="K375" s="161"/>
    </row>
    <row r="376" spans="1:11" ht="13.5" hidden="1" outlineLevel="1" thickTop="1" x14ac:dyDescent="0.2">
      <c r="A376" s="130"/>
      <c r="B376" s="20" t="s">
        <v>8</v>
      </c>
      <c r="C376" s="361" t="s">
        <v>1215</v>
      </c>
      <c r="D376" s="360" t="s">
        <v>0</v>
      </c>
      <c r="E376" s="40" t="s">
        <v>8</v>
      </c>
      <c r="F376" s="21" t="s">
        <v>8</v>
      </c>
      <c r="G376" s="20"/>
      <c r="H376" s="44"/>
      <c r="I376" s="20"/>
      <c r="J376" s="20"/>
      <c r="K376" s="161"/>
    </row>
    <row r="377" spans="1:11" ht="13.5" hidden="1" outlineLevel="1" thickTop="1" x14ac:dyDescent="0.2">
      <c r="A377" s="130"/>
      <c r="B377" s="20" t="s">
        <v>8</v>
      </c>
      <c r="C377" s="361" t="s">
        <v>1215</v>
      </c>
      <c r="D377" s="360" t="s">
        <v>0</v>
      </c>
      <c r="E377" s="40" t="s">
        <v>8</v>
      </c>
      <c r="F377" s="21" t="s">
        <v>8</v>
      </c>
      <c r="G377" s="20"/>
      <c r="H377" s="44"/>
      <c r="I377" s="20"/>
      <c r="J377" s="20"/>
      <c r="K377" s="161"/>
    </row>
    <row r="378" spans="1:11" ht="13.5" hidden="1" outlineLevel="1" thickTop="1" x14ac:dyDescent="0.2">
      <c r="A378" s="130"/>
      <c r="B378" s="20" t="s">
        <v>8</v>
      </c>
      <c r="C378" s="361" t="s">
        <v>1215</v>
      </c>
      <c r="D378" s="360" t="s">
        <v>0</v>
      </c>
      <c r="E378" s="40" t="s">
        <v>8</v>
      </c>
      <c r="F378" s="21" t="s">
        <v>8</v>
      </c>
      <c r="G378" s="20"/>
      <c r="H378" s="44"/>
      <c r="I378" s="20"/>
      <c r="J378" s="20"/>
      <c r="K378" s="161"/>
    </row>
    <row r="379" spans="1:11" ht="13.5" hidden="1" outlineLevel="1" thickTop="1" x14ac:dyDescent="0.2">
      <c r="A379" s="130"/>
      <c r="B379" s="20" t="s">
        <v>8</v>
      </c>
      <c r="C379" s="361" t="s">
        <v>1215</v>
      </c>
      <c r="D379" s="360" t="s">
        <v>0</v>
      </c>
      <c r="E379" s="40" t="s">
        <v>8</v>
      </c>
      <c r="F379" s="21" t="s">
        <v>8</v>
      </c>
      <c r="G379" s="20"/>
      <c r="H379" s="44"/>
      <c r="I379" s="20"/>
      <c r="J379" s="20"/>
      <c r="K379" s="161"/>
    </row>
    <row r="380" spans="1:11" ht="13.5" hidden="1" outlineLevel="1" thickTop="1" x14ac:dyDescent="0.2">
      <c r="A380" s="130"/>
      <c r="B380" s="20" t="s">
        <v>8</v>
      </c>
      <c r="C380" s="361" t="s">
        <v>1215</v>
      </c>
      <c r="D380" s="360" t="s">
        <v>0</v>
      </c>
      <c r="E380" s="40" t="s">
        <v>8</v>
      </c>
      <c r="F380" s="21" t="s">
        <v>8</v>
      </c>
      <c r="G380" s="20"/>
      <c r="H380" s="44"/>
      <c r="I380" s="20"/>
      <c r="J380" s="20"/>
      <c r="K380" s="161"/>
    </row>
    <row r="381" spans="1:11" ht="13.5" hidden="1" outlineLevel="1" thickTop="1" x14ac:dyDescent="0.2">
      <c r="A381" s="130"/>
      <c r="B381" s="20" t="s">
        <v>8</v>
      </c>
      <c r="C381" s="361" t="s">
        <v>1215</v>
      </c>
      <c r="D381" s="360" t="s">
        <v>0</v>
      </c>
      <c r="E381" s="40" t="s">
        <v>8</v>
      </c>
      <c r="F381" s="21" t="s">
        <v>8</v>
      </c>
      <c r="G381" s="20"/>
      <c r="H381" s="44"/>
      <c r="I381" s="20"/>
      <c r="J381" s="20"/>
      <c r="K381" s="161"/>
    </row>
    <row r="382" spans="1:11" ht="13.5" hidden="1" outlineLevel="1" thickTop="1" x14ac:dyDescent="0.2">
      <c r="A382" s="130"/>
      <c r="B382" s="20" t="s">
        <v>8</v>
      </c>
      <c r="C382" s="361" t="s">
        <v>1215</v>
      </c>
      <c r="D382" s="360" t="s">
        <v>0</v>
      </c>
      <c r="E382" s="40" t="s">
        <v>8</v>
      </c>
      <c r="F382" s="21" t="s">
        <v>8</v>
      </c>
      <c r="G382" s="20"/>
      <c r="H382" s="44"/>
      <c r="I382" s="20"/>
      <c r="J382" s="20"/>
      <c r="K382" s="161"/>
    </row>
    <row r="383" spans="1:11" ht="13.5" hidden="1" outlineLevel="1" thickTop="1" x14ac:dyDescent="0.2">
      <c r="A383" s="130"/>
      <c r="B383" s="20" t="s">
        <v>8</v>
      </c>
      <c r="C383" s="361" t="s">
        <v>1215</v>
      </c>
      <c r="D383" s="360" t="s">
        <v>0</v>
      </c>
      <c r="E383" s="40" t="s">
        <v>8</v>
      </c>
      <c r="F383" s="21" t="s">
        <v>8</v>
      </c>
      <c r="G383" s="20"/>
      <c r="H383" s="44"/>
      <c r="I383" s="20"/>
      <c r="J383" s="20"/>
      <c r="K383" s="161"/>
    </row>
    <row r="384" spans="1:11" ht="13.5" hidden="1" outlineLevel="1" thickTop="1" x14ac:dyDescent="0.2">
      <c r="A384" s="130"/>
      <c r="B384" s="20" t="s">
        <v>8</v>
      </c>
      <c r="C384" s="361" t="s">
        <v>1215</v>
      </c>
      <c r="D384" s="360" t="s">
        <v>0</v>
      </c>
      <c r="E384" s="40" t="s">
        <v>8</v>
      </c>
      <c r="F384" s="21" t="s">
        <v>8</v>
      </c>
      <c r="G384" s="20"/>
      <c r="H384" s="44"/>
      <c r="I384" s="20"/>
      <c r="J384" s="20"/>
      <c r="K384" s="161"/>
    </row>
    <row r="385" spans="1:11" ht="13.5" hidden="1" outlineLevel="1" thickTop="1" x14ac:dyDescent="0.2">
      <c r="A385" s="130"/>
      <c r="B385" s="20" t="s">
        <v>8</v>
      </c>
      <c r="C385" s="361" t="s">
        <v>1215</v>
      </c>
      <c r="D385" s="360" t="s">
        <v>0</v>
      </c>
      <c r="E385" s="40" t="s">
        <v>8</v>
      </c>
      <c r="F385" s="21" t="s">
        <v>8</v>
      </c>
      <c r="G385" s="20"/>
      <c r="H385" s="44"/>
      <c r="I385" s="20"/>
      <c r="J385" s="20"/>
      <c r="K385" s="161"/>
    </row>
    <row r="386" spans="1:11" ht="13.5" hidden="1" outlineLevel="1" thickTop="1" x14ac:dyDescent="0.2">
      <c r="A386" s="130"/>
      <c r="B386" s="20" t="s">
        <v>8</v>
      </c>
      <c r="C386" s="361" t="s">
        <v>1215</v>
      </c>
      <c r="D386" s="360" t="s">
        <v>0</v>
      </c>
      <c r="E386" s="40" t="s">
        <v>8</v>
      </c>
      <c r="F386" s="21" t="s">
        <v>8</v>
      </c>
      <c r="G386" s="20"/>
      <c r="H386" s="44"/>
      <c r="I386" s="20"/>
      <c r="J386" s="20"/>
      <c r="K386" s="161"/>
    </row>
    <row r="387" spans="1:11" ht="13.5" hidden="1" outlineLevel="1" thickTop="1" x14ac:dyDescent="0.2">
      <c r="A387" s="130"/>
      <c r="B387" s="20" t="s">
        <v>8</v>
      </c>
      <c r="C387" s="361" t="s">
        <v>1215</v>
      </c>
      <c r="D387" s="360" t="s">
        <v>0</v>
      </c>
      <c r="E387" s="40" t="s">
        <v>8</v>
      </c>
      <c r="F387" s="21" t="s">
        <v>8</v>
      </c>
      <c r="G387" s="20"/>
      <c r="H387" s="44"/>
      <c r="I387" s="20"/>
      <c r="J387" s="20"/>
      <c r="K387" s="161"/>
    </row>
    <row r="388" spans="1:11" ht="13.5" hidden="1" outlineLevel="1" thickTop="1" x14ac:dyDescent="0.2">
      <c r="A388" s="130"/>
      <c r="B388" s="20" t="s">
        <v>8</v>
      </c>
      <c r="C388" s="361" t="s">
        <v>1215</v>
      </c>
      <c r="D388" s="360" t="s">
        <v>0</v>
      </c>
      <c r="E388" s="40" t="s">
        <v>8</v>
      </c>
      <c r="F388" s="21" t="s">
        <v>8</v>
      </c>
      <c r="G388" s="20"/>
      <c r="H388" s="44"/>
      <c r="I388" s="20"/>
      <c r="J388" s="20"/>
      <c r="K388" s="161"/>
    </row>
    <row r="389" spans="1:11" ht="13.5" hidden="1" outlineLevel="1" thickTop="1" x14ac:dyDescent="0.2">
      <c r="A389" s="130"/>
      <c r="B389" s="20" t="s">
        <v>8</v>
      </c>
      <c r="C389" s="361" t="s">
        <v>1215</v>
      </c>
      <c r="D389" s="360" t="s">
        <v>0</v>
      </c>
      <c r="E389" s="40" t="s">
        <v>8</v>
      </c>
      <c r="F389" s="21" t="s">
        <v>8</v>
      </c>
      <c r="G389" s="20"/>
      <c r="H389" s="44"/>
      <c r="I389" s="20"/>
      <c r="J389" s="20"/>
      <c r="K389" s="161"/>
    </row>
    <row r="390" spans="1:11" ht="13.5" hidden="1" outlineLevel="1" thickTop="1" x14ac:dyDescent="0.2">
      <c r="A390" s="130"/>
      <c r="B390" s="20" t="s">
        <v>8</v>
      </c>
      <c r="C390" s="361" t="s">
        <v>1215</v>
      </c>
      <c r="D390" s="360" t="s">
        <v>0</v>
      </c>
      <c r="E390" s="40" t="s">
        <v>8</v>
      </c>
      <c r="F390" s="21" t="s">
        <v>8</v>
      </c>
      <c r="G390" s="20"/>
      <c r="H390" s="44"/>
      <c r="I390" s="20"/>
      <c r="J390" s="20"/>
      <c r="K390" s="161"/>
    </row>
    <row r="391" spans="1:11" ht="13.5" hidden="1" outlineLevel="1" thickTop="1" x14ac:dyDescent="0.2">
      <c r="A391" s="130"/>
      <c r="B391" s="20" t="s">
        <v>8</v>
      </c>
      <c r="C391" s="361" t="s">
        <v>1215</v>
      </c>
      <c r="D391" s="360"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627</v>
      </c>
      <c r="J393" s="124" t="s">
        <v>628</v>
      </c>
      <c r="K393" s="125"/>
    </row>
    <row r="394" spans="1:11" ht="55.5" customHeight="1" thickBot="1" x14ac:dyDescent="0.25">
      <c r="A394" s="129">
        <v>16</v>
      </c>
      <c r="B394" s="408" t="s">
        <v>636</v>
      </c>
      <c r="C394" s="409"/>
      <c r="D394" s="410"/>
      <c r="E394" s="272" t="str">
        <f>Procedimenti!A120</f>
        <v>e.16</v>
      </c>
      <c r="F394" s="119" t="s">
        <v>3</v>
      </c>
      <c r="G394" s="392" t="s">
        <v>0</v>
      </c>
      <c r="H394" s="393"/>
      <c r="I394" s="120" t="str">
        <f>IF('Val E'!L49="--",'Val E'!AA49,'Val E'!L49)</f>
        <v>--</v>
      </c>
      <c r="J394" s="121" t="str">
        <f>IF('Val E'!P49="--",'Val E'!AK49,'Val E'!P49)</f>
        <v>--</v>
      </c>
      <c r="K394" s="125"/>
    </row>
    <row r="395" spans="1:11" ht="57.75" hidden="1" customHeight="1" outlineLevel="1" thickTop="1" x14ac:dyDescent="0.2">
      <c r="A395" s="129"/>
      <c r="B395" s="406" t="s">
        <v>629</v>
      </c>
      <c r="C395" s="407"/>
      <c r="D395" s="407"/>
      <c r="E395" s="164"/>
      <c r="F395" s="117" t="s">
        <v>630</v>
      </c>
      <c r="G395" s="389" t="s">
        <v>0</v>
      </c>
      <c r="H395" s="390"/>
      <c r="I395" s="390"/>
      <c r="J395" s="391"/>
      <c r="K395" s="125"/>
    </row>
    <row r="396" spans="1:11" ht="7.5" hidden="1" customHeight="1" outlineLevel="1" x14ac:dyDescent="0.2">
      <c r="A396" s="129"/>
      <c r="B396" s="122"/>
      <c r="C396" s="32"/>
      <c r="D396" s="32"/>
      <c r="E396" s="32"/>
      <c r="F396" s="32"/>
      <c r="G396" s="33"/>
      <c r="H396" s="34"/>
      <c r="I396" s="34"/>
      <c r="J396" s="123"/>
      <c r="K396" s="125"/>
    </row>
    <row r="397" spans="1:11" ht="50.25" hidden="1" customHeight="1" outlineLevel="1" x14ac:dyDescent="0.2">
      <c r="A397" s="130"/>
      <c r="B397" s="19" t="s">
        <v>660</v>
      </c>
      <c r="C397" s="359" t="s">
        <v>1218</v>
      </c>
      <c r="D397" s="362" t="s">
        <v>1216</v>
      </c>
      <c r="E397" s="19" t="s">
        <v>70</v>
      </c>
      <c r="F397" s="19" t="s">
        <v>631</v>
      </c>
      <c r="G397" s="19" t="s">
        <v>66</v>
      </c>
      <c r="H397" s="19" t="s">
        <v>632</v>
      </c>
      <c r="I397" s="19" t="s">
        <v>633</v>
      </c>
      <c r="J397" s="19" t="s">
        <v>634</v>
      </c>
      <c r="K397" s="161"/>
    </row>
    <row r="398" spans="1:11" ht="13.5" hidden="1" outlineLevel="1" thickTop="1" x14ac:dyDescent="0.2">
      <c r="A398" s="130"/>
      <c r="B398" s="20" t="s">
        <v>8</v>
      </c>
      <c r="C398" s="361" t="s">
        <v>1215</v>
      </c>
      <c r="D398" s="360" t="s">
        <v>0</v>
      </c>
      <c r="E398" s="40" t="s">
        <v>8</v>
      </c>
      <c r="F398" s="21" t="s">
        <v>8</v>
      </c>
      <c r="G398" s="20"/>
      <c r="H398" s="44"/>
      <c r="I398" s="20"/>
      <c r="J398" s="20"/>
      <c r="K398" s="161"/>
    </row>
    <row r="399" spans="1:11" ht="13.5" hidden="1" outlineLevel="1" thickTop="1" x14ac:dyDescent="0.2">
      <c r="A399" s="130"/>
      <c r="B399" s="20" t="s">
        <v>8</v>
      </c>
      <c r="C399" s="361" t="s">
        <v>1215</v>
      </c>
      <c r="D399" s="360" t="s">
        <v>0</v>
      </c>
      <c r="E399" s="40" t="s">
        <v>8</v>
      </c>
      <c r="F399" s="21" t="s">
        <v>8</v>
      </c>
      <c r="G399" s="20"/>
      <c r="H399" s="44"/>
      <c r="I399" s="20"/>
      <c r="J399" s="20"/>
      <c r="K399" s="161"/>
    </row>
    <row r="400" spans="1:11" ht="13.5" hidden="1" outlineLevel="1" thickTop="1" x14ac:dyDescent="0.2">
      <c r="A400" s="130"/>
      <c r="B400" s="20" t="s">
        <v>8</v>
      </c>
      <c r="C400" s="361" t="s">
        <v>1215</v>
      </c>
      <c r="D400" s="360" t="s">
        <v>0</v>
      </c>
      <c r="E400" s="40" t="s">
        <v>8</v>
      </c>
      <c r="F400" s="21" t="s">
        <v>8</v>
      </c>
      <c r="G400" s="20"/>
      <c r="H400" s="44"/>
      <c r="I400" s="20"/>
      <c r="J400" s="20"/>
      <c r="K400" s="161"/>
    </row>
    <row r="401" spans="1:11" ht="13.5" hidden="1" outlineLevel="1" thickTop="1" x14ac:dyDescent="0.2">
      <c r="A401" s="130"/>
      <c r="B401" s="20" t="s">
        <v>8</v>
      </c>
      <c r="C401" s="361" t="s">
        <v>1215</v>
      </c>
      <c r="D401" s="360" t="s">
        <v>0</v>
      </c>
      <c r="E401" s="40" t="s">
        <v>8</v>
      </c>
      <c r="F401" s="21" t="s">
        <v>8</v>
      </c>
      <c r="G401" s="20"/>
      <c r="H401" s="44"/>
      <c r="I401" s="20"/>
      <c r="J401" s="20"/>
      <c r="K401" s="161"/>
    </row>
    <row r="402" spans="1:11" ht="13.5" hidden="1" outlineLevel="1" thickTop="1" x14ac:dyDescent="0.2">
      <c r="A402" s="130"/>
      <c r="B402" s="20" t="s">
        <v>8</v>
      </c>
      <c r="C402" s="361" t="s">
        <v>1215</v>
      </c>
      <c r="D402" s="360" t="s">
        <v>0</v>
      </c>
      <c r="E402" s="40" t="s">
        <v>8</v>
      </c>
      <c r="F402" s="21" t="s">
        <v>8</v>
      </c>
      <c r="G402" s="20"/>
      <c r="H402" s="44"/>
      <c r="I402" s="20"/>
      <c r="J402" s="20"/>
      <c r="K402" s="161"/>
    </row>
    <row r="403" spans="1:11" ht="13.5" hidden="1" outlineLevel="1" thickTop="1" x14ac:dyDescent="0.2">
      <c r="A403" s="130"/>
      <c r="B403" s="20" t="s">
        <v>8</v>
      </c>
      <c r="C403" s="361" t="s">
        <v>1215</v>
      </c>
      <c r="D403" s="360" t="s">
        <v>0</v>
      </c>
      <c r="E403" s="40" t="s">
        <v>8</v>
      </c>
      <c r="F403" s="21" t="s">
        <v>8</v>
      </c>
      <c r="G403" s="20"/>
      <c r="H403" s="44"/>
      <c r="I403" s="20"/>
      <c r="J403" s="20"/>
      <c r="K403" s="161"/>
    </row>
    <row r="404" spans="1:11" ht="13.5" hidden="1" outlineLevel="1" thickTop="1" x14ac:dyDescent="0.2">
      <c r="A404" s="130"/>
      <c r="B404" s="20" t="s">
        <v>8</v>
      </c>
      <c r="C404" s="361" t="s">
        <v>1215</v>
      </c>
      <c r="D404" s="360" t="s">
        <v>0</v>
      </c>
      <c r="E404" s="40" t="s">
        <v>8</v>
      </c>
      <c r="F404" s="21" t="s">
        <v>8</v>
      </c>
      <c r="G404" s="20"/>
      <c r="H404" s="44"/>
      <c r="I404" s="20"/>
      <c r="J404" s="20"/>
      <c r="K404" s="161"/>
    </row>
    <row r="405" spans="1:11" ht="13.5" hidden="1" outlineLevel="1" thickTop="1" x14ac:dyDescent="0.2">
      <c r="A405" s="130"/>
      <c r="B405" s="20" t="s">
        <v>8</v>
      </c>
      <c r="C405" s="361" t="s">
        <v>1215</v>
      </c>
      <c r="D405" s="360" t="s">
        <v>0</v>
      </c>
      <c r="E405" s="40" t="s">
        <v>8</v>
      </c>
      <c r="F405" s="21" t="s">
        <v>8</v>
      </c>
      <c r="G405" s="20"/>
      <c r="H405" s="44"/>
      <c r="I405" s="20"/>
      <c r="J405" s="20"/>
      <c r="K405" s="161"/>
    </row>
    <row r="406" spans="1:11" ht="13.5" hidden="1" outlineLevel="1" thickTop="1" x14ac:dyDescent="0.2">
      <c r="A406" s="130"/>
      <c r="B406" s="20" t="s">
        <v>8</v>
      </c>
      <c r="C406" s="361" t="s">
        <v>1215</v>
      </c>
      <c r="D406" s="360" t="s">
        <v>0</v>
      </c>
      <c r="E406" s="40" t="s">
        <v>8</v>
      </c>
      <c r="F406" s="21" t="s">
        <v>8</v>
      </c>
      <c r="G406" s="20"/>
      <c r="H406" s="44"/>
      <c r="I406" s="20"/>
      <c r="J406" s="20"/>
      <c r="K406" s="161"/>
    </row>
    <row r="407" spans="1:11" ht="13.5" hidden="1" outlineLevel="1" thickTop="1" x14ac:dyDescent="0.2">
      <c r="A407" s="130"/>
      <c r="B407" s="20" t="s">
        <v>8</v>
      </c>
      <c r="C407" s="361" t="s">
        <v>1215</v>
      </c>
      <c r="D407" s="360" t="s">
        <v>0</v>
      </c>
      <c r="E407" s="40" t="s">
        <v>8</v>
      </c>
      <c r="F407" s="21" t="s">
        <v>8</v>
      </c>
      <c r="G407" s="20"/>
      <c r="H407" s="44"/>
      <c r="I407" s="20"/>
      <c r="J407" s="20"/>
      <c r="K407" s="161"/>
    </row>
    <row r="408" spans="1:11" ht="13.5" hidden="1" outlineLevel="1" thickTop="1" x14ac:dyDescent="0.2">
      <c r="A408" s="130"/>
      <c r="B408" s="20" t="s">
        <v>8</v>
      </c>
      <c r="C408" s="361" t="s">
        <v>1215</v>
      </c>
      <c r="D408" s="360" t="s">
        <v>0</v>
      </c>
      <c r="E408" s="40" t="s">
        <v>8</v>
      </c>
      <c r="F408" s="21" t="s">
        <v>8</v>
      </c>
      <c r="G408" s="20"/>
      <c r="H408" s="44"/>
      <c r="I408" s="20"/>
      <c r="J408" s="20"/>
      <c r="K408" s="161"/>
    </row>
    <row r="409" spans="1:11" ht="13.5" hidden="1" outlineLevel="1" thickTop="1" x14ac:dyDescent="0.2">
      <c r="A409" s="130"/>
      <c r="B409" s="20" t="s">
        <v>8</v>
      </c>
      <c r="C409" s="361" t="s">
        <v>1215</v>
      </c>
      <c r="D409" s="360" t="s">
        <v>0</v>
      </c>
      <c r="E409" s="40" t="s">
        <v>8</v>
      </c>
      <c r="F409" s="21" t="s">
        <v>8</v>
      </c>
      <c r="G409" s="20"/>
      <c r="H409" s="44"/>
      <c r="I409" s="20"/>
      <c r="J409" s="20"/>
      <c r="K409" s="161"/>
    </row>
    <row r="410" spans="1:11" ht="13.5" hidden="1" outlineLevel="1" thickTop="1" x14ac:dyDescent="0.2">
      <c r="A410" s="130"/>
      <c r="B410" s="20" t="s">
        <v>8</v>
      </c>
      <c r="C410" s="361" t="s">
        <v>1215</v>
      </c>
      <c r="D410" s="360" t="s">
        <v>0</v>
      </c>
      <c r="E410" s="40" t="s">
        <v>8</v>
      </c>
      <c r="F410" s="21" t="s">
        <v>8</v>
      </c>
      <c r="G410" s="20"/>
      <c r="H410" s="44"/>
      <c r="I410" s="20"/>
      <c r="J410" s="20"/>
      <c r="K410" s="161"/>
    </row>
    <row r="411" spans="1:11" ht="13.5" hidden="1" outlineLevel="1" thickTop="1" x14ac:dyDescent="0.2">
      <c r="A411" s="130"/>
      <c r="B411" s="20" t="s">
        <v>8</v>
      </c>
      <c r="C411" s="361" t="s">
        <v>1215</v>
      </c>
      <c r="D411" s="360" t="s">
        <v>0</v>
      </c>
      <c r="E411" s="40" t="s">
        <v>8</v>
      </c>
      <c r="F411" s="21" t="s">
        <v>8</v>
      </c>
      <c r="G411" s="20"/>
      <c r="H411" s="44"/>
      <c r="I411" s="20"/>
      <c r="J411" s="20"/>
      <c r="K411" s="161"/>
    </row>
    <row r="412" spans="1:11" ht="13.5" hidden="1" outlineLevel="1" thickTop="1" x14ac:dyDescent="0.2">
      <c r="A412" s="130"/>
      <c r="B412" s="20" t="s">
        <v>8</v>
      </c>
      <c r="C412" s="361" t="s">
        <v>1215</v>
      </c>
      <c r="D412" s="360" t="s">
        <v>0</v>
      </c>
      <c r="E412" s="40" t="s">
        <v>8</v>
      </c>
      <c r="F412" s="21" t="s">
        <v>8</v>
      </c>
      <c r="G412" s="20"/>
      <c r="H412" s="44"/>
      <c r="I412" s="20"/>
      <c r="J412" s="20"/>
      <c r="K412" s="161"/>
    </row>
    <row r="413" spans="1:11" ht="13.5" hidden="1" outlineLevel="1" thickTop="1" x14ac:dyDescent="0.2">
      <c r="A413" s="130"/>
      <c r="B413" s="20" t="s">
        <v>8</v>
      </c>
      <c r="C413" s="361" t="s">
        <v>1215</v>
      </c>
      <c r="D413" s="360" t="s">
        <v>0</v>
      </c>
      <c r="E413" s="40" t="s">
        <v>8</v>
      </c>
      <c r="F413" s="21" t="s">
        <v>8</v>
      </c>
      <c r="G413" s="20"/>
      <c r="H413" s="44"/>
      <c r="I413" s="20"/>
      <c r="J413" s="20"/>
      <c r="K413" s="161"/>
    </row>
    <row r="414" spans="1:11" ht="13.5" hidden="1" outlineLevel="1" thickTop="1" x14ac:dyDescent="0.2">
      <c r="A414" s="130"/>
      <c r="B414" s="20" t="s">
        <v>8</v>
      </c>
      <c r="C414" s="361" t="s">
        <v>1215</v>
      </c>
      <c r="D414" s="360" t="s">
        <v>0</v>
      </c>
      <c r="E414" s="40" t="s">
        <v>8</v>
      </c>
      <c r="F414" s="21" t="s">
        <v>8</v>
      </c>
      <c r="G414" s="20"/>
      <c r="H414" s="44"/>
      <c r="I414" s="20"/>
      <c r="J414" s="20"/>
      <c r="K414" s="161"/>
    </row>
    <row r="415" spans="1:11" ht="13.5" hidden="1" outlineLevel="1" thickTop="1" x14ac:dyDescent="0.2">
      <c r="A415" s="130"/>
      <c r="B415" s="20" t="s">
        <v>8</v>
      </c>
      <c r="C415" s="361" t="s">
        <v>1215</v>
      </c>
      <c r="D415" s="360" t="s">
        <v>0</v>
      </c>
      <c r="E415" s="40" t="s">
        <v>8</v>
      </c>
      <c r="F415" s="21" t="s">
        <v>8</v>
      </c>
      <c r="G415" s="20"/>
      <c r="H415" s="44"/>
      <c r="I415" s="20"/>
      <c r="J415" s="20"/>
      <c r="K415" s="161"/>
    </row>
    <row r="416" spans="1:11" ht="13.5" hidden="1" outlineLevel="1" thickTop="1" x14ac:dyDescent="0.2">
      <c r="A416" s="130"/>
      <c r="B416" s="20" t="s">
        <v>8</v>
      </c>
      <c r="C416" s="361" t="s">
        <v>1215</v>
      </c>
      <c r="D416" s="360" t="s">
        <v>0</v>
      </c>
      <c r="E416" s="40" t="s">
        <v>8</v>
      </c>
      <c r="F416" s="21" t="s">
        <v>8</v>
      </c>
      <c r="G416" s="20"/>
      <c r="H416" s="44"/>
      <c r="I416" s="20"/>
      <c r="J416" s="20"/>
      <c r="K416" s="161"/>
    </row>
    <row r="417" spans="1:11" ht="13.5" hidden="1" outlineLevel="1" thickTop="1" x14ac:dyDescent="0.2">
      <c r="A417" s="130"/>
      <c r="B417" s="20" t="s">
        <v>8</v>
      </c>
      <c r="C417" s="361" t="s">
        <v>1215</v>
      </c>
      <c r="D417" s="360"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627</v>
      </c>
      <c r="J419" s="124" t="s">
        <v>628</v>
      </c>
      <c r="K419" s="125"/>
    </row>
    <row r="420" spans="1:11" ht="55.5" customHeight="1" thickBot="1" x14ac:dyDescent="0.25">
      <c r="A420" s="129">
        <v>17</v>
      </c>
      <c r="B420" s="408" t="s">
        <v>636</v>
      </c>
      <c r="C420" s="409"/>
      <c r="D420" s="410"/>
      <c r="E420" s="272" t="str">
        <f>Procedimenti!A121</f>
        <v>e.17</v>
      </c>
      <c r="F420" s="119" t="s">
        <v>3</v>
      </c>
      <c r="G420" s="392" t="s">
        <v>0</v>
      </c>
      <c r="H420" s="393"/>
      <c r="I420" s="120" t="str">
        <f>IF('Val E'!L52="--",'Val E'!AA52,'Val E'!L52)</f>
        <v>--</v>
      </c>
      <c r="J420" s="121" t="str">
        <f>IF('Val E'!P52="--",'Val E'!AK52,'Val E'!P52)</f>
        <v>--</v>
      </c>
      <c r="K420" s="125"/>
    </row>
    <row r="421" spans="1:11" ht="57.75" hidden="1" customHeight="1" outlineLevel="1" thickTop="1" x14ac:dyDescent="0.2">
      <c r="A421" s="129"/>
      <c r="B421" s="406" t="s">
        <v>629</v>
      </c>
      <c r="C421" s="407"/>
      <c r="D421" s="407"/>
      <c r="E421" s="164"/>
      <c r="F421" s="117" t="s">
        <v>630</v>
      </c>
      <c r="G421" s="389" t="s">
        <v>0</v>
      </c>
      <c r="H421" s="390"/>
      <c r="I421" s="390"/>
      <c r="J421" s="391"/>
      <c r="K421" s="125"/>
    </row>
    <row r="422" spans="1:11" ht="7.5" hidden="1" customHeight="1" outlineLevel="1" x14ac:dyDescent="0.2">
      <c r="A422" s="129"/>
      <c r="B422" s="122"/>
      <c r="C422" s="32"/>
      <c r="D422" s="32"/>
      <c r="E422" s="32"/>
      <c r="F422" s="32"/>
      <c r="G422" s="33"/>
      <c r="H422" s="34"/>
      <c r="I422" s="34"/>
      <c r="J422" s="123"/>
      <c r="K422" s="125"/>
    </row>
    <row r="423" spans="1:11" ht="50.25" hidden="1" customHeight="1" outlineLevel="1" x14ac:dyDescent="0.2">
      <c r="A423" s="130"/>
      <c r="B423" s="19" t="s">
        <v>660</v>
      </c>
      <c r="C423" s="359" t="s">
        <v>1218</v>
      </c>
      <c r="D423" s="362" t="s">
        <v>1216</v>
      </c>
      <c r="E423" s="19" t="s">
        <v>70</v>
      </c>
      <c r="F423" s="19" t="s">
        <v>631</v>
      </c>
      <c r="G423" s="19" t="s">
        <v>66</v>
      </c>
      <c r="H423" s="19" t="s">
        <v>632</v>
      </c>
      <c r="I423" s="19" t="s">
        <v>633</v>
      </c>
      <c r="J423" s="19" t="s">
        <v>634</v>
      </c>
      <c r="K423" s="161"/>
    </row>
    <row r="424" spans="1:11" ht="13.5" hidden="1" outlineLevel="1" thickTop="1" x14ac:dyDescent="0.2">
      <c r="A424" s="130"/>
      <c r="B424" s="20" t="s">
        <v>8</v>
      </c>
      <c r="C424" s="361" t="s">
        <v>1215</v>
      </c>
      <c r="D424" s="360" t="s">
        <v>0</v>
      </c>
      <c r="E424" s="40" t="s">
        <v>8</v>
      </c>
      <c r="F424" s="21" t="s">
        <v>8</v>
      </c>
      <c r="G424" s="20"/>
      <c r="H424" s="44"/>
      <c r="I424" s="20"/>
      <c r="J424" s="20"/>
      <c r="K424" s="161"/>
    </row>
    <row r="425" spans="1:11" ht="13.5" hidden="1" outlineLevel="1" thickTop="1" x14ac:dyDescent="0.2">
      <c r="A425" s="130"/>
      <c r="B425" s="20" t="s">
        <v>8</v>
      </c>
      <c r="C425" s="361" t="s">
        <v>1215</v>
      </c>
      <c r="D425" s="360" t="s">
        <v>0</v>
      </c>
      <c r="E425" s="40" t="s">
        <v>8</v>
      </c>
      <c r="F425" s="21" t="s">
        <v>8</v>
      </c>
      <c r="G425" s="20"/>
      <c r="H425" s="44"/>
      <c r="I425" s="20"/>
      <c r="J425" s="20"/>
      <c r="K425" s="161"/>
    </row>
    <row r="426" spans="1:11" ht="13.5" hidden="1" outlineLevel="1" thickTop="1" x14ac:dyDescent="0.2">
      <c r="A426" s="130"/>
      <c r="B426" s="20" t="s">
        <v>8</v>
      </c>
      <c r="C426" s="361" t="s">
        <v>1215</v>
      </c>
      <c r="D426" s="360" t="s">
        <v>0</v>
      </c>
      <c r="E426" s="40" t="s">
        <v>8</v>
      </c>
      <c r="F426" s="21" t="s">
        <v>8</v>
      </c>
      <c r="G426" s="20"/>
      <c r="H426" s="44"/>
      <c r="I426" s="20"/>
      <c r="J426" s="20"/>
      <c r="K426" s="161"/>
    </row>
    <row r="427" spans="1:11" ht="13.5" hidden="1" outlineLevel="1" thickTop="1" x14ac:dyDescent="0.2">
      <c r="A427" s="130"/>
      <c r="B427" s="20" t="s">
        <v>8</v>
      </c>
      <c r="C427" s="361" t="s">
        <v>1215</v>
      </c>
      <c r="D427" s="360" t="s">
        <v>0</v>
      </c>
      <c r="E427" s="40" t="s">
        <v>8</v>
      </c>
      <c r="F427" s="21" t="s">
        <v>8</v>
      </c>
      <c r="G427" s="20"/>
      <c r="H427" s="44"/>
      <c r="I427" s="20"/>
      <c r="J427" s="20"/>
      <c r="K427" s="161"/>
    </row>
    <row r="428" spans="1:11" ht="13.5" hidden="1" outlineLevel="1" thickTop="1" x14ac:dyDescent="0.2">
      <c r="A428" s="130"/>
      <c r="B428" s="20" t="s">
        <v>8</v>
      </c>
      <c r="C428" s="361" t="s">
        <v>1215</v>
      </c>
      <c r="D428" s="360" t="s">
        <v>0</v>
      </c>
      <c r="E428" s="40" t="s">
        <v>8</v>
      </c>
      <c r="F428" s="21" t="s">
        <v>8</v>
      </c>
      <c r="G428" s="20"/>
      <c r="H428" s="44"/>
      <c r="I428" s="20"/>
      <c r="J428" s="20"/>
      <c r="K428" s="161"/>
    </row>
    <row r="429" spans="1:11" ht="13.5" hidden="1" outlineLevel="1" thickTop="1" x14ac:dyDescent="0.2">
      <c r="A429" s="130"/>
      <c r="B429" s="20" t="s">
        <v>8</v>
      </c>
      <c r="C429" s="361" t="s">
        <v>1215</v>
      </c>
      <c r="D429" s="360" t="s">
        <v>0</v>
      </c>
      <c r="E429" s="40" t="s">
        <v>8</v>
      </c>
      <c r="F429" s="21" t="s">
        <v>8</v>
      </c>
      <c r="G429" s="20"/>
      <c r="H429" s="44"/>
      <c r="I429" s="20"/>
      <c r="J429" s="20"/>
      <c r="K429" s="161"/>
    </row>
    <row r="430" spans="1:11" ht="13.5" hidden="1" outlineLevel="1" thickTop="1" x14ac:dyDescent="0.2">
      <c r="A430" s="130"/>
      <c r="B430" s="20" t="s">
        <v>8</v>
      </c>
      <c r="C430" s="361" t="s">
        <v>1215</v>
      </c>
      <c r="D430" s="360" t="s">
        <v>0</v>
      </c>
      <c r="E430" s="40" t="s">
        <v>8</v>
      </c>
      <c r="F430" s="21" t="s">
        <v>8</v>
      </c>
      <c r="G430" s="20"/>
      <c r="H430" s="44"/>
      <c r="I430" s="20"/>
      <c r="J430" s="20"/>
      <c r="K430" s="161"/>
    </row>
    <row r="431" spans="1:11" ht="13.5" hidden="1" outlineLevel="1" thickTop="1" x14ac:dyDescent="0.2">
      <c r="A431" s="130"/>
      <c r="B431" s="20" t="s">
        <v>8</v>
      </c>
      <c r="C431" s="361" t="s">
        <v>1215</v>
      </c>
      <c r="D431" s="360" t="s">
        <v>0</v>
      </c>
      <c r="E431" s="40" t="s">
        <v>8</v>
      </c>
      <c r="F431" s="21" t="s">
        <v>8</v>
      </c>
      <c r="G431" s="20"/>
      <c r="H431" s="44"/>
      <c r="I431" s="20"/>
      <c r="J431" s="20"/>
      <c r="K431" s="161"/>
    </row>
    <row r="432" spans="1:11" ht="13.5" hidden="1" outlineLevel="1" thickTop="1" x14ac:dyDescent="0.2">
      <c r="A432" s="130"/>
      <c r="B432" s="20" t="s">
        <v>8</v>
      </c>
      <c r="C432" s="361" t="s">
        <v>1215</v>
      </c>
      <c r="D432" s="360" t="s">
        <v>0</v>
      </c>
      <c r="E432" s="40" t="s">
        <v>8</v>
      </c>
      <c r="F432" s="21" t="s">
        <v>8</v>
      </c>
      <c r="G432" s="20"/>
      <c r="H432" s="44"/>
      <c r="I432" s="20"/>
      <c r="J432" s="20"/>
      <c r="K432" s="161"/>
    </row>
    <row r="433" spans="1:11" ht="13.5" hidden="1" outlineLevel="1" thickTop="1" x14ac:dyDescent="0.2">
      <c r="A433" s="130"/>
      <c r="B433" s="20" t="s">
        <v>8</v>
      </c>
      <c r="C433" s="361" t="s">
        <v>1215</v>
      </c>
      <c r="D433" s="360" t="s">
        <v>0</v>
      </c>
      <c r="E433" s="40" t="s">
        <v>8</v>
      </c>
      <c r="F433" s="21" t="s">
        <v>8</v>
      </c>
      <c r="G433" s="20"/>
      <c r="H433" s="44"/>
      <c r="I433" s="20"/>
      <c r="J433" s="20"/>
      <c r="K433" s="161"/>
    </row>
    <row r="434" spans="1:11" ht="13.5" hidden="1" outlineLevel="1" thickTop="1" x14ac:dyDescent="0.2">
      <c r="A434" s="130"/>
      <c r="B434" s="20" t="s">
        <v>8</v>
      </c>
      <c r="C434" s="361" t="s">
        <v>1215</v>
      </c>
      <c r="D434" s="360" t="s">
        <v>0</v>
      </c>
      <c r="E434" s="40" t="s">
        <v>8</v>
      </c>
      <c r="F434" s="21" t="s">
        <v>8</v>
      </c>
      <c r="G434" s="20"/>
      <c r="H434" s="44"/>
      <c r="I434" s="20"/>
      <c r="J434" s="20"/>
      <c r="K434" s="161"/>
    </row>
    <row r="435" spans="1:11" ht="13.5" hidden="1" outlineLevel="1" thickTop="1" x14ac:dyDescent="0.2">
      <c r="A435" s="130"/>
      <c r="B435" s="20" t="s">
        <v>8</v>
      </c>
      <c r="C435" s="361" t="s">
        <v>1215</v>
      </c>
      <c r="D435" s="360" t="s">
        <v>0</v>
      </c>
      <c r="E435" s="40" t="s">
        <v>8</v>
      </c>
      <c r="F435" s="21" t="s">
        <v>8</v>
      </c>
      <c r="G435" s="20"/>
      <c r="H435" s="44"/>
      <c r="I435" s="20"/>
      <c r="J435" s="20"/>
      <c r="K435" s="161"/>
    </row>
    <row r="436" spans="1:11" ht="13.5" hidden="1" outlineLevel="1" thickTop="1" x14ac:dyDescent="0.2">
      <c r="A436" s="130"/>
      <c r="B436" s="20" t="s">
        <v>8</v>
      </c>
      <c r="C436" s="361" t="s">
        <v>1215</v>
      </c>
      <c r="D436" s="360" t="s">
        <v>0</v>
      </c>
      <c r="E436" s="40" t="s">
        <v>8</v>
      </c>
      <c r="F436" s="21" t="s">
        <v>8</v>
      </c>
      <c r="G436" s="20"/>
      <c r="H436" s="44"/>
      <c r="I436" s="20"/>
      <c r="J436" s="20"/>
      <c r="K436" s="161"/>
    </row>
    <row r="437" spans="1:11" ht="13.5" hidden="1" outlineLevel="1" thickTop="1" x14ac:dyDescent="0.2">
      <c r="A437" s="130"/>
      <c r="B437" s="20" t="s">
        <v>8</v>
      </c>
      <c r="C437" s="361" t="s">
        <v>1215</v>
      </c>
      <c r="D437" s="360" t="s">
        <v>0</v>
      </c>
      <c r="E437" s="40" t="s">
        <v>8</v>
      </c>
      <c r="F437" s="21" t="s">
        <v>8</v>
      </c>
      <c r="G437" s="20"/>
      <c r="H437" s="44"/>
      <c r="I437" s="20"/>
      <c r="J437" s="20"/>
      <c r="K437" s="161"/>
    </row>
    <row r="438" spans="1:11" ht="13.5" hidden="1" outlineLevel="1" thickTop="1" x14ac:dyDescent="0.2">
      <c r="A438" s="130"/>
      <c r="B438" s="20" t="s">
        <v>8</v>
      </c>
      <c r="C438" s="361" t="s">
        <v>1215</v>
      </c>
      <c r="D438" s="360" t="s">
        <v>0</v>
      </c>
      <c r="E438" s="40" t="s">
        <v>8</v>
      </c>
      <c r="F438" s="21" t="s">
        <v>8</v>
      </c>
      <c r="G438" s="20"/>
      <c r="H438" s="44"/>
      <c r="I438" s="20"/>
      <c r="J438" s="20"/>
      <c r="K438" s="161"/>
    </row>
    <row r="439" spans="1:11" ht="13.5" hidden="1" outlineLevel="1" thickTop="1" x14ac:dyDescent="0.2">
      <c r="A439" s="130"/>
      <c r="B439" s="20" t="s">
        <v>8</v>
      </c>
      <c r="C439" s="361" t="s">
        <v>1215</v>
      </c>
      <c r="D439" s="360" t="s">
        <v>0</v>
      </c>
      <c r="E439" s="40" t="s">
        <v>8</v>
      </c>
      <c r="F439" s="21" t="s">
        <v>8</v>
      </c>
      <c r="G439" s="20"/>
      <c r="H439" s="44"/>
      <c r="I439" s="20"/>
      <c r="J439" s="20"/>
      <c r="K439" s="161"/>
    </row>
    <row r="440" spans="1:11" ht="13.5" hidden="1" outlineLevel="1" thickTop="1" x14ac:dyDescent="0.2">
      <c r="A440" s="130"/>
      <c r="B440" s="20" t="s">
        <v>8</v>
      </c>
      <c r="C440" s="361" t="s">
        <v>1215</v>
      </c>
      <c r="D440" s="360" t="s">
        <v>0</v>
      </c>
      <c r="E440" s="40" t="s">
        <v>8</v>
      </c>
      <c r="F440" s="21" t="s">
        <v>8</v>
      </c>
      <c r="G440" s="20"/>
      <c r="H440" s="44"/>
      <c r="I440" s="20"/>
      <c r="J440" s="20"/>
      <c r="K440" s="161"/>
    </row>
    <row r="441" spans="1:11" ht="13.5" hidden="1" outlineLevel="1" thickTop="1" x14ac:dyDescent="0.2">
      <c r="A441" s="130"/>
      <c r="B441" s="20" t="s">
        <v>8</v>
      </c>
      <c r="C441" s="361" t="s">
        <v>1215</v>
      </c>
      <c r="D441" s="360" t="s">
        <v>0</v>
      </c>
      <c r="E441" s="40" t="s">
        <v>8</v>
      </c>
      <c r="F441" s="21" t="s">
        <v>8</v>
      </c>
      <c r="G441" s="20"/>
      <c r="H441" s="44"/>
      <c r="I441" s="20"/>
      <c r="J441" s="20"/>
      <c r="K441" s="161"/>
    </row>
    <row r="442" spans="1:11" ht="13.5" hidden="1" outlineLevel="1" thickTop="1" x14ac:dyDescent="0.2">
      <c r="A442" s="130"/>
      <c r="B442" s="20" t="s">
        <v>8</v>
      </c>
      <c r="C442" s="361" t="s">
        <v>1215</v>
      </c>
      <c r="D442" s="360" t="s">
        <v>0</v>
      </c>
      <c r="E442" s="40" t="s">
        <v>8</v>
      </c>
      <c r="F442" s="21" t="s">
        <v>8</v>
      </c>
      <c r="G442" s="20"/>
      <c r="H442" s="44"/>
      <c r="I442" s="20"/>
      <c r="J442" s="20"/>
      <c r="K442" s="161"/>
    </row>
    <row r="443" spans="1:11" ht="13.5" hidden="1" outlineLevel="1" thickTop="1" x14ac:dyDescent="0.2">
      <c r="A443" s="130"/>
      <c r="B443" s="20" t="s">
        <v>8</v>
      </c>
      <c r="C443" s="361" t="s">
        <v>1215</v>
      </c>
      <c r="D443" s="360"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627</v>
      </c>
      <c r="J445" s="124" t="s">
        <v>628</v>
      </c>
      <c r="K445" s="125"/>
    </row>
    <row r="446" spans="1:11" ht="55.5" customHeight="1" thickBot="1" x14ac:dyDescent="0.25">
      <c r="A446" s="129">
        <v>18</v>
      </c>
      <c r="B446" s="408" t="s">
        <v>636</v>
      </c>
      <c r="C446" s="409"/>
      <c r="D446" s="410"/>
      <c r="E446" s="272" t="str">
        <f>Procedimenti!A122</f>
        <v>e.18</v>
      </c>
      <c r="F446" s="119" t="s">
        <v>3</v>
      </c>
      <c r="G446" s="392" t="s">
        <v>0</v>
      </c>
      <c r="H446" s="393"/>
      <c r="I446" s="120" t="str">
        <f>IF('Val E'!L55="--",'Val E'!AA55,'Val E'!L55)</f>
        <v>--</v>
      </c>
      <c r="J446" s="121" t="str">
        <f>IF('Val E'!P55="--",'Val E'!AK55,'Val E'!P55)</f>
        <v>--</v>
      </c>
      <c r="K446" s="125"/>
    </row>
    <row r="447" spans="1:11" ht="57.75" hidden="1" customHeight="1" outlineLevel="1" thickTop="1" x14ac:dyDescent="0.2">
      <c r="A447" s="129"/>
      <c r="B447" s="406" t="s">
        <v>629</v>
      </c>
      <c r="C447" s="407"/>
      <c r="D447" s="407"/>
      <c r="E447" s="164"/>
      <c r="F447" s="117" t="s">
        <v>630</v>
      </c>
      <c r="G447" s="389" t="s">
        <v>0</v>
      </c>
      <c r="H447" s="390"/>
      <c r="I447" s="390"/>
      <c r="J447" s="391"/>
      <c r="K447" s="125"/>
    </row>
    <row r="448" spans="1:11" ht="7.5" hidden="1" customHeight="1" outlineLevel="1" x14ac:dyDescent="0.2">
      <c r="A448" s="129"/>
      <c r="B448" s="122"/>
      <c r="C448" s="32"/>
      <c r="D448" s="32"/>
      <c r="E448" s="32"/>
      <c r="F448" s="32"/>
      <c r="G448" s="33"/>
      <c r="H448" s="34"/>
      <c r="I448" s="34"/>
      <c r="J448" s="123"/>
      <c r="K448" s="125"/>
    </row>
    <row r="449" spans="1:11" ht="50.25" hidden="1" customHeight="1" outlineLevel="1" x14ac:dyDescent="0.2">
      <c r="A449" s="130"/>
      <c r="B449" s="19" t="s">
        <v>660</v>
      </c>
      <c r="C449" s="359" t="s">
        <v>1218</v>
      </c>
      <c r="D449" s="362" t="s">
        <v>1216</v>
      </c>
      <c r="E449" s="19" t="s">
        <v>70</v>
      </c>
      <c r="F449" s="19" t="s">
        <v>631</v>
      </c>
      <c r="G449" s="19" t="s">
        <v>66</v>
      </c>
      <c r="H449" s="19" t="s">
        <v>632</v>
      </c>
      <c r="I449" s="19" t="s">
        <v>633</v>
      </c>
      <c r="J449" s="19" t="s">
        <v>634</v>
      </c>
      <c r="K449" s="161"/>
    </row>
    <row r="450" spans="1:11" ht="13.5" hidden="1" outlineLevel="1" thickTop="1" x14ac:dyDescent="0.2">
      <c r="A450" s="130"/>
      <c r="B450" s="20" t="s">
        <v>8</v>
      </c>
      <c r="C450" s="361" t="s">
        <v>1215</v>
      </c>
      <c r="D450" s="360" t="s">
        <v>0</v>
      </c>
      <c r="E450" s="40" t="s">
        <v>8</v>
      </c>
      <c r="F450" s="21" t="s">
        <v>8</v>
      </c>
      <c r="G450" s="20"/>
      <c r="H450" s="44"/>
      <c r="I450" s="20"/>
      <c r="J450" s="20"/>
      <c r="K450" s="161"/>
    </row>
    <row r="451" spans="1:11" ht="13.5" hidden="1" outlineLevel="1" thickTop="1" x14ac:dyDescent="0.2">
      <c r="A451" s="130"/>
      <c r="B451" s="20" t="s">
        <v>8</v>
      </c>
      <c r="C451" s="361" t="s">
        <v>1215</v>
      </c>
      <c r="D451" s="360" t="s">
        <v>0</v>
      </c>
      <c r="E451" s="40" t="s">
        <v>8</v>
      </c>
      <c r="F451" s="21" t="s">
        <v>8</v>
      </c>
      <c r="G451" s="20"/>
      <c r="H451" s="44"/>
      <c r="I451" s="20"/>
      <c r="J451" s="20"/>
      <c r="K451" s="161"/>
    </row>
    <row r="452" spans="1:11" ht="13.5" hidden="1" outlineLevel="1" thickTop="1" x14ac:dyDescent="0.2">
      <c r="A452" s="130"/>
      <c r="B452" s="20" t="s">
        <v>8</v>
      </c>
      <c r="C452" s="361" t="s">
        <v>1215</v>
      </c>
      <c r="D452" s="360" t="s">
        <v>0</v>
      </c>
      <c r="E452" s="40" t="s">
        <v>8</v>
      </c>
      <c r="F452" s="21" t="s">
        <v>8</v>
      </c>
      <c r="G452" s="20"/>
      <c r="H452" s="44"/>
      <c r="I452" s="20"/>
      <c r="J452" s="20"/>
      <c r="K452" s="161"/>
    </row>
    <row r="453" spans="1:11" ht="13.5" hidden="1" outlineLevel="1" thickTop="1" x14ac:dyDescent="0.2">
      <c r="A453" s="130"/>
      <c r="B453" s="20" t="s">
        <v>8</v>
      </c>
      <c r="C453" s="361" t="s">
        <v>1215</v>
      </c>
      <c r="D453" s="360" t="s">
        <v>0</v>
      </c>
      <c r="E453" s="40" t="s">
        <v>8</v>
      </c>
      <c r="F453" s="21" t="s">
        <v>8</v>
      </c>
      <c r="G453" s="20"/>
      <c r="H453" s="44"/>
      <c r="I453" s="20"/>
      <c r="J453" s="20"/>
      <c r="K453" s="161"/>
    </row>
    <row r="454" spans="1:11" ht="13.5" hidden="1" outlineLevel="1" thickTop="1" x14ac:dyDescent="0.2">
      <c r="A454" s="130"/>
      <c r="B454" s="20" t="s">
        <v>8</v>
      </c>
      <c r="C454" s="361" t="s">
        <v>1215</v>
      </c>
      <c r="D454" s="360" t="s">
        <v>0</v>
      </c>
      <c r="E454" s="40" t="s">
        <v>8</v>
      </c>
      <c r="F454" s="21" t="s">
        <v>8</v>
      </c>
      <c r="G454" s="20"/>
      <c r="H454" s="44"/>
      <c r="I454" s="20"/>
      <c r="J454" s="20"/>
      <c r="K454" s="161"/>
    </row>
    <row r="455" spans="1:11" ht="13.5" hidden="1" outlineLevel="1" thickTop="1" x14ac:dyDescent="0.2">
      <c r="A455" s="130"/>
      <c r="B455" s="20" t="s">
        <v>8</v>
      </c>
      <c r="C455" s="361" t="s">
        <v>1215</v>
      </c>
      <c r="D455" s="360" t="s">
        <v>0</v>
      </c>
      <c r="E455" s="40" t="s">
        <v>8</v>
      </c>
      <c r="F455" s="21" t="s">
        <v>8</v>
      </c>
      <c r="G455" s="20"/>
      <c r="H455" s="44"/>
      <c r="I455" s="20"/>
      <c r="J455" s="20"/>
      <c r="K455" s="161"/>
    </row>
    <row r="456" spans="1:11" ht="13.5" hidden="1" outlineLevel="1" thickTop="1" x14ac:dyDescent="0.2">
      <c r="A456" s="130"/>
      <c r="B456" s="20" t="s">
        <v>8</v>
      </c>
      <c r="C456" s="361" t="s">
        <v>1215</v>
      </c>
      <c r="D456" s="360" t="s">
        <v>0</v>
      </c>
      <c r="E456" s="40" t="s">
        <v>8</v>
      </c>
      <c r="F456" s="21" t="s">
        <v>8</v>
      </c>
      <c r="G456" s="20"/>
      <c r="H456" s="44"/>
      <c r="I456" s="20"/>
      <c r="J456" s="20"/>
      <c r="K456" s="161"/>
    </row>
    <row r="457" spans="1:11" ht="13.5" hidden="1" outlineLevel="1" thickTop="1" x14ac:dyDescent="0.2">
      <c r="A457" s="130"/>
      <c r="B457" s="20" t="s">
        <v>8</v>
      </c>
      <c r="C457" s="361" t="s">
        <v>1215</v>
      </c>
      <c r="D457" s="360" t="s">
        <v>0</v>
      </c>
      <c r="E457" s="40" t="s">
        <v>8</v>
      </c>
      <c r="F457" s="21" t="s">
        <v>8</v>
      </c>
      <c r="G457" s="20"/>
      <c r="H457" s="44"/>
      <c r="I457" s="20"/>
      <c r="J457" s="20"/>
      <c r="K457" s="161"/>
    </row>
    <row r="458" spans="1:11" ht="13.5" hidden="1" outlineLevel="1" thickTop="1" x14ac:dyDescent="0.2">
      <c r="A458" s="130"/>
      <c r="B458" s="20" t="s">
        <v>8</v>
      </c>
      <c r="C458" s="361" t="s">
        <v>1215</v>
      </c>
      <c r="D458" s="360" t="s">
        <v>0</v>
      </c>
      <c r="E458" s="40" t="s">
        <v>8</v>
      </c>
      <c r="F458" s="21" t="s">
        <v>8</v>
      </c>
      <c r="G458" s="20"/>
      <c r="H458" s="44"/>
      <c r="I458" s="20"/>
      <c r="J458" s="20"/>
      <c r="K458" s="161"/>
    </row>
    <row r="459" spans="1:11" ht="13.5" hidden="1" outlineLevel="1" thickTop="1" x14ac:dyDescent="0.2">
      <c r="A459" s="130"/>
      <c r="B459" s="20" t="s">
        <v>8</v>
      </c>
      <c r="C459" s="361" t="s">
        <v>1215</v>
      </c>
      <c r="D459" s="360" t="s">
        <v>0</v>
      </c>
      <c r="E459" s="40" t="s">
        <v>8</v>
      </c>
      <c r="F459" s="21" t="s">
        <v>8</v>
      </c>
      <c r="G459" s="20"/>
      <c r="H459" s="44"/>
      <c r="I459" s="20"/>
      <c r="J459" s="20"/>
      <c r="K459" s="161"/>
    </row>
    <row r="460" spans="1:11" ht="13.5" hidden="1" outlineLevel="1" thickTop="1" x14ac:dyDescent="0.2">
      <c r="A460" s="130"/>
      <c r="B460" s="20" t="s">
        <v>8</v>
      </c>
      <c r="C460" s="361" t="s">
        <v>1215</v>
      </c>
      <c r="D460" s="360" t="s">
        <v>0</v>
      </c>
      <c r="E460" s="40" t="s">
        <v>8</v>
      </c>
      <c r="F460" s="21" t="s">
        <v>8</v>
      </c>
      <c r="G460" s="20"/>
      <c r="H460" s="44"/>
      <c r="I460" s="20"/>
      <c r="J460" s="20"/>
      <c r="K460" s="161"/>
    </row>
    <row r="461" spans="1:11" ht="13.5" hidden="1" outlineLevel="1" thickTop="1" x14ac:dyDescent="0.2">
      <c r="A461" s="130"/>
      <c r="B461" s="20" t="s">
        <v>8</v>
      </c>
      <c r="C461" s="361" t="s">
        <v>1215</v>
      </c>
      <c r="D461" s="360" t="s">
        <v>0</v>
      </c>
      <c r="E461" s="40" t="s">
        <v>8</v>
      </c>
      <c r="F461" s="21" t="s">
        <v>8</v>
      </c>
      <c r="G461" s="20"/>
      <c r="H461" s="44"/>
      <c r="I461" s="20"/>
      <c r="J461" s="20"/>
      <c r="K461" s="161"/>
    </row>
    <row r="462" spans="1:11" ht="13.5" hidden="1" outlineLevel="1" thickTop="1" x14ac:dyDescent="0.2">
      <c r="A462" s="130"/>
      <c r="B462" s="20" t="s">
        <v>8</v>
      </c>
      <c r="C462" s="361" t="s">
        <v>1215</v>
      </c>
      <c r="D462" s="360" t="s">
        <v>0</v>
      </c>
      <c r="E462" s="40" t="s">
        <v>8</v>
      </c>
      <c r="F462" s="21" t="s">
        <v>8</v>
      </c>
      <c r="G462" s="20"/>
      <c r="H462" s="44"/>
      <c r="I462" s="20"/>
      <c r="J462" s="20"/>
      <c r="K462" s="161"/>
    </row>
    <row r="463" spans="1:11" ht="13.5" hidden="1" outlineLevel="1" thickTop="1" x14ac:dyDescent="0.2">
      <c r="A463" s="130"/>
      <c r="B463" s="20" t="s">
        <v>8</v>
      </c>
      <c r="C463" s="361" t="s">
        <v>1215</v>
      </c>
      <c r="D463" s="360" t="s">
        <v>0</v>
      </c>
      <c r="E463" s="40" t="s">
        <v>8</v>
      </c>
      <c r="F463" s="21" t="s">
        <v>8</v>
      </c>
      <c r="G463" s="20"/>
      <c r="H463" s="44"/>
      <c r="I463" s="20"/>
      <c r="J463" s="20"/>
      <c r="K463" s="161"/>
    </row>
    <row r="464" spans="1:11" ht="13.5" hidden="1" outlineLevel="1" thickTop="1" x14ac:dyDescent="0.2">
      <c r="A464" s="130"/>
      <c r="B464" s="20" t="s">
        <v>8</v>
      </c>
      <c r="C464" s="361" t="s">
        <v>1215</v>
      </c>
      <c r="D464" s="360" t="s">
        <v>0</v>
      </c>
      <c r="E464" s="40" t="s">
        <v>8</v>
      </c>
      <c r="F464" s="21" t="s">
        <v>8</v>
      </c>
      <c r="G464" s="20"/>
      <c r="H464" s="44"/>
      <c r="I464" s="20"/>
      <c r="J464" s="20"/>
      <c r="K464" s="161"/>
    </row>
    <row r="465" spans="1:11" ht="13.5" hidden="1" outlineLevel="1" thickTop="1" x14ac:dyDescent="0.2">
      <c r="A465" s="130"/>
      <c r="B465" s="20" t="s">
        <v>8</v>
      </c>
      <c r="C465" s="361" t="s">
        <v>1215</v>
      </c>
      <c r="D465" s="360" t="s">
        <v>0</v>
      </c>
      <c r="E465" s="40" t="s">
        <v>8</v>
      </c>
      <c r="F465" s="21" t="s">
        <v>8</v>
      </c>
      <c r="G465" s="20"/>
      <c r="H465" s="44"/>
      <c r="I465" s="20"/>
      <c r="J465" s="20"/>
      <c r="K465" s="161"/>
    </row>
    <row r="466" spans="1:11" ht="13.5" hidden="1" outlineLevel="1" thickTop="1" x14ac:dyDescent="0.2">
      <c r="A466" s="130"/>
      <c r="B466" s="20" t="s">
        <v>8</v>
      </c>
      <c r="C466" s="361" t="s">
        <v>1215</v>
      </c>
      <c r="D466" s="360" t="s">
        <v>0</v>
      </c>
      <c r="E466" s="40" t="s">
        <v>8</v>
      </c>
      <c r="F466" s="21" t="s">
        <v>8</v>
      </c>
      <c r="G466" s="20"/>
      <c r="H466" s="44"/>
      <c r="I466" s="20"/>
      <c r="J466" s="20"/>
      <c r="K466" s="161"/>
    </row>
    <row r="467" spans="1:11" ht="13.5" hidden="1" outlineLevel="1" thickTop="1" x14ac:dyDescent="0.2">
      <c r="A467" s="130"/>
      <c r="B467" s="20" t="s">
        <v>8</v>
      </c>
      <c r="C467" s="361" t="s">
        <v>1215</v>
      </c>
      <c r="D467" s="360" t="s">
        <v>0</v>
      </c>
      <c r="E467" s="40" t="s">
        <v>8</v>
      </c>
      <c r="F467" s="21" t="s">
        <v>8</v>
      </c>
      <c r="G467" s="20"/>
      <c r="H467" s="44"/>
      <c r="I467" s="20"/>
      <c r="J467" s="20"/>
      <c r="K467" s="161"/>
    </row>
    <row r="468" spans="1:11" ht="13.5" hidden="1" outlineLevel="1" thickTop="1" x14ac:dyDescent="0.2">
      <c r="A468" s="130"/>
      <c r="B468" s="20" t="s">
        <v>8</v>
      </c>
      <c r="C468" s="361" t="s">
        <v>1215</v>
      </c>
      <c r="D468" s="360" t="s">
        <v>0</v>
      </c>
      <c r="E468" s="40" t="s">
        <v>8</v>
      </c>
      <c r="F468" s="21" t="s">
        <v>8</v>
      </c>
      <c r="G468" s="20"/>
      <c r="H468" s="44"/>
      <c r="I468" s="20"/>
      <c r="J468" s="20"/>
      <c r="K468" s="161"/>
    </row>
    <row r="469" spans="1:11" ht="13.5" hidden="1" outlineLevel="1" thickTop="1" x14ac:dyDescent="0.2">
      <c r="A469" s="130"/>
      <c r="B469" s="20" t="s">
        <v>8</v>
      </c>
      <c r="C469" s="361" t="s">
        <v>1215</v>
      </c>
      <c r="D469" s="360"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627</v>
      </c>
      <c r="J471" s="124" t="s">
        <v>628</v>
      </c>
      <c r="K471" s="125"/>
    </row>
    <row r="472" spans="1:11" ht="55.5" customHeight="1" thickBot="1" x14ac:dyDescent="0.25">
      <c r="A472" s="129">
        <v>19</v>
      </c>
      <c r="B472" s="408" t="s">
        <v>636</v>
      </c>
      <c r="C472" s="409"/>
      <c r="D472" s="410"/>
      <c r="E472" s="272" t="str">
        <f>Procedimenti!A123</f>
        <v>e.19</v>
      </c>
      <c r="F472" s="119" t="s">
        <v>3</v>
      </c>
      <c r="G472" s="392" t="s">
        <v>0</v>
      </c>
      <c r="H472" s="393"/>
      <c r="I472" s="120" t="str">
        <f>IF('Val E'!L58="--",'Val E'!AA58,'Val E'!L58)</f>
        <v>--</v>
      </c>
      <c r="J472" s="121" t="str">
        <f>IF('Val E'!P58="--",'Val E'!AK58,'Val E'!P58)</f>
        <v>--</v>
      </c>
      <c r="K472" s="125"/>
    </row>
    <row r="473" spans="1:11" ht="57.75" hidden="1" customHeight="1" outlineLevel="1" thickTop="1" x14ac:dyDescent="0.2">
      <c r="A473" s="129"/>
      <c r="B473" s="406" t="s">
        <v>629</v>
      </c>
      <c r="C473" s="407"/>
      <c r="D473" s="407"/>
      <c r="E473" s="164"/>
      <c r="F473" s="117" t="s">
        <v>630</v>
      </c>
      <c r="G473" s="389" t="s">
        <v>0</v>
      </c>
      <c r="H473" s="390"/>
      <c r="I473" s="390"/>
      <c r="J473" s="391"/>
      <c r="K473" s="125"/>
    </row>
    <row r="474" spans="1:11" ht="7.5" hidden="1" customHeight="1" outlineLevel="1" x14ac:dyDescent="0.2">
      <c r="A474" s="129"/>
      <c r="B474" s="122"/>
      <c r="C474" s="32"/>
      <c r="D474" s="32"/>
      <c r="E474" s="32"/>
      <c r="F474" s="32"/>
      <c r="G474" s="33"/>
      <c r="H474" s="34"/>
      <c r="I474" s="34"/>
      <c r="J474" s="123"/>
      <c r="K474" s="125"/>
    </row>
    <row r="475" spans="1:11" ht="50.25" hidden="1" customHeight="1" outlineLevel="1" x14ac:dyDescent="0.2">
      <c r="A475" s="130"/>
      <c r="B475" s="19" t="s">
        <v>660</v>
      </c>
      <c r="C475" s="359" t="s">
        <v>1218</v>
      </c>
      <c r="D475" s="362" t="s">
        <v>1216</v>
      </c>
      <c r="E475" s="19" t="s">
        <v>70</v>
      </c>
      <c r="F475" s="19" t="s">
        <v>631</v>
      </c>
      <c r="G475" s="19" t="s">
        <v>66</v>
      </c>
      <c r="H475" s="19" t="s">
        <v>632</v>
      </c>
      <c r="I475" s="19" t="s">
        <v>633</v>
      </c>
      <c r="J475" s="19" t="s">
        <v>634</v>
      </c>
      <c r="K475" s="161"/>
    </row>
    <row r="476" spans="1:11" ht="13.5" hidden="1" outlineLevel="1" thickTop="1" x14ac:dyDescent="0.2">
      <c r="A476" s="130"/>
      <c r="B476" s="20" t="s">
        <v>8</v>
      </c>
      <c r="C476" s="361" t="s">
        <v>1215</v>
      </c>
      <c r="D476" s="360" t="s">
        <v>0</v>
      </c>
      <c r="E476" s="40" t="s">
        <v>8</v>
      </c>
      <c r="F476" s="21" t="s">
        <v>8</v>
      </c>
      <c r="G476" s="20"/>
      <c r="H476" s="44"/>
      <c r="I476" s="20"/>
      <c r="J476" s="20"/>
      <c r="K476" s="161"/>
    </row>
    <row r="477" spans="1:11" ht="13.5" hidden="1" outlineLevel="1" thickTop="1" x14ac:dyDescent="0.2">
      <c r="A477" s="130"/>
      <c r="B477" s="20" t="s">
        <v>8</v>
      </c>
      <c r="C477" s="361" t="s">
        <v>1215</v>
      </c>
      <c r="D477" s="360" t="s">
        <v>0</v>
      </c>
      <c r="E477" s="40" t="s">
        <v>8</v>
      </c>
      <c r="F477" s="21" t="s">
        <v>8</v>
      </c>
      <c r="G477" s="20"/>
      <c r="H477" s="44"/>
      <c r="I477" s="20"/>
      <c r="J477" s="20"/>
      <c r="K477" s="161"/>
    </row>
    <row r="478" spans="1:11" ht="13.5" hidden="1" outlineLevel="1" thickTop="1" x14ac:dyDescent="0.2">
      <c r="A478" s="130"/>
      <c r="B478" s="20" t="s">
        <v>8</v>
      </c>
      <c r="C478" s="361" t="s">
        <v>1215</v>
      </c>
      <c r="D478" s="360" t="s">
        <v>0</v>
      </c>
      <c r="E478" s="40" t="s">
        <v>8</v>
      </c>
      <c r="F478" s="21" t="s">
        <v>8</v>
      </c>
      <c r="G478" s="20"/>
      <c r="H478" s="44"/>
      <c r="I478" s="20"/>
      <c r="J478" s="20"/>
      <c r="K478" s="161"/>
    </row>
    <row r="479" spans="1:11" ht="13.5" hidden="1" outlineLevel="1" thickTop="1" x14ac:dyDescent="0.2">
      <c r="A479" s="130"/>
      <c r="B479" s="20" t="s">
        <v>8</v>
      </c>
      <c r="C479" s="361" t="s">
        <v>1215</v>
      </c>
      <c r="D479" s="360" t="s">
        <v>0</v>
      </c>
      <c r="E479" s="40" t="s">
        <v>8</v>
      </c>
      <c r="F479" s="21" t="s">
        <v>8</v>
      </c>
      <c r="G479" s="20"/>
      <c r="H479" s="44"/>
      <c r="I479" s="20"/>
      <c r="J479" s="20"/>
      <c r="K479" s="161"/>
    </row>
    <row r="480" spans="1:11" ht="13.5" hidden="1" outlineLevel="1" thickTop="1" x14ac:dyDescent="0.2">
      <c r="A480" s="130"/>
      <c r="B480" s="20" t="s">
        <v>8</v>
      </c>
      <c r="C480" s="361" t="s">
        <v>1215</v>
      </c>
      <c r="D480" s="360" t="s">
        <v>0</v>
      </c>
      <c r="E480" s="40" t="s">
        <v>8</v>
      </c>
      <c r="F480" s="21" t="s">
        <v>8</v>
      </c>
      <c r="G480" s="20"/>
      <c r="H480" s="44"/>
      <c r="I480" s="20"/>
      <c r="J480" s="20"/>
      <c r="K480" s="161"/>
    </row>
    <row r="481" spans="1:11" ht="13.5" hidden="1" outlineLevel="1" thickTop="1" x14ac:dyDescent="0.2">
      <c r="A481" s="130"/>
      <c r="B481" s="20" t="s">
        <v>8</v>
      </c>
      <c r="C481" s="361" t="s">
        <v>1215</v>
      </c>
      <c r="D481" s="360" t="s">
        <v>0</v>
      </c>
      <c r="E481" s="40" t="s">
        <v>8</v>
      </c>
      <c r="F481" s="21" t="s">
        <v>8</v>
      </c>
      <c r="G481" s="20"/>
      <c r="H481" s="44"/>
      <c r="I481" s="20"/>
      <c r="J481" s="20"/>
      <c r="K481" s="161"/>
    </row>
    <row r="482" spans="1:11" ht="13.5" hidden="1" outlineLevel="1" thickTop="1" x14ac:dyDescent="0.2">
      <c r="A482" s="130"/>
      <c r="B482" s="20" t="s">
        <v>8</v>
      </c>
      <c r="C482" s="361" t="s">
        <v>1215</v>
      </c>
      <c r="D482" s="360" t="s">
        <v>0</v>
      </c>
      <c r="E482" s="40" t="s">
        <v>8</v>
      </c>
      <c r="F482" s="21" t="s">
        <v>8</v>
      </c>
      <c r="G482" s="20"/>
      <c r="H482" s="44"/>
      <c r="I482" s="20"/>
      <c r="J482" s="20"/>
      <c r="K482" s="161"/>
    </row>
    <row r="483" spans="1:11" ht="13.5" hidden="1" outlineLevel="1" thickTop="1" x14ac:dyDescent="0.2">
      <c r="A483" s="130"/>
      <c r="B483" s="20" t="s">
        <v>8</v>
      </c>
      <c r="C483" s="361" t="s">
        <v>1215</v>
      </c>
      <c r="D483" s="360" t="s">
        <v>0</v>
      </c>
      <c r="E483" s="40" t="s">
        <v>8</v>
      </c>
      <c r="F483" s="21" t="s">
        <v>8</v>
      </c>
      <c r="G483" s="20"/>
      <c r="H483" s="44"/>
      <c r="I483" s="20"/>
      <c r="J483" s="20"/>
      <c r="K483" s="161"/>
    </row>
    <row r="484" spans="1:11" ht="13.5" hidden="1" outlineLevel="1" thickTop="1" x14ac:dyDescent="0.2">
      <c r="A484" s="130"/>
      <c r="B484" s="20" t="s">
        <v>8</v>
      </c>
      <c r="C484" s="361" t="s">
        <v>1215</v>
      </c>
      <c r="D484" s="360" t="s">
        <v>0</v>
      </c>
      <c r="E484" s="40" t="s">
        <v>8</v>
      </c>
      <c r="F484" s="21" t="s">
        <v>8</v>
      </c>
      <c r="G484" s="20"/>
      <c r="H484" s="44"/>
      <c r="I484" s="20"/>
      <c r="J484" s="20"/>
      <c r="K484" s="161"/>
    </row>
    <row r="485" spans="1:11" ht="13.5" hidden="1" outlineLevel="1" thickTop="1" x14ac:dyDescent="0.2">
      <c r="A485" s="130"/>
      <c r="B485" s="20" t="s">
        <v>8</v>
      </c>
      <c r="C485" s="361" t="s">
        <v>1215</v>
      </c>
      <c r="D485" s="360" t="s">
        <v>0</v>
      </c>
      <c r="E485" s="40" t="s">
        <v>8</v>
      </c>
      <c r="F485" s="21" t="s">
        <v>8</v>
      </c>
      <c r="G485" s="20"/>
      <c r="H485" s="44"/>
      <c r="I485" s="20"/>
      <c r="J485" s="20"/>
      <c r="K485" s="161"/>
    </row>
    <row r="486" spans="1:11" ht="13.5" hidden="1" outlineLevel="1" thickTop="1" x14ac:dyDescent="0.2">
      <c r="A486" s="130"/>
      <c r="B486" s="20" t="s">
        <v>8</v>
      </c>
      <c r="C486" s="361" t="s">
        <v>1215</v>
      </c>
      <c r="D486" s="360" t="s">
        <v>0</v>
      </c>
      <c r="E486" s="40" t="s">
        <v>8</v>
      </c>
      <c r="F486" s="21" t="s">
        <v>8</v>
      </c>
      <c r="G486" s="20"/>
      <c r="H486" s="44"/>
      <c r="I486" s="20"/>
      <c r="J486" s="20"/>
      <c r="K486" s="161"/>
    </row>
    <row r="487" spans="1:11" ht="13.5" hidden="1" outlineLevel="1" thickTop="1" x14ac:dyDescent="0.2">
      <c r="A487" s="130"/>
      <c r="B487" s="20" t="s">
        <v>8</v>
      </c>
      <c r="C487" s="361" t="s">
        <v>1215</v>
      </c>
      <c r="D487" s="360" t="s">
        <v>0</v>
      </c>
      <c r="E487" s="40" t="s">
        <v>8</v>
      </c>
      <c r="F487" s="21" t="s">
        <v>8</v>
      </c>
      <c r="G487" s="20"/>
      <c r="H487" s="44"/>
      <c r="I487" s="20"/>
      <c r="J487" s="20"/>
      <c r="K487" s="161"/>
    </row>
    <row r="488" spans="1:11" ht="13.5" hidden="1" outlineLevel="1" thickTop="1" x14ac:dyDescent="0.2">
      <c r="A488" s="130"/>
      <c r="B488" s="20" t="s">
        <v>8</v>
      </c>
      <c r="C488" s="361" t="s">
        <v>1215</v>
      </c>
      <c r="D488" s="360" t="s">
        <v>0</v>
      </c>
      <c r="E488" s="40" t="s">
        <v>8</v>
      </c>
      <c r="F488" s="21" t="s">
        <v>8</v>
      </c>
      <c r="G488" s="20"/>
      <c r="H488" s="44"/>
      <c r="I488" s="20"/>
      <c r="J488" s="20"/>
      <c r="K488" s="161"/>
    </row>
    <row r="489" spans="1:11" ht="13.5" hidden="1" outlineLevel="1" thickTop="1" x14ac:dyDescent="0.2">
      <c r="A489" s="130"/>
      <c r="B489" s="20" t="s">
        <v>8</v>
      </c>
      <c r="C489" s="361" t="s">
        <v>1215</v>
      </c>
      <c r="D489" s="360" t="s">
        <v>0</v>
      </c>
      <c r="E489" s="40" t="s">
        <v>8</v>
      </c>
      <c r="F489" s="21" t="s">
        <v>8</v>
      </c>
      <c r="G489" s="20"/>
      <c r="H489" s="44"/>
      <c r="I489" s="20"/>
      <c r="J489" s="20"/>
      <c r="K489" s="161"/>
    </row>
    <row r="490" spans="1:11" ht="13.5" hidden="1" outlineLevel="1" thickTop="1" x14ac:dyDescent="0.2">
      <c r="A490" s="130"/>
      <c r="B490" s="20" t="s">
        <v>8</v>
      </c>
      <c r="C490" s="361" t="s">
        <v>1215</v>
      </c>
      <c r="D490" s="360" t="s">
        <v>0</v>
      </c>
      <c r="E490" s="40" t="s">
        <v>8</v>
      </c>
      <c r="F490" s="21" t="s">
        <v>8</v>
      </c>
      <c r="G490" s="20"/>
      <c r="H490" s="44"/>
      <c r="I490" s="20"/>
      <c r="J490" s="20"/>
      <c r="K490" s="161"/>
    </row>
    <row r="491" spans="1:11" ht="13.5" hidden="1" outlineLevel="1" thickTop="1" x14ac:dyDescent="0.2">
      <c r="A491" s="130"/>
      <c r="B491" s="20" t="s">
        <v>8</v>
      </c>
      <c r="C491" s="361" t="s">
        <v>1215</v>
      </c>
      <c r="D491" s="360" t="s">
        <v>0</v>
      </c>
      <c r="E491" s="40" t="s">
        <v>8</v>
      </c>
      <c r="F491" s="21" t="s">
        <v>8</v>
      </c>
      <c r="G491" s="20"/>
      <c r="H491" s="44"/>
      <c r="I491" s="20"/>
      <c r="J491" s="20"/>
      <c r="K491" s="161"/>
    </row>
    <row r="492" spans="1:11" ht="13.5" hidden="1" outlineLevel="1" thickTop="1" x14ac:dyDescent="0.2">
      <c r="A492" s="130"/>
      <c r="B492" s="20" t="s">
        <v>8</v>
      </c>
      <c r="C492" s="361" t="s">
        <v>1215</v>
      </c>
      <c r="D492" s="360" t="s">
        <v>0</v>
      </c>
      <c r="E492" s="40" t="s">
        <v>8</v>
      </c>
      <c r="F492" s="21" t="s">
        <v>8</v>
      </c>
      <c r="G492" s="20"/>
      <c r="H492" s="44"/>
      <c r="I492" s="20"/>
      <c r="J492" s="20"/>
      <c r="K492" s="161"/>
    </row>
    <row r="493" spans="1:11" ht="13.5" hidden="1" outlineLevel="1" thickTop="1" x14ac:dyDescent="0.2">
      <c r="A493" s="130"/>
      <c r="B493" s="20" t="s">
        <v>8</v>
      </c>
      <c r="C493" s="361" t="s">
        <v>1215</v>
      </c>
      <c r="D493" s="360" t="s">
        <v>0</v>
      </c>
      <c r="E493" s="40" t="s">
        <v>8</v>
      </c>
      <c r="F493" s="21" t="s">
        <v>8</v>
      </c>
      <c r="G493" s="20"/>
      <c r="H493" s="44"/>
      <c r="I493" s="20"/>
      <c r="J493" s="20"/>
      <c r="K493" s="161"/>
    </row>
    <row r="494" spans="1:11" ht="13.5" hidden="1" outlineLevel="1" thickTop="1" x14ac:dyDescent="0.2">
      <c r="A494" s="130"/>
      <c r="B494" s="20" t="s">
        <v>8</v>
      </c>
      <c r="C494" s="361" t="s">
        <v>1215</v>
      </c>
      <c r="D494" s="360" t="s">
        <v>0</v>
      </c>
      <c r="E494" s="40" t="s">
        <v>8</v>
      </c>
      <c r="F494" s="21" t="s">
        <v>8</v>
      </c>
      <c r="G494" s="20"/>
      <c r="H494" s="44"/>
      <c r="I494" s="20"/>
      <c r="J494" s="20"/>
      <c r="K494" s="161"/>
    </row>
    <row r="495" spans="1:11" ht="13.5" hidden="1" outlineLevel="1" thickTop="1" x14ac:dyDescent="0.2">
      <c r="A495" s="130"/>
      <c r="B495" s="20" t="s">
        <v>8</v>
      </c>
      <c r="C495" s="361" t="s">
        <v>1215</v>
      </c>
      <c r="D495" s="360"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627</v>
      </c>
      <c r="J497" s="124" t="s">
        <v>628</v>
      </c>
      <c r="K497" s="125"/>
    </row>
    <row r="498" spans="1:11" ht="55.5" customHeight="1" thickBot="1" x14ac:dyDescent="0.25">
      <c r="A498" s="129">
        <v>20</v>
      </c>
      <c r="B498" s="408" t="s">
        <v>636</v>
      </c>
      <c r="C498" s="409"/>
      <c r="D498" s="410"/>
      <c r="E498" s="272" t="str">
        <f>Procedimenti!A124</f>
        <v>e.20</v>
      </c>
      <c r="F498" s="119" t="s">
        <v>3</v>
      </c>
      <c r="G498" s="392" t="s">
        <v>0</v>
      </c>
      <c r="H498" s="393"/>
      <c r="I498" s="120" t="str">
        <f>IF('Val E'!L61="--",'Val E'!AA61,'Val E'!L61)</f>
        <v>--</v>
      </c>
      <c r="J498" s="121" t="str">
        <f>IF('Val E'!P61="--",'Val E'!AK61,'Val E'!P61)</f>
        <v>--</v>
      </c>
      <c r="K498" s="125"/>
    </row>
    <row r="499" spans="1:11" ht="57.75" hidden="1" customHeight="1" outlineLevel="1" thickTop="1" x14ac:dyDescent="0.2">
      <c r="A499" s="129"/>
      <c r="B499" s="406" t="s">
        <v>629</v>
      </c>
      <c r="C499" s="407"/>
      <c r="D499" s="407"/>
      <c r="E499" s="164"/>
      <c r="F499" s="117" t="s">
        <v>630</v>
      </c>
      <c r="G499" s="389" t="s">
        <v>0</v>
      </c>
      <c r="H499" s="390"/>
      <c r="I499" s="390"/>
      <c r="J499" s="391"/>
      <c r="K499" s="125"/>
    </row>
    <row r="500" spans="1:11" ht="7.5" hidden="1" customHeight="1" outlineLevel="1" x14ac:dyDescent="0.2">
      <c r="A500" s="129"/>
      <c r="B500" s="122"/>
      <c r="C500" s="32"/>
      <c r="D500" s="32"/>
      <c r="E500" s="32"/>
      <c r="F500" s="32"/>
      <c r="G500" s="33"/>
      <c r="H500" s="34"/>
      <c r="I500" s="34"/>
      <c r="J500" s="123"/>
      <c r="K500" s="125"/>
    </row>
    <row r="501" spans="1:11" ht="50.25" hidden="1" customHeight="1" outlineLevel="1" x14ac:dyDescent="0.2">
      <c r="A501" s="130"/>
      <c r="B501" s="19" t="s">
        <v>660</v>
      </c>
      <c r="C501" s="359" t="s">
        <v>1218</v>
      </c>
      <c r="D501" s="362" t="s">
        <v>1216</v>
      </c>
      <c r="E501" s="19" t="s">
        <v>70</v>
      </c>
      <c r="F501" s="19" t="s">
        <v>631</v>
      </c>
      <c r="G501" s="19" t="s">
        <v>66</v>
      </c>
      <c r="H501" s="19" t="s">
        <v>632</v>
      </c>
      <c r="I501" s="19" t="s">
        <v>633</v>
      </c>
      <c r="J501" s="19" t="s">
        <v>634</v>
      </c>
      <c r="K501" s="161"/>
    </row>
    <row r="502" spans="1:11" ht="13.5" hidden="1" outlineLevel="1" thickTop="1" x14ac:dyDescent="0.2">
      <c r="A502" s="130"/>
      <c r="B502" s="20" t="s">
        <v>8</v>
      </c>
      <c r="C502" s="361" t="s">
        <v>1215</v>
      </c>
      <c r="D502" s="360" t="s">
        <v>0</v>
      </c>
      <c r="E502" s="40" t="s">
        <v>8</v>
      </c>
      <c r="F502" s="21" t="s">
        <v>8</v>
      </c>
      <c r="G502" s="20"/>
      <c r="H502" s="44"/>
      <c r="I502" s="20"/>
      <c r="J502" s="20"/>
      <c r="K502" s="161"/>
    </row>
    <row r="503" spans="1:11" ht="13.5" hidden="1" outlineLevel="1" thickTop="1" x14ac:dyDescent="0.2">
      <c r="A503" s="130"/>
      <c r="B503" s="20" t="s">
        <v>8</v>
      </c>
      <c r="C503" s="361" t="s">
        <v>1215</v>
      </c>
      <c r="D503" s="360" t="s">
        <v>0</v>
      </c>
      <c r="E503" s="40" t="s">
        <v>8</v>
      </c>
      <c r="F503" s="21" t="s">
        <v>8</v>
      </c>
      <c r="G503" s="20"/>
      <c r="H503" s="44"/>
      <c r="I503" s="20"/>
      <c r="J503" s="20"/>
      <c r="K503" s="161"/>
    </row>
    <row r="504" spans="1:11" ht="13.5" hidden="1" outlineLevel="1" thickTop="1" x14ac:dyDescent="0.2">
      <c r="A504" s="130"/>
      <c r="B504" s="20" t="s">
        <v>8</v>
      </c>
      <c r="C504" s="361" t="s">
        <v>1215</v>
      </c>
      <c r="D504" s="360" t="s">
        <v>0</v>
      </c>
      <c r="E504" s="40" t="s">
        <v>8</v>
      </c>
      <c r="F504" s="21" t="s">
        <v>8</v>
      </c>
      <c r="G504" s="20"/>
      <c r="H504" s="44"/>
      <c r="I504" s="20"/>
      <c r="J504" s="20"/>
      <c r="K504" s="161"/>
    </row>
    <row r="505" spans="1:11" ht="13.5" hidden="1" outlineLevel="1" thickTop="1" x14ac:dyDescent="0.2">
      <c r="A505" s="130"/>
      <c r="B505" s="20" t="s">
        <v>8</v>
      </c>
      <c r="C505" s="361" t="s">
        <v>1215</v>
      </c>
      <c r="D505" s="360" t="s">
        <v>0</v>
      </c>
      <c r="E505" s="40" t="s">
        <v>8</v>
      </c>
      <c r="F505" s="21" t="s">
        <v>8</v>
      </c>
      <c r="G505" s="20"/>
      <c r="H505" s="44"/>
      <c r="I505" s="20"/>
      <c r="J505" s="20"/>
      <c r="K505" s="161"/>
    </row>
    <row r="506" spans="1:11" ht="13.5" hidden="1" outlineLevel="1" thickTop="1" x14ac:dyDescent="0.2">
      <c r="A506" s="130"/>
      <c r="B506" s="20" t="s">
        <v>8</v>
      </c>
      <c r="C506" s="361" t="s">
        <v>1215</v>
      </c>
      <c r="D506" s="360" t="s">
        <v>0</v>
      </c>
      <c r="E506" s="40" t="s">
        <v>8</v>
      </c>
      <c r="F506" s="21" t="s">
        <v>8</v>
      </c>
      <c r="G506" s="20"/>
      <c r="H506" s="44"/>
      <c r="I506" s="20"/>
      <c r="J506" s="20"/>
      <c r="K506" s="161"/>
    </row>
    <row r="507" spans="1:11" ht="13.5" hidden="1" outlineLevel="1" thickTop="1" x14ac:dyDescent="0.2">
      <c r="A507" s="130"/>
      <c r="B507" s="20" t="s">
        <v>8</v>
      </c>
      <c r="C507" s="361" t="s">
        <v>1215</v>
      </c>
      <c r="D507" s="360" t="s">
        <v>0</v>
      </c>
      <c r="E507" s="40" t="s">
        <v>8</v>
      </c>
      <c r="F507" s="21" t="s">
        <v>8</v>
      </c>
      <c r="G507" s="20"/>
      <c r="H507" s="44"/>
      <c r="I507" s="20"/>
      <c r="J507" s="20"/>
      <c r="K507" s="161"/>
    </row>
    <row r="508" spans="1:11" ht="13.5" hidden="1" outlineLevel="1" thickTop="1" x14ac:dyDescent="0.2">
      <c r="A508" s="130"/>
      <c r="B508" s="20" t="s">
        <v>8</v>
      </c>
      <c r="C508" s="361" t="s">
        <v>1215</v>
      </c>
      <c r="D508" s="360" t="s">
        <v>0</v>
      </c>
      <c r="E508" s="40" t="s">
        <v>8</v>
      </c>
      <c r="F508" s="21" t="s">
        <v>8</v>
      </c>
      <c r="G508" s="20"/>
      <c r="H508" s="44"/>
      <c r="I508" s="20"/>
      <c r="J508" s="20"/>
      <c r="K508" s="161"/>
    </row>
    <row r="509" spans="1:11" ht="13.5" hidden="1" outlineLevel="1" thickTop="1" x14ac:dyDescent="0.2">
      <c r="A509" s="130"/>
      <c r="B509" s="20" t="s">
        <v>8</v>
      </c>
      <c r="C509" s="361" t="s">
        <v>1215</v>
      </c>
      <c r="D509" s="360" t="s">
        <v>0</v>
      </c>
      <c r="E509" s="40" t="s">
        <v>8</v>
      </c>
      <c r="F509" s="21" t="s">
        <v>8</v>
      </c>
      <c r="G509" s="20"/>
      <c r="H509" s="44"/>
      <c r="I509" s="20"/>
      <c r="J509" s="20"/>
      <c r="K509" s="161"/>
    </row>
    <row r="510" spans="1:11" ht="13.5" hidden="1" outlineLevel="1" thickTop="1" x14ac:dyDescent="0.2">
      <c r="A510" s="130"/>
      <c r="B510" s="20" t="s">
        <v>8</v>
      </c>
      <c r="C510" s="361" t="s">
        <v>1215</v>
      </c>
      <c r="D510" s="360" t="s">
        <v>0</v>
      </c>
      <c r="E510" s="40" t="s">
        <v>8</v>
      </c>
      <c r="F510" s="21" t="s">
        <v>8</v>
      </c>
      <c r="G510" s="20"/>
      <c r="H510" s="44"/>
      <c r="I510" s="20"/>
      <c r="J510" s="20"/>
      <c r="K510" s="161"/>
    </row>
    <row r="511" spans="1:11" ht="13.5" hidden="1" outlineLevel="1" thickTop="1" x14ac:dyDescent="0.2">
      <c r="A511" s="130"/>
      <c r="B511" s="20" t="s">
        <v>8</v>
      </c>
      <c r="C511" s="361" t="s">
        <v>1215</v>
      </c>
      <c r="D511" s="360" t="s">
        <v>0</v>
      </c>
      <c r="E511" s="40" t="s">
        <v>8</v>
      </c>
      <c r="F511" s="21" t="s">
        <v>8</v>
      </c>
      <c r="G511" s="20"/>
      <c r="H511" s="44"/>
      <c r="I511" s="20"/>
      <c r="J511" s="20"/>
      <c r="K511" s="161"/>
    </row>
    <row r="512" spans="1:11" ht="13.5" hidden="1" outlineLevel="1" thickTop="1" x14ac:dyDescent="0.2">
      <c r="A512" s="130"/>
      <c r="B512" s="20" t="s">
        <v>8</v>
      </c>
      <c r="C512" s="361" t="s">
        <v>1215</v>
      </c>
      <c r="D512" s="360" t="s">
        <v>0</v>
      </c>
      <c r="E512" s="40" t="s">
        <v>8</v>
      </c>
      <c r="F512" s="21" t="s">
        <v>8</v>
      </c>
      <c r="G512" s="20"/>
      <c r="H512" s="44"/>
      <c r="I512" s="20"/>
      <c r="J512" s="20"/>
      <c r="K512" s="161"/>
    </row>
    <row r="513" spans="1:11" ht="13.5" hidden="1" outlineLevel="1" thickTop="1" x14ac:dyDescent="0.2">
      <c r="A513" s="130"/>
      <c r="B513" s="20" t="s">
        <v>8</v>
      </c>
      <c r="C513" s="361" t="s">
        <v>1215</v>
      </c>
      <c r="D513" s="360" t="s">
        <v>0</v>
      </c>
      <c r="E513" s="40" t="s">
        <v>8</v>
      </c>
      <c r="F513" s="21" t="s">
        <v>8</v>
      </c>
      <c r="G513" s="20"/>
      <c r="H513" s="44"/>
      <c r="I513" s="20"/>
      <c r="J513" s="20"/>
      <c r="K513" s="161"/>
    </row>
    <row r="514" spans="1:11" ht="13.5" hidden="1" outlineLevel="1" thickTop="1" x14ac:dyDescent="0.2">
      <c r="A514" s="130"/>
      <c r="B514" s="20" t="s">
        <v>8</v>
      </c>
      <c r="C514" s="361" t="s">
        <v>1215</v>
      </c>
      <c r="D514" s="360" t="s">
        <v>0</v>
      </c>
      <c r="E514" s="40" t="s">
        <v>8</v>
      </c>
      <c r="F514" s="21" t="s">
        <v>8</v>
      </c>
      <c r="G514" s="20"/>
      <c r="H514" s="44"/>
      <c r="I514" s="20"/>
      <c r="J514" s="20"/>
      <c r="K514" s="161"/>
    </row>
    <row r="515" spans="1:11" ht="13.5" hidden="1" outlineLevel="1" thickTop="1" x14ac:dyDescent="0.2">
      <c r="A515" s="130"/>
      <c r="B515" s="20" t="s">
        <v>8</v>
      </c>
      <c r="C515" s="361" t="s">
        <v>1215</v>
      </c>
      <c r="D515" s="360" t="s">
        <v>0</v>
      </c>
      <c r="E515" s="40" t="s">
        <v>8</v>
      </c>
      <c r="F515" s="21" t="s">
        <v>8</v>
      </c>
      <c r="G515" s="20"/>
      <c r="H515" s="44"/>
      <c r="I515" s="20"/>
      <c r="J515" s="20"/>
      <c r="K515" s="161"/>
    </row>
    <row r="516" spans="1:11" ht="13.5" hidden="1" outlineLevel="1" thickTop="1" x14ac:dyDescent="0.2">
      <c r="A516" s="130"/>
      <c r="B516" s="20" t="s">
        <v>8</v>
      </c>
      <c r="C516" s="361" t="s">
        <v>1215</v>
      </c>
      <c r="D516" s="360" t="s">
        <v>0</v>
      </c>
      <c r="E516" s="40" t="s">
        <v>8</v>
      </c>
      <c r="F516" s="21" t="s">
        <v>8</v>
      </c>
      <c r="G516" s="20"/>
      <c r="H516" s="44"/>
      <c r="I516" s="20"/>
      <c r="J516" s="20"/>
      <c r="K516" s="161"/>
    </row>
    <row r="517" spans="1:11" ht="13.5" hidden="1" outlineLevel="1" thickTop="1" x14ac:dyDescent="0.2">
      <c r="A517" s="130"/>
      <c r="B517" s="20" t="s">
        <v>8</v>
      </c>
      <c r="C517" s="361" t="s">
        <v>1215</v>
      </c>
      <c r="D517" s="360" t="s">
        <v>0</v>
      </c>
      <c r="E517" s="40" t="s">
        <v>8</v>
      </c>
      <c r="F517" s="21" t="s">
        <v>8</v>
      </c>
      <c r="G517" s="20"/>
      <c r="H517" s="44"/>
      <c r="I517" s="20"/>
      <c r="J517" s="20"/>
      <c r="K517" s="161"/>
    </row>
    <row r="518" spans="1:11" ht="13.5" hidden="1" outlineLevel="1" thickTop="1" x14ac:dyDescent="0.2">
      <c r="A518" s="130"/>
      <c r="B518" s="20" t="s">
        <v>8</v>
      </c>
      <c r="C518" s="361" t="s">
        <v>1215</v>
      </c>
      <c r="D518" s="360" t="s">
        <v>0</v>
      </c>
      <c r="E518" s="40" t="s">
        <v>8</v>
      </c>
      <c r="F518" s="21" t="s">
        <v>8</v>
      </c>
      <c r="G518" s="20"/>
      <c r="H518" s="44"/>
      <c r="I518" s="20"/>
      <c r="J518" s="20"/>
      <c r="K518" s="161"/>
    </row>
    <row r="519" spans="1:11" ht="13.5" hidden="1" outlineLevel="1" thickTop="1" x14ac:dyDescent="0.2">
      <c r="A519" s="130"/>
      <c r="B519" s="20" t="s">
        <v>8</v>
      </c>
      <c r="C519" s="361" t="s">
        <v>1215</v>
      </c>
      <c r="D519" s="360" t="s">
        <v>0</v>
      </c>
      <c r="E519" s="40" t="s">
        <v>8</v>
      </c>
      <c r="F519" s="21" t="s">
        <v>8</v>
      </c>
      <c r="G519" s="20"/>
      <c r="H519" s="44"/>
      <c r="I519" s="20"/>
      <c r="J519" s="20"/>
      <c r="K519" s="161"/>
    </row>
    <row r="520" spans="1:11" ht="13.5" hidden="1" outlineLevel="1" thickTop="1" x14ac:dyDescent="0.2">
      <c r="A520" s="130"/>
      <c r="B520" s="20" t="s">
        <v>8</v>
      </c>
      <c r="C520" s="361" t="s">
        <v>1215</v>
      </c>
      <c r="D520" s="360" t="s">
        <v>0</v>
      </c>
      <c r="E520" s="40" t="s">
        <v>8</v>
      </c>
      <c r="F520" s="21" t="s">
        <v>8</v>
      </c>
      <c r="G520" s="20"/>
      <c r="H520" s="44"/>
      <c r="I520" s="20"/>
      <c r="J520" s="20"/>
      <c r="K520" s="161"/>
    </row>
    <row r="521" spans="1:11" ht="13.5" hidden="1" outlineLevel="1" thickTop="1" x14ac:dyDescent="0.2">
      <c r="A521" s="130"/>
      <c r="B521" s="20" t="s">
        <v>8</v>
      </c>
      <c r="C521" s="361" t="s">
        <v>1215</v>
      </c>
      <c r="D521" s="360"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447:J447"/>
    <mergeCell ref="G472:H472"/>
    <mergeCell ref="G473:J473"/>
    <mergeCell ref="G498:H498"/>
    <mergeCell ref="G499:J499"/>
    <mergeCell ref="G446:H446"/>
    <mergeCell ref="G291:J291"/>
    <mergeCell ref="G316:H316"/>
    <mergeCell ref="G317:J317"/>
    <mergeCell ref="G342:H342"/>
    <mergeCell ref="G343:J343"/>
    <mergeCell ref="G368:H368"/>
    <mergeCell ref="G369:J369"/>
    <mergeCell ref="G394:H394"/>
    <mergeCell ref="G395:J395"/>
    <mergeCell ref="G420:H420"/>
    <mergeCell ref="G421:J421"/>
    <mergeCell ref="G290:H290"/>
    <mergeCell ref="G135:J135"/>
    <mergeCell ref="G160:H160"/>
    <mergeCell ref="G161:J161"/>
    <mergeCell ref="G186:H186"/>
    <mergeCell ref="G187:J187"/>
    <mergeCell ref="G212:H212"/>
    <mergeCell ref="G213:J213"/>
    <mergeCell ref="G238:H238"/>
    <mergeCell ref="G239:J239"/>
    <mergeCell ref="G264:H264"/>
    <mergeCell ref="G265:J265"/>
    <mergeCell ref="G134:H134"/>
    <mergeCell ref="E1:J1"/>
    <mergeCell ref="G4:H4"/>
    <mergeCell ref="G5:J5"/>
    <mergeCell ref="G30:H30"/>
    <mergeCell ref="G31:J31"/>
    <mergeCell ref="G56:H56"/>
    <mergeCell ref="G57:J57"/>
    <mergeCell ref="G82:H82"/>
    <mergeCell ref="G83:J83"/>
    <mergeCell ref="G108:H108"/>
    <mergeCell ref="G109:J109"/>
    <mergeCell ref="B4:D4"/>
    <mergeCell ref="B5:D5"/>
    <mergeCell ref="B30:D30"/>
    <mergeCell ref="B31:D31"/>
    <mergeCell ref="B56:D56"/>
    <mergeCell ref="B57:D57"/>
    <mergeCell ref="B82:D82"/>
    <mergeCell ref="B83:D83"/>
    <mergeCell ref="B108:D108"/>
    <mergeCell ref="B109:D109"/>
    <mergeCell ref="B134:D134"/>
    <mergeCell ref="B135:D135"/>
    <mergeCell ref="B160:D160"/>
    <mergeCell ref="B161:D161"/>
    <mergeCell ref="B186:D186"/>
    <mergeCell ref="B187:D187"/>
    <mergeCell ref="B212:D212"/>
    <mergeCell ref="B213:D213"/>
    <mergeCell ref="B238:D238"/>
    <mergeCell ref="B239:D239"/>
    <mergeCell ref="B264:D264"/>
    <mergeCell ref="B265:D265"/>
    <mergeCell ref="B290:D290"/>
    <mergeCell ref="B291:D291"/>
    <mergeCell ref="B316:D316"/>
    <mergeCell ref="B317:D317"/>
    <mergeCell ref="B342:D342"/>
    <mergeCell ref="B343:D343"/>
    <mergeCell ref="B368:D368"/>
    <mergeCell ref="B369:D369"/>
    <mergeCell ref="B394:D394"/>
    <mergeCell ref="B395:D395"/>
    <mergeCell ref="B420:D420"/>
    <mergeCell ref="B421:D421"/>
    <mergeCell ref="B446:D446"/>
    <mergeCell ref="B447:D447"/>
    <mergeCell ref="B472:D472"/>
    <mergeCell ref="B473:D473"/>
    <mergeCell ref="B498:D498"/>
    <mergeCell ref="B499:D499"/>
  </mergeCells>
  <conditionalFormatting sqref="F34:F53">
    <cfRule type="cellIs" dxfId="4555" priority="121" operator="equal">
      <formula>0</formula>
    </cfRule>
  </conditionalFormatting>
  <conditionalFormatting sqref="F34:F53">
    <cfRule type="cellIs" dxfId="4554" priority="118" operator="equal">
      <formula>0</formula>
    </cfRule>
    <cfRule type="expression" dxfId="4553" priority="119">
      <formula>"""$F$9+$G$9+$H$9=0"""</formula>
    </cfRule>
    <cfRule type="expression" dxfId="4552" priority="120">
      <formula>"$F$9=0"""</formula>
    </cfRule>
  </conditionalFormatting>
  <conditionalFormatting sqref="F60:F79">
    <cfRule type="cellIs" dxfId="4551" priority="117" operator="equal">
      <formula>0</formula>
    </cfRule>
  </conditionalFormatting>
  <conditionalFormatting sqref="F60:F79">
    <cfRule type="cellIs" dxfId="4550" priority="114" operator="equal">
      <formula>0</formula>
    </cfRule>
    <cfRule type="expression" dxfId="4549" priority="115">
      <formula>"""$F$9+$G$9+$H$9=0"""</formula>
    </cfRule>
    <cfRule type="expression" dxfId="4548" priority="116">
      <formula>"$F$9=0"""</formula>
    </cfRule>
  </conditionalFormatting>
  <conditionalFormatting sqref="F86:F105">
    <cfRule type="cellIs" dxfId="4547" priority="113" operator="equal">
      <formula>0</formula>
    </cfRule>
  </conditionalFormatting>
  <conditionalFormatting sqref="F86:F105">
    <cfRule type="cellIs" dxfId="4546" priority="110" operator="equal">
      <formula>0</formula>
    </cfRule>
    <cfRule type="expression" dxfId="4545" priority="111">
      <formula>"""$F$9+$G$9+$H$9=0"""</formula>
    </cfRule>
    <cfRule type="expression" dxfId="4544" priority="112">
      <formula>"$F$9=0"""</formula>
    </cfRule>
  </conditionalFormatting>
  <conditionalFormatting sqref="F502:F521">
    <cfRule type="cellIs" dxfId="4543" priority="46" operator="equal">
      <formula>0</formula>
    </cfRule>
    <cfRule type="expression" dxfId="4542" priority="47">
      <formula>"""$F$9+$G$9+$H$9=0"""</formula>
    </cfRule>
    <cfRule type="expression" dxfId="4541" priority="48">
      <formula>"$F$9=0"""</formula>
    </cfRule>
  </conditionalFormatting>
  <conditionalFormatting sqref="F112:F131">
    <cfRule type="cellIs" dxfId="4540" priority="109" operator="equal">
      <formula>0</formula>
    </cfRule>
  </conditionalFormatting>
  <conditionalFormatting sqref="F112:F131">
    <cfRule type="cellIs" dxfId="4539" priority="106" operator="equal">
      <formula>0</formula>
    </cfRule>
    <cfRule type="expression" dxfId="4538" priority="107">
      <formula>"""$F$9+$G$9+$H$9=0"""</formula>
    </cfRule>
    <cfRule type="expression" dxfId="4537" priority="108">
      <formula>"$F$9=0"""</formula>
    </cfRule>
  </conditionalFormatting>
  <conditionalFormatting sqref="F138:F157">
    <cfRule type="cellIs" dxfId="4536" priority="105" operator="equal">
      <formula>0</formula>
    </cfRule>
  </conditionalFormatting>
  <conditionalFormatting sqref="F138:F157">
    <cfRule type="cellIs" dxfId="4535" priority="102" operator="equal">
      <formula>0</formula>
    </cfRule>
    <cfRule type="expression" dxfId="4534" priority="103">
      <formula>"""$F$9+$G$9+$H$9=0"""</formula>
    </cfRule>
    <cfRule type="expression" dxfId="4533" priority="104">
      <formula>"$F$9=0"""</formula>
    </cfRule>
  </conditionalFormatting>
  <conditionalFormatting sqref="F164:F183">
    <cfRule type="cellIs" dxfId="4532" priority="101" operator="equal">
      <formula>0</formula>
    </cfRule>
  </conditionalFormatting>
  <conditionalFormatting sqref="F164:F183">
    <cfRule type="cellIs" dxfId="4531" priority="98" operator="equal">
      <formula>0</formula>
    </cfRule>
    <cfRule type="expression" dxfId="4530" priority="99">
      <formula>"""$F$9+$G$9+$H$9=0"""</formula>
    </cfRule>
    <cfRule type="expression" dxfId="4529" priority="100">
      <formula>"$F$9=0"""</formula>
    </cfRule>
  </conditionalFormatting>
  <conditionalFormatting sqref="F190:F209">
    <cfRule type="cellIs" dxfId="4528" priority="97" operator="equal">
      <formula>0</formula>
    </cfRule>
  </conditionalFormatting>
  <conditionalFormatting sqref="F190:F209">
    <cfRule type="cellIs" dxfId="4527" priority="94" operator="equal">
      <formula>0</formula>
    </cfRule>
    <cfRule type="expression" dxfId="4526" priority="95">
      <formula>"""$F$9+$G$9+$H$9=0"""</formula>
    </cfRule>
    <cfRule type="expression" dxfId="4525" priority="96">
      <formula>"$F$9=0"""</formula>
    </cfRule>
  </conditionalFormatting>
  <conditionalFormatting sqref="F216:F235">
    <cfRule type="cellIs" dxfId="4524" priority="93" operator="equal">
      <formula>0</formula>
    </cfRule>
  </conditionalFormatting>
  <conditionalFormatting sqref="F216:F235">
    <cfRule type="cellIs" dxfId="4523" priority="90" operator="equal">
      <formula>0</formula>
    </cfRule>
    <cfRule type="expression" dxfId="4522" priority="91">
      <formula>"""$F$9+$G$9+$H$9=0"""</formula>
    </cfRule>
    <cfRule type="expression" dxfId="4521" priority="92">
      <formula>"$F$9=0"""</formula>
    </cfRule>
  </conditionalFormatting>
  <conditionalFormatting sqref="F242:F261">
    <cfRule type="cellIs" dxfId="4520" priority="89" operator="equal">
      <formula>0</formula>
    </cfRule>
  </conditionalFormatting>
  <conditionalFormatting sqref="F242:F261">
    <cfRule type="cellIs" dxfId="4519" priority="86" operator="equal">
      <formula>0</formula>
    </cfRule>
    <cfRule type="expression" dxfId="4518" priority="87">
      <formula>"""$F$9+$G$9+$H$9=0"""</formula>
    </cfRule>
    <cfRule type="expression" dxfId="4517" priority="88">
      <formula>"$F$9=0"""</formula>
    </cfRule>
  </conditionalFormatting>
  <conditionalFormatting sqref="F268:F287">
    <cfRule type="cellIs" dxfId="4516" priority="85" operator="equal">
      <formula>0</formula>
    </cfRule>
  </conditionalFormatting>
  <conditionalFormatting sqref="F268:F287">
    <cfRule type="cellIs" dxfId="4515" priority="82" operator="equal">
      <formula>0</formula>
    </cfRule>
    <cfRule type="expression" dxfId="4514" priority="83">
      <formula>"""$F$9+$G$9+$H$9=0"""</formula>
    </cfRule>
    <cfRule type="expression" dxfId="4513" priority="84">
      <formula>"$F$9=0"""</formula>
    </cfRule>
  </conditionalFormatting>
  <conditionalFormatting sqref="F294:F313">
    <cfRule type="cellIs" dxfId="4512" priority="81" operator="equal">
      <formula>0</formula>
    </cfRule>
  </conditionalFormatting>
  <conditionalFormatting sqref="F294:F313">
    <cfRule type="cellIs" dxfId="4511" priority="78" operator="equal">
      <formula>0</formula>
    </cfRule>
    <cfRule type="expression" dxfId="4510" priority="79">
      <formula>"""$F$9+$G$9+$H$9=0"""</formula>
    </cfRule>
    <cfRule type="expression" dxfId="4509" priority="80">
      <formula>"$F$9=0"""</formula>
    </cfRule>
  </conditionalFormatting>
  <conditionalFormatting sqref="F320:F339">
    <cfRule type="cellIs" dxfId="4508" priority="77" operator="equal">
      <formula>0</formula>
    </cfRule>
  </conditionalFormatting>
  <conditionalFormatting sqref="F320:F339">
    <cfRule type="cellIs" dxfId="4507" priority="74" operator="equal">
      <formula>0</formula>
    </cfRule>
    <cfRule type="expression" dxfId="4506" priority="75">
      <formula>"""$F$9+$G$9+$H$9=0"""</formula>
    </cfRule>
    <cfRule type="expression" dxfId="4505" priority="76">
      <formula>"$F$9=0"""</formula>
    </cfRule>
  </conditionalFormatting>
  <conditionalFormatting sqref="F346:F365">
    <cfRule type="cellIs" dxfId="4504" priority="73" operator="equal">
      <formula>0</formula>
    </cfRule>
  </conditionalFormatting>
  <conditionalFormatting sqref="F346:F365">
    <cfRule type="cellIs" dxfId="4503" priority="70" operator="equal">
      <formula>0</formula>
    </cfRule>
    <cfRule type="expression" dxfId="4502" priority="71">
      <formula>"""$F$9+$G$9+$H$9=0"""</formula>
    </cfRule>
    <cfRule type="expression" dxfId="4501" priority="72">
      <formula>"$F$9=0"""</formula>
    </cfRule>
  </conditionalFormatting>
  <conditionalFormatting sqref="F372:F391">
    <cfRule type="cellIs" dxfId="4500" priority="69" operator="equal">
      <formula>0</formula>
    </cfRule>
  </conditionalFormatting>
  <conditionalFormatting sqref="F372:F391">
    <cfRule type="cellIs" dxfId="4499" priority="66" operator="equal">
      <formula>0</formula>
    </cfRule>
    <cfRule type="expression" dxfId="4498" priority="67">
      <formula>"""$F$9+$G$9+$H$9=0"""</formula>
    </cfRule>
    <cfRule type="expression" dxfId="4497" priority="68">
      <formula>"$F$9=0"""</formula>
    </cfRule>
  </conditionalFormatting>
  <conditionalFormatting sqref="F398:F417">
    <cfRule type="cellIs" dxfId="4496" priority="65" operator="equal">
      <formula>0</formula>
    </cfRule>
  </conditionalFormatting>
  <conditionalFormatting sqref="F398:F417">
    <cfRule type="cellIs" dxfId="4495" priority="62" operator="equal">
      <formula>0</formula>
    </cfRule>
    <cfRule type="expression" dxfId="4494" priority="63">
      <formula>"""$F$9+$G$9+$H$9=0"""</formula>
    </cfRule>
    <cfRule type="expression" dxfId="4493" priority="64">
      <formula>"$F$9=0"""</formula>
    </cfRule>
  </conditionalFormatting>
  <conditionalFormatting sqref="F424:F443">
    <cfRule type="cellIs" dxfId="4492" priority="61" operator="equal">
      <formula>0</formula>
    </cfRule>
  </conditionalFormatting>
  <conditionalFormatting sqref="F424:F443">
    <cfRule type="cellIs" dxfId="4491" priority="58" operator="equal">
      <formula>0</formula>
    </cfRule>
    <cfRule type="expression" dxfId="4490" priority="59">
      <formula>"""$F$9+$G$9+$H$9=0"""</formula>
    </cfRule>
    <cfRule type="expression" dxfId="4489" priority="60">
      <formula>"$F$9=0"""</formula>
    </cfRule>
  </conditionalFormatting>
  <conditionalFormatting sqref="F450:F469">
    <cfRule type="cellIs" dxfId="4488" priority="57" operator="equal">
      <formula>0</formula>
    </cfRule>
  </conditionalFormatting>
  <conditionalFormatting sqref="F450:F469">
    <cfRule type="cellIs" dxfId="4487" priority="54" operator="equal">
      <formula>0</formula>
    </cfRule>
    <cfRule type="expression" dxfId="4486" priority="55">
      <formula>"""$F$9+$G$9+$H$9=0"""</formula>
    </cfRule>
    <cfRule type="expression" dxfId="4485" priority="56">
      <formula>"$F$9=0"""</formula>
    </cfRule>
  </conditionalFormatting>
  <conditionalFormatting sqref="F476:F495">
    <cfRule type="cellIs" dxfId="4484" priority="53" operator="equal">
      <formula>0</formula>
    </cfRule>
  </conditionalFormatting>
  <conditionalFormatting sqref="F476:F495">
    <cfRule type="cellIs" dxfId="4483" priority="50" operator="equal">
      <formula>0</formula>
    </cfRule>
    <cfRule type="expression" dxfId="4482" priority="51">
      <formula>"""$F$9+$G$9+$H$9=0"""</formula>
    </cfRule>
    <cfRule type="expression" dxfId="4481" priority="52">
      <formula>"$F$9=0"""</formula>
    </cfRule>
  </conditionalFormatting>
  <conditionalFormatting sqref="F502:F521">
    <cfRule type="cellIs" dxfId="4480" priority="49" operator="equal">
      <formula>0</formula>
    </cfRule>
  </conditionalFormatting>
  <conditionalFormatting sqref="F8:F27">
    <cfRule type="cellIs" dxfId="4479" priority="44" operator="equal">
      <formula>0</formula>
    </cfRule>
  </conditionalFormatting>
  <conditionalFormatting sqref="F8:F27">
    <cfRule type="cellIs" dxfId="4478" priority="41" operator="equal">
      <formula>0</formula>
    </cfRule>
    <cfRule type="expression" dxfId="4477" priority="42">
      <formula>"""$F$9+$G$9+$H$9=0"""</formula>
    </cfRule>
    <cfRule type="expression" dxfId="4476" priority="43">
      <formula>"$F$9=0"""</formula>
    </cfRule>
  </conditionalFormatting>
  <conditionalFormatting sqref="B4:B7">
    <cfRule type="expression" dxfId="4475" priority="39">
      <formula>$C4="Sì"</formula>
    </cfRule>
  </conditionalFormatting>
  <conditionalFormatting sqref="B60:B79">
    <cfRule type="colorScale" priority="38">
      <colorScale>
        <cfvo type="min"/>
        <cfvo type="percentile" val="50"/>
        <cfvo type="max"/>
        <color rgb="FFF8696B"/>
        <color rgb="FFFFEB84"/>
        <color rgb="FF63BE7B"/>
      </colorScale>
    </cfRule>
  </conditionalFormatting>
  <conditionalFormatting sqref="B56:B59">
    <cfRule type="expression" dxfId="4474" priority="37">
      <formula>$C56="Sì"</formula>
    </cfRule>
  </conditionalFormatting>
  <conditionalFormatting sqref="B34:B53">
    <cfRule type="colorScale" priority="36">
      <colorScale>
        <cfvo type="min"/>
        <cfvo type="percentile" val="50"/>
        <cfvo type="max"/>
        <color rgb="FFF8696B"/>
        <color rgb="FFFFEB84"/>
        <color rgb="FF63BE7B"/>
      </colorScale>
    </cfRule>
  </conditionalFormatting>
  <conditionalFormatting sqref="B30:B33">
    <cfRule type="expression" dxfId="4473" priority="35">
      <formula>$C30="Sì"</formula>
    </cfRule>
  </conditionalFormatting>
  <conditionalFormatting sqref="B86:B105">
    <cfRule type="colorScale" priority="34">
      <colorScale>
        <cfvo type="min"/>
        <cfvo type="percentile" val="50"/>
        <cfvo type="max"/>
        <color rgb="FFF8696B"/>
        <color rgb="FFFFEB84"/>
        <color rgb="FF63BE7B"/>
      </colorScale>
    </cfRule>
  </conditionalFormatting>
  <conditionalFormatting sqref="B82:B85">
    <cfRule type="expression" dxfId="4472" priority="33">
      <formula>$C82="Sì"</formula>
    </cfRule>
  </conditionalFormatting>
  <conditionalFormatting sqref="B112:B131">
    <cfRule type="colorScale" priority="32">
      <colorScale>
        <cfvo type="min"/>
        <cfvo type="percentile" val="50"/>
        <cfvo type="max"/>
        <color rgb="FFF8696B"/>
        <color rgb="FFFFEB84"/>
        <color rgb="FF63BE7B"/>
      </colorScale>
    </cfRule>
  </conditionalFormatting>
  <conditionalFormatting sqref="B108:B111">
    <cfRule type="expression" dxfId="4471" priority="31">
      <formula>$C108="Sì"</formula>
    </cfRule>
  </conditionalFormatting>
  <conditionalFormatting sqref="B138:B157">
    <cfRule type="colorScale" priority="30">
      <colorScale>
        <cfvo type="min"/>
        <cfvo type="percentile" val="50"/>
        <cfvo type="max"/>
        <color rgb="FFF8696B"/>
        <color rgb="FFFFEB84"/>
        <color rgb="FF63BE7B"/>
      </colorScale>
    </cfRule>
  </conditionalFormatting>
  <conditionalFormatting sqref="B134:B137">
    <cfRule type="expression" dxfId="4470" priority="29">
      <formula>$C134="Sì"</formula>
    </cfRule>
  </conditionalFormatting>
  <conditionalFormatting sqref="B164:B183">
    <cfRule type="colorScale" priority="28">
      <colorScale>
        <cfvo type="min"/>
        <cfvo type="percentile" val="50"/>
        <cfvo type="max"/>
        <color rgb="FFF8696B"/>
        <color rgb="FFFFEB84"/>
        <color rgb="FF63BE7B"/>
      </colorScale>
    </cfRule>
  </conditionalFormatting>
  <conditionalFormatting sqref="B160:B163">
    <cfRule type="expression" dxfId="4469" priority="27">
      <formula>$C160="Sì"</formula>
    </cfRule>
  </conditionalFormatting>
  <conditionalFormatting sqref="B190:B209">
    <cfRule type="colorScale" priority="26">
      <colorScale>
        <cfvo type="min"/>
        <cfvo type="percentile" val="50"/>
        <cfvo type="max"/>
        <color rgb="FFF8696B"/>
        <color rgb="FFFFEB84"/>
        <color rgb="FF63BE7B"/>
      </colorScale>
    </cfRule>
  </conditionalFormatting>
  <conditionalFormatting sqref="B186:B189">
    <cfRule type="expression" dxfId="4468" priority="25">
      <formula>$C186="Sì"</formula>
    </cfRule>
  </conditionalFormatting>
  <conditionalFormatting sqref="B216:B235">
    <cfRule type="colorScale" priority="24">
      <colorScale>
        <cfvo type="min"/>
        <cfvo type="percentile" val="50"/>
        <cfvo type="max"/>
        <color rgb="FFF8696B"/>
        <color rgb="FFFFEB84"/>
        <color rgb="FF63BE7B"/>
      </colorScale>
    </cfRule>
  </conditionalFormatting>
  <conditionalFormatting sqref="B212:B215">
    <cfRule type="expression" dxfId="4467" priority="23">
      <formula>$C212="Sì"</formula>
    </cfRule>
  </conditionalFormatting>
  <conditionalFormatting sqref="B242:B261">
    <cfRule type="colorScale" priority="22">
      <colorScale>
        <cfvo type="min"/>
        <cfvo type="percentile" val="50"/>
        <cfvo type="max"/>
        <color rgb="FFF8696B"/>
        <color rgb="FFFFEB84"/>
        <color rgb="FF63BE7B"/>
      </colorScale>
    </cfRule>
  </conditionalFormatting>
  <conditionalFormatting sqref="B238:B241">
    <cfRule type="expression" dxfId="4466" priority="21">
      <formula>$C238="Sì"</formula>
    </cfRule>
  </conditionalFormatting>
  <conditionalFormatting sqref="B268:B287">
    <cfRule type="colorScale" priority="20">
      <colorScale>
        <cfvo type="min"/>
        <cfvo type="percentile" val="50"/>
        <cfvo type="max"/>
        <color rgb="FFF8696B"/>
        <color rgb="FFFFEB84"/>
        <color rgb="FF63BE7B"/>
      </colorScale>
    </cfRule>
  </conditionalFormatting>
  <conditionalFormatting sqref="B264:B267">
    <cfRule type="expression" dxfId="4465" priority="19">
      <formula>$C264="Sì"</formula>
    </cfRule>
  </conditionalFormatting>
  <conditionalFormatting sqref="B294:B313">
    <cfRule type="colorScale" priority="18">
      <colorScale>
        <cfvo type="min"/>
        <cfvo type="percentile" val="50"/>
        <cfvo type="max"/>
        <color rgb="FFF8696B"/>
        <color rgb="FFFFEB84"/>
        <color rgb="FF63BE7B"/>
      </colorScale>
    </cfRule>
  </conditionalFormatting>
  <conditionalFormatting sqref="B290:B293">
    <cfRule type="expression" dxfId="4464" priority="17">
      <formula>$C290="Sì"</formula>
    </cfRule>
  </conditionalFormatting>
  <conditionalFormatting sqref="B320:B339">
    <cfRule type="colorScale" priority="16">
      <colorScale>
        <cfvo type="min"/>
        <cfvo type="percentile" val="50"/>
        <cfvo type="max"/>
        <color rgb="FFF8696B"/>
        <color rgb="FFFFEB84"/>
        <color rgb="FF63BE7B"/>
      </colorScale>
    </cfRule>
  </conditionalFormatting>
  <conditionalFormatting sqref="B316:B319">
    <cfRule type="expression" dxfId="4463" priority="15">
      <formula>$C316="Sì"</formula>
    </cfRule>
  </conditionalFormatting>
  <conditionalFormatting sqref="B346:B365">
    <cfRule type="colorScale" priority="14">
      <colorScale>
        <cfvo type="min"/>
        <cfvo type="percentile" val="50"/>
        <cfvo type="max"/>
        <color rgb="FFF8696B"/>
        <color rgb="FFFFEB84"/>
        <color rgb="FF63BE7B"/>
      </colorScale>
    </cfRule>
  </conditionalFormatting>
  <conditionalFormatting sqref="B342:B345">
    <cfRule type="expression" dxfId="4462" priority="13">
      <formula>$C342="Sì"</formula>
    </cfRule>
  </conditionalFormatting>
  <conditionalFormatting sqref="B372:B391">
    <cfRule type="colorScale" priority="12">
      <colorScale>
        <cfvo type="min"/>
        <cfvo type="percentile" val="50"/>
        <cfvo type="max"/>
        <color rgb="FFF8696B"/>
        <color rgb="FFFFEB84"/>
        <color rgb="FF63BE7B"/>
      </colorScale>
    </cfRule>
  </conditionalFormatting>
  <conditionalFormatting sqref="B368:B371">
    <cfRule type="expression" dxfId="4461" priority="11">
      <formula>$C368="Sì"</formula>
    </cfRule>
  </conditionalFormatting>
  <conditionalFormatting sqref="B398:B417">
    <cfRule type="colorScale" priority="10">
      <colorScale>
        <cfvo type="min"/>
        <cfvo type="percentile" val="50"/>
        <cfvo type="max"/>
        <color rgb="FFF8696B"/>
        <color rgb="FFFFEB84"/>
        <color rgb="FF63BE7B"/>
      </colorScale>
    </cfRule>
  </conditionalFormatting>
  <conditionalFormatting sqref="B394:B397">
    <cfRule type="expression" dxfId="4460" priority="9">
      <formula>$C394="Sì"</formula>
    </cfRule>
  </conditionalFormatting>
  <conditionalFormatting sqref="B424:B443">
    <cfRule type="colorScale" priority="8">
      <colorScale>
        <cfvo type="min"/>
        <cfvo type="percentile" val="50"/>
        <cfvo type="max"/>
        <color rgb="FFF8696B"/>
        <color rgb="FFFFEB84"/>
        <color rgb="FF63BE7B"/>
      </colorScale>
    </cfRule>
  </conditionalFormatting>
  <conditionalFormatting sqref="B420:B423">
    <cfRule type="expression" dxfId="4459" priority="7">
      <formula>$C420="Sì"</formula>
    </cfRule>
  </conditionalFormatting>
  <conditionalFormatting sqref="B450:B469">
    <cfRule type="colorScale" priority="6">
      <colorScale>
        <cfvo type="min"/>
        <cfvo type="percentile" val="50"/>
        <cfvo type="max"/>
        <color rgb="FFF8696B"/>
        <color rgb="FFFFEB84"/>
        <color rgb="FF63BE7B"/>
      </colorScale>
    </cfRule>
  </conditionalFormatting>
  <conditionalFormatting sqref="B446:B449">
    <cfRule type="expression" dxfId="4458" priority="5">
      <formula>$C446="Sì"</formula>
    </cfRule>
  </conditionalFormatting>
  <conditionalFormatting sqref="B476:B495">
    <cfRule type="colorScale" priority="4">
      <colorScale>
        <cfvo type="min"/>
        <cfvo type="percentile" val="50"/>
        <cfvo type="max"/>
        <color rgb="FFF8696B"/>
        <color rgb="FFFFEB84"/>
        <color rgb="FF63BE7B"/>
      </colorScale>
    </cfRule>
  </conditionalFormatting>
  <conditionalFormatting sqref="B472:B475">
    <cfRule type="expression" dxfId="4457" priority="3">
      <formula>$C472="Sì"</formula>
    </cfRule>
  </conditionalFormatting>
  <conditionalFormatting sqref="B502:B521">
    <cfRule type="colorScale" priority="2">
      <colorScale>
        <cfvo type="min"/>
        <cfvo type="percentile" val="50"/>
        <cfvo type="max"/>
        <color rgb="FFF8696B"/>
        <color rgb="FFFFEB84"/>
        <color rgb="FF63BE7B"/>
      </colorScale>
    </cfRule>
  </conditionalFormatting>
  <conditionalFormatting sqref="B498:B501">
    <cfRule type="expression" dxfId="4456" priority="1">
      <formula>$C498="Sì"</formula>
    </cfRule>
  </conditionalFormatting>
  <conditionalFormatting sqref="B8:B27">
    <cfRule type="colorScale" priority="5012">
      <colorScale>
        <cfvo type="min"/>
        <cfvo type="percentile" val="50"/>
        <cfvo type="max"/>
        <color rgb="FFF8696B"/>
        <color rgb="FFFFEB84"/>
        <color rgb="FF63BE7B"/>
      </colorScale>
    </cfRule>
  </conditionalFormatting>
  <dataValidations count="1">
    <dataValidation type="list" allowBlank="1" showInputMessage="1" showErrorMessage="1" sqref="C502:C521 C60:C79 C34:C53 C86:C105 C112:C131 C138:C157 C164:C183 C190:C209 C216:C235 C242:C261 C268:C287 C294:C313 C320:C339 C346:C365 C372:C391 C398:C417 C424:C443 C450:C469 C476:C495 C8:C27" xr:uid="{EF4E83D5-881E-467D-A79C-35DF9608A646}">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9922FDCA-2D38-48DD-8263-3733AB84B685}">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1D393041-2574-46A2-B28A-82EF8B0609BA}">
          <x14:formula1>
            <xm:f>'db misure specifiche'!$E$5:$E$201</xm:f>
          </x14:formula1>
          <xm:sqref>F501:F521 F33:F53 F475:F495 F449:F469 F423:F443 F397:F417 F371:F391 F345:F365 F319:F339 F293:F313 F267:F287 F241:F261 F215:F235 F189:F209 F163:F183 F137:F157 F111:F131 F85:F105 F59:F79 F7:F27</xm:sqref>
        </x14:dataValidation>
        <x14:dataValidation type="list" allowBlank="1" showInputMessage="1" showErrorMessage="1" xr:uid="{E4050D0D-7CCF-4373-8C79-180C783EDBBD}">
          <x14:formula1>
            <xm:f>'db Anomalie'!$A$4:$A$224</xm:f>
          </x14:formula1>
          <xm:sqref>B476:B495 B34:B53 B60:B79 B450:B469 B398:B417 B372:B391 B346:B365 B320:B339 B294:B313 B268:B287 B242:B261 B216:B235 B190:B209 B164:B183 B138:B157 B112:B131 B86:B105 B424:B443 B502:B521 B8:B27</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E76CA-885D-47D9-A055-251FF2762A83}">
  <sheetPr codeName="Foglio21">
    <tabColor rgb="FF92D050"/>
  </sheetPr>
  <dimension ref="A1:AL73"/>
  <sheetViews>
    <sheetView zoomScaleNormal="100" workbookViewId="0">
      <pane ySplit="3" topLeftCell="A4" activePane="bottomLeft" state="frozen"/>
      <selection activeCell="B2" sqref="B2:F2"/>
      <selection pane="bottomLeft" activeCell="R4" sqref="R4"/>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831</v>
      </c>
      <c r="B1" s="140"/>
      <c r="C1" s="140"/>
      <c r="D1" s="141"/>
      <c r="E1" s="141"/>
      <c r="F1" s="140"/>
      <c r="G1" s="142" t="s">
        <v>596</v>
      </c>
      <c r="H1" s="140"/>
      <c r="I1" s="143"/>
      <c r="J1" s="143"/>
      <c r="K1" s="143"/>
      <c r="L1" s="280" t="s">
        <v>1077</v>
      </c>
      <c r="M1" s="140"/>
      <c r="N1" s="280" t="s">
        <v>1077</v>
      </c>
      <c r="O1" s="140"/>
      <c r="P1" s="140"/>
      <c r="Q1" s="398" t="s">
        <v>596</v>
      </c>
      <c r="R1" s="142" t="s">
        <v>597</v>
      </c>
      <c r="S1" s="142"/>
      <c r="T1" s="142"/>
      <c r="U1" s="142"/>
      <c r="V1" s="140"/>
      <c r="W1" s="140"/>
      <c r="X1" s="140"/>
      <c r="Y1" s="140"/>
      <c r="Z1" s="140"/>
      <c r="AA1" s="280" t="s">
        <v>1077</v>
      </c>
      <c r="AB1" s="140"/>
      <c r="AC1" s="140"/>
      <c r="AD1" s="140"/>
      <c r="AE1" s="140"/>
      <c r="AF1" s="140"/>
      <c r="AG1" s="140"/>
      <c r="AH1" s="140"/>
      <c r="AI1" s="280" t="s">
        <v>1077</v>
      </c>
      <c r="AJ1" s="140"/>
      <c r="AK1" s="140"/>
      <c r="AL1" s="400" t="s">
        <v>597</v>
      </c>
    </row>
    <row r="2" spans="1:38" ht="61.5" customHeight="1" x14ac:dyDescent="0.2">
      <c r="A2" s="144"/>
      <c r="B2" s="402" t="str">
        <f>Procedimenti!A9</f>
        <v>e) gestione delle sponsorizzazioni</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21" x14ac:dyDescent="0.2">
      <c r="A4" s="145">
        <f>'SR E'!A4</f>
        <v>1</v>
      </c>
      <c r="B4" s="19" t="s">
        <v>635</v>
      </c>
      <c r="C4" s="395" t="str">
        <f>'SR E'!E4</f>
        <v>e.1</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str">
        <f>'SR E'!E30</f>
        <v>e.2</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str">
        <f>'SR E'!E56</f>
        <v>e.3</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str">
        <f>'SR E'!E82</f>
        <v>e.4</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str">
        <f>'SR E'!E108</f>
        <v>e.5</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str">
        <f>'SR E'!E134</f>
        <v>e.6</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str">
        <f>'SR E'!E160</f>
        <v>e.7</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str">
        <f>'SR E'!E186</f>
        <v>e.8</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str">
        <f>'SR E'!E212</f>
        <v>e.9</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str">
        <f>'SR E'!E238</f>
        <v>e.10</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str">
        <f>'SR E'!E264</f>
        <v>e.11</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str">
        <f>'SR E'!E290</f>
        <v>e.12</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str">
        <f>'SR E'!E316</f>
        <v>e.13</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str">
        <f>'SR E'!E342</f>
        <v>e.14</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str">
        <f>'SR E'!E368</f>
        <v>e.15</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str">
        <f>'SR E'!E394</f>
        <v>e.16</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str">
        <f>'SR E'!E420</f>
        <v>e.17</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str">
        <f>'SR E'!E446</f>
        <v>e.18</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str">
        <f>'SR E'!E472</f>
        <v>e.19</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str">
        <f>'SR E'!E498</f>
        <v>e.20</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row r="73" spans="2:2" x14ac:dyDescent="0.2">
      <c r="B73" s="17" t="str">
        <f>$B$4</f>
        <v>PROCESSO / Procedimento</v>
      </c>
    </row>
  </sheetData>
  <dataConsolidate/>
  <mergeCells count="25">
    <mergeCell ref="C61:F61"/>
    <mergeCell ref="C43:F43"/>
    <mergeCell ref="C46:F46"/>
    <mergeCell ref="C49:F49"/>
    <mergeCell ref="C52:F52"/>
    <mergeCell ref="C55:F55"/>
    <mergeCell ref="C58:F58"/>
    <mergeCell ref="C40:F40"/>
    <mergeCell ref="C7:F7"/>
    <mergeCell ref="C10:F10"/>
    <mergeCell ref="C13:F13"/>
    <mergeCell ref="C16:F16"/>
    <mergeCell ref="C19:F19"/>
    <mergeCell ref="C22:F22"/>
    <mergeCell ref="C25:F25"/>
    <mergeCell ref="C28:F28"/>
    <mergeCell ref="C31:F31"/>
    <mergeCell ref="C34:F34"/>
    <mergeCell ref="C37:F37"/>
    <mergeCell ref="C4:F4"/>
    <mergeCell ref="Q1:Q3"/>
    <mergeCell ref="AL1:AL3"/>
    <mergeCell ref="B2:F2"/>
    <mergeCell ref="I2:K2"/>
    <mergeCell ref="C3:F3"/>
  </mergeCells>
  <conditionalFormatting sqref="I4:K4">
    <cfRule type="cellIs" dxfId="4455" priority="716" operator="equal">
      <formula>"Valore vuoto"</formula>
    </cfRule>
  </conditionalFormatting>
  <conditionalFormatting sqref="I4:K4">
    <cfRule type="containsBlanks" dxfId="4454" priority="715">
      <formula>LEN(TRIM(I4))=0</formula>
    </cfRule>
  </conditionalFormatting>
  <conditionalFormatting sqref="V4:Y4">
    <cfRule type="expression" dxfId="4453" priority="710">
      <formula>V4="Alto"</formula>
    </cfRule>
    <cfRule type="expression" dxfId="4452" priority="711">
      <formula>V4="Medio alto"</formula>
    </cfRule>
    <cfRule type="expression" dxfId="4451" priority="712">
      <formula>V4="Medio"</formula>
    </cfRule>
    <cfRule type="expression" dxfId="4450" priority="713">
      <formula>V4="Basso"</formula>
    </cfRule>
  </conditionalFormatting>
  <conditionalFormatting sqref="AH4">
    <cfRule type="expression" dxfId="4449" priority="704">
      <formula>AH4="Alto"</formula>
    </cfRule>
    <cfRule type="expression" dxfId="4448" priority="705">
      <formula>AH4="Medio alto"</formula>
    </cfRule>
    <cfRule type="expression" dxfId="4447" priority="706">
      <formula>AH4="Medio"</formula>
    </cfRule>
    <cfRule type="expression" dxfId="4446" priority="707">
      <formula>AH4="Basso"</formula>
    </cfRule>
  </conditionalFormatting>
  <conditionalFormatting sqref="AJ4">
    <cfRule type="expression" dxfId="4445" priority="700">
      <formula>AJ4="Alto"</formula>
    </cfRule>
    <cfRule type="expression" dxfId="4444" priority="701">
      <formula>AJ4="Medio alto"</formula>
    </cfRule>
    <cfRule type="expression" dxfId="4443" priority="702">
      <formula>AJ4="Medio"</formula>
    </cfRule>
    <cfRule type="expression" dxfId="4442" priority="703">
      <formula>AJ4="Basso"</formula>
    </cfRule>
  </conditionalFormatting>
  <conditionalFormatting sqref="AK4">
    <cfRule type="expression" dxfId="4441" priority="698">
      <formula>Z4=0</formula>
    </cfRule>
    <cfRule type="expression" dxfId="4440" priority="699">
      <formula>AH4=0</formula>
    </cfRule>
  </conditionalFormatting>
  <conditionalFormatting sqref="O4">
    <cfRule type="expression" dxfId="4439" priority="694">
      <formula>O4="Alto"</formula>
    </cfRule>
    <cfRule type="expression" dxfId="4438" priority="695">
      <formula>O4="Medio alto"</formula>
    </cfRule>
    <cfRule type="expression" dxfId="4437" priority="696">
      <formula>O4="Medio"</formula>
    </cfRule>
    <cfRule type="expression" dxfId="4436" priority="697">
      <formula>O4="Basso"</formula>
    </cfRule>
  </conditionalFormatting>
  <conditionalFormatting sqref="AE4:AG4">
    <cfRule type="expression" dxfId="4435" priority="690">
      <formula>AE4="Alto"</formula>
    </cfRule>
    <cfRule type="expression" dxfId="4434" priority="691">
      <formula>AE4="Medio alto"</formula>
    </cfRule>
    <cfRule type="expression" dxfId="4433" priority="692">
      <formula>AE4="Medio"</formula>
    </cfRule>
    <cfRule type="expression" dxfId="4432" priority="693">
      <formula>AE4="Basso"</formula>
    </cfRule>
  </conditionalFormatting>
  <conditionalFormatting sqref="P4">
    <cfRule type="expression" dxfId="4431" priority="720">
      <formula>I4=0</formula>
    </cfRule>
    <cfRule type="expression" dxfId="4430" priority="721">
      <formula>M4=0</formula>
    </cfRule>
  </conditionalFormatting>
  <conditionalFormatting sqref="M4">
    <cfRule type="cellIs" dxfId="4429" priority="665" operator="equal">
      <formula>"Valore vuoto"</formula>
    </cfRule>
  </conditionalFormatting>
  <conditionalFormatting sqref="M4">
    <cfRule type="containsBlanks" dxfId="4428" priority="664">
      <formula>LEN(TRIM(M4))=0</formula>
    </cfRule>
  </conditionalFormatting>
  <conditionalFormatting sqref="AK7">
    <cfRule type="expression" dxfId="4427" priority="659">
      <formula>Z7=0</formula>
    </cfRule>
    <cfRule type="expression" dxfId="4426" priority="660">
      <formula>AH7=0</formula>
    </cfRule>
  </conditionalFormatting>
  <conditionalFormatting sqref="P7">
    <cfRule type="expression" dxfId="4425" priority="662">
      <formula>I7=0</formula>
    </cfRule>
    <cfRule type="expression" dxfId="4424" priority="663">
      <formula>M7=0</formula>
    </cfRule>
  </conditionalFormatting>
  <conditionalFormatting sqref="M19">
    <cfRule type="cellIs" dxfId="4423" priority="503" operator="equal">
      <formula>"Valore vuoto"</formula>
    </cfRule>
  </conditionalFormatting>
  <conditionalFormatting sqref="M19">
    <cfRule type="containsBlanks" dxfId="4422" priority="502">
      <formula>LEN(TRIM(M19))=0</formula>
    </cfRule>
  </conditionalFormatting>
  <conditionalFormatting sqref="AK10">
    <cfRule type="expression" dxfId="4421" priority="654">
      <formula>Z10=0</formula>
    </cfRule>
    <cfRule type="expression" dxfId="4420" priority="655">
      <formula>AH10=0</formula>
    </cfRule>
  </conditionalFormatting>
  <conditionalFormatting sqref="P10">
    <cfRule type="expression" dxfId="4419" priority="657">
      <formula>I10=0</formula>
    </cfRule>
    <cfRule type="expression" dxfId="4418" priority="658">
      <formula>M10=0</formula>
    </cfRule>
  </conditionalFormatting>
  <conditionalFormatting sqref="I25:K25">
    <cfRule type="cellIs" dxfId="4417" priority="487" operator="equal">
      <formula>"Valore vuoto"</formula>
    </cfRule>
  </conditionalFormatting>
  <conditionalFormatting sqref="I25:K25">
    <cfRule type="containsBlanks" dxfId="4416" priority="486">
      <formula>LEN(TRIM(I25))=0</formula>
    </cfRule>
  </conditionalFormatting>
  <conditionalFormatting sqref="AK13">
    <cfRule type="expression" dxfId="4415" priority="649">
      <formula>Z13=0</formula>
    </cfRule>
    <cfRule type="expression" dxfId="4414" priority="650">
      <formula>AH13=0</formula>
    </cfRule>
  </conditionalFormatting>
  <conditionalFormatting sqref="P13">
    <cfRule type="expression" dxfId="4413" priority="652">
      <formula>I13=0</formula>
    </cfRule>
    <cfRule type="expression" dxfId="4412" priority="653">
      <formula>M13=0</formula>
    </cfRule>
  </conditionalFormatting>
  <conditionalFormatting sqref="AK16">
    <cfRule type="expression" dxfId="4411" priority="644">
      <formula>Z16=0</formula>
    </cfRule>
    <cfRule type="expression" dxfId="4410" priority="645">
      <formula>AH16=0</formula>
    </cfRule>
  </conditionalFormatting>
  <conditionalFormatting sqref="O31">
    <cfRule type="expression" dxfId="4409" priority="460">
      <formula>O31="Alto"</formula>
    </cfRule>
    <cfRule type="expression" dxfId="4408" priority="461">
      <formula>O31="Medio alto"</formula>
    </cfRule>
    <cfRule type="expression" dxfId="4407" priority="462">
      <formula>O31="Medio"</formula>
    </cfRule>
    <cfRule type="expression" dxfId="4406" priority="463">
      <formula>O31="Basso"</formula>
    </cfRule>
  </conditionalFormatting>
  <conditionalFormatting sqref="P16">
    <cfRule type="expression" dxfId="4405" priority="647">
      <formula>I16=0</formula>
    </cfRule>
    <cfRule type="expression" dxfId="4404" priority="648">
      <formula>M16=0</formula>
    </cfRule>
  </conditionalFormatting>
  <conditionalFormatting sqref="AK19">
    <cfRule type="expression" dxfId="4403" priority="638">
      <formula>Z19=0</formula>
    </cfRule>
    <cfRule type="expression" dxfId="4402" priority="639">
      <formula>AH19=0</formula>
    </cfRule>
  </conditionalFormatting>
  <conditionalFormatting sqref="P19">
    <cfRule type="expression" dxfId="4401" priority="642">
      <formula>I19=0</formula>
    </cfRule>
    <cfRule type="expression" dxfId="4400" priority="643">
      <formula>M19=0</formula>
    </cfRule>
  </conditionalFormatting>
  <conditionalFormatting sqref="AK22">
    <cfRule type="expression" dxfId="4399" priority="630">
      <formula>Z22=0</formula>
    </cfRule>
    <cfRule type="expression" dxfId="4398" priority="631">
      <formula>AH22=0</formula>
    </cfRule>
  </conditionalFormatting>
  <conditionalFormatting sqref="P22">
    <cfRule type="expression" dxfId="4397" priority="633">
      <formula>I22=0</formula>
    </cfRule>
    <cfRule type="expression" dxfId="4396" priority="634">
      <formula>M22=0</formula>
    </cfRule>
  </conditionalFormatting>
  <conditionalFormatting sqref="AK25">
    <cfRule type="expression" dxfId="4395" priority="625">
      <formula>Z25=0</formula>
    </cfRule>
    <cfRule type="expression" dxfId="4394" priority="626">
      <formula>AH25=0</formula>
    </cfRule>
  </conditionalFormatting>
  <conditionalFormatting sqref="P25">
    <cfRule type="expression" dxfId="4393" priority="628">
      <formula>I25=0</formula>
    </cfRule>
    <cfRule type="expression" dxfId="4392" priority="629">
      <formula>M25=0</formula>
    </cfRule>
  </conditionalFormatting>
  <conditionalFormatting sqref="AK28">
    <cfRule type="expression" dxfId="4391" priority="620">
      <formula>Z28=0</formula>
    </cfRule>
    <cfRule type="expression" dxfId="4390" priority="621">
      <formula>AH28=0</formula>
    </cfRule>
  </conditionalFormatting>
  <conditionalFormatting sqref="P28">
    <cfRule type="expression" dxfId="4389" priority="623">
      <formula>I28=0</formula>
    </cfRule>
    <cfRule type="expression" dxfId="4388" priority="624">
      <formula>M28=0</formula>
    </cfRule>
  </conditionalFormatting>
  <conditionalFormatting sqref="AK31">
    <cfRule type="expression" dxfId="4387" priority="615">
      <formula>Z31=0</formula>
    </cfRule>
    <cfRule type="expression" dxfId="4386" priority="616">
      <formula>AH31=0</formula>
    </cfRule>
  </conditionalFormatting>
  <conditionalFormatting sqref="P31">
    <cfRule type="expression" dxfId="4385" priority="618">
      <formula>I31=0</formula>
    </cfRule>
    <cfRule type="expression" dxfId="4384" priority="619">
      <formula>M31=0</formula>
    </cfRule>
  </conditionalFormatting>
  <conditionalFormatting sqref="M55">
    <cfRule type="cellIs" dxfId="4383" priority="371" operator="equal">
      <formula>"Valore vuoto"</formula>
    </cfRule>
  </conditionalFormatting>
  <conditionalFormatting sqref="M55">
    <cfRule type="containsBlanks" dxfId="4382" priority="370">
      <formula>LEN(TRIM(M55))=0</formula>
    </cfRule>
  </conditionalFormatting>
  <conditionalFormatting sqref="AK34">
    <cfRule type="expression" dxfId="4381" priority="609">
      <formula>Z34=0</formula>
    </cfRule>
    <cfRule type="expression" dxfId="4380" priority="610">
      <formula>AH34=0</formula>
    </cfRule>
  </conditionalFormatting>
  <conditionalFormatting sqref="P34">
    <cfRule type="expression" dxfId="4379" priority="613">
      <formula>I34=0</formula>
    </cfRule>
    <cfRule type="expression" dxfId="4378" priority="614">
      <formula>M34=0</formula>
    </cfRule>
  </conditionalFormatting>
  <conditionalFormatting sqref="AK37">
    <cfRule type="expression" dxfId="4377" priority="601">
      <formula>Z37=0</formula>
    </cfRule>
    <cfRule type="expression" dxfId="4376" priority="602">
      <formula>AH37=0</formula>
    </cfRule>
  </conditionalFormatting>
  <conditionalFormatting sqref="P37">
    <cfRule type="expression" dxfId="4375" priority="604">
      <formula>I37=0</formula>
    </cfRule>
    <cfRule type="expression" dxfId="4374" priority="605">
      <formula>M37=0</formula>
    </cfRule>
  </conditionalFormatting>
  <conditionalFormatting sqref="AK40">
    <cfRule type="expression" dxfId="4373" priority="596">
      <formula>Z40=0</formula>
    </cfRule>
    <cfRule type="expression" dxfId="4372" priority="597">
      <formula>AH40=0</formula>
    </cfRule>
  </conditionalFormatting>
  <conditionalFormatting sqref="P40">
    <cfRule type="expression" dxfId="4371" priority="599">
      <formula>I40=0</formula>
    </cfRule>
    <cfRule type="expression" dxfId="4370" priority="600">
      <formula>M40=0</formula>
    </cfRule>
  </conditionalFormatting>
  <conditionalFormatting sqref="AK43">
    <cfRule type="expression" dxfId="4369" priority="591">
      <formula>Z43=0</formula>
    </cfRule>
    <cfRule type="expression" dxfId="4368" priority="592">
      <formula>AH43=0</formula>
    </cfRule>
  </conditionalFormatting>
  <conditionalFormatting sqref="P43">
    <cfRule type="expression" dxfId="4367" priority="594">
      <formula>I43=0</formula>
    </cfRule>
    <cfRule type="expression" dxfId="4366" priority="595">
      <formula>M43=0</formula>
    </cfRule>
  </conditionalFormatting>
  <conditionalFormatting sqref="AK46">
    <cfRule type="expression" dxfId="4365" priority="586">
      <formula>Z46=0</formula>
    </cfRule>
    <cfRule type="expression" dxfId="4364" priority="587">
      <formula>AH46=0</formula>
    </cfRule>
  </conditionalFormatting>
  <conditionalFormatting sqref="P46">
    <cfRule type="expression" dxfId="4363" priority="589">
      <formula>I46=0</formula>
    </cfRule>
    <cfRule type="expression" dxfId="4362" priority="590">
      <formula>M46=0</formula>
    </cfRule>
  </conditionalFormatting>
  <conditionalFormatting sqref="AK49">
    <cfRule type="expression" dxfId="4361" priority="580">
      <formula>Z49=0</formula>
    </cfRule>
    <cfRule type="expression" dxfId="4360" priority="581">
      <formula>AH49=0</formula>
    </cfRule>
  </conditionalFormatting>
  <conditionalFormatting sqref="P49">
    <cfRule type="expression" dxfId="4359" priority="584">
      <formula>I49=0</formula>
    </cfRule>
    <cfRule type="expression" dxfId="4358" priority="585">
      <formula>M49=0</formula>
    </cfRule>
  </conditionalFormatting>
  <conditionalFormatting sqref="AK52">
    <cfRule type="expression" dxfId="4357" priority="572">
      <formula>Z52=0</formula>
    </cfRule>
    <cfRule type="expression" dxfId="4356" priority="573">
      <formula>AH52=0</formula>
    </cfRule>
  </conditionalFormatting>
  <conditionalFormatting sqref="P52">
    <cfRule type="expression" dxfId="4355" priority="575">
      <formula>I52=0</formula>
    </cfRule>
    <cfRule type="expression" dxfId="4354" priority="576">
      <formula>M52=0</formula>
    </cfRule>
  </conditionalFormatting>
  <conditionalFormatting sqref="AK55">
    <cfRule type="expression" dxfId="4353" priority="567">
      <formula>Z55=0</formula>
    </cfRule>
    <cfRule type="expression" dxfId="4352" priority="568">
      <formula>AH55=0</formula>
    </cfRule>
  </conditionalFormatting>
  <conditionalFormatting sqref="P55">
    <cfRule type="expression" dxfId="4351" priority="570">
      <formula>I55=0</formula>
    </cfRule>
    <cfRule type="expression" dxfId="4350" priority="571">
      <formula>M55=0</formula>
    </cfRule>
  </conditionalFormatting>
  <conditionalFormatting sqref="AK58">
    <cfRule type="expression" dxfId="4349" priority="562">
      <formula>Z58=0</formula>
    </cfRule>
    <cfRule type="expression" dxfId="4348" priority="563">
      <formula>AH58=0</formula>
    </cfRule>
  </conditionalFormatting>
  <conditionalFormatting sqref="P58">
    <cfRule type="expression" dxfId="4347" priority="565">
      <formula>I58=0</formula>
    </cfRule>
    <cfRule type="expression" dxfId="4346" priority="566">
      <formula>M58=0</formula>
    </cfRule>
  </conditionalFormatting>
  <conditionalFormatting sqref="AK61">
    <cfRule type="expression" dxfId="4345" priority="557">
      <formula>Z61=0</formula>
    </cfRule>
    <cfRule type="expression" dxfId="4344" priority="558">
      <formula>AH61=0</formula>
    </cfRule>
  </conditionalFormatting>
  <conditionalFormatting sqref="P61">
    <cfRule type="expression" dxfId="4343" priority="560">
      <formula>I61=0</formula>
    </cfRule>
    <cfRule type="expression" dxfId="4342" priority="561">
      <formula>M61=0</formula>
    </cfRule>
  </conditionalFormatting>
  <conditionalFormatting sqref="G4">
    <cfRule type="cellIs" dxfId="4341" priority="556" operator="notEqual">
      <formula>0</formula>
    </cfRule>
  </conditionalFormatting>
  <conditionalFormatting sqref="H4">
    <cfRule type="cellIs" dxfId="4340" priority="555" operator="notEqual">
      <formula>0</formula>
    </cfRule>
  </conditionalFormatting>
  <conditionalFormatting sqref="N4">
    <cfRule type="cellIs" dxfId="4339" priority="554" operator="notEqual">
      <formula>0</formula>
    </cfRule>
  </conditionalFormatting>
  <conditionalFormatting sqref="AE55:AG55">
    <cfRule type="expression" dxfId="4338" priority="46">
      <formula>AE55="Alto"</formula>
    </cfRule>
    <cfRule type="expression" dxfId="4337" priority="47">
      <formula>AE55="Medio alto"</formula>
    </cfRule>
    <cfRule type="expression" dxfId="4336" priority="48">
      <formula>AE55="Medio"</formula>
    </cfRule>
    <cfRule type="expression" dxfId="4335" priority="49">
      <formula>AE55="Basso"</formula>
    </cfRule>
  </conditionalFormatting>
  <conditionalFormatting sqref="I7:K7">
    <cfRule type="cellIs" dxfId="4334" priority="553" operator="equal">
      <formula>"Valore vuoto"</formula>
    </cfRule>
  </conditionalFormatting>
  <conditionalFormatting sqref="I7:K7">
    <cfRule type="containsBlanks" dxfId="4333" priority="552">
      <formula>LEN(TRIM(I7))=0</formula>
    </cfRule>
  </conditionalFormatting>
  <conditionalFormatting sqref="O7">
    <cfRule type="expression" dxfId="4332" priority="548">
      <formula>O7="Alto"</formula>
    </cfRule>
    <cfRule type="expression" dxfId="4331" priority="549">
      <formula>O7="Medio alto"</formula>
    </cfRule>
    <cfRule type="expression" dxfId="4330" priority="550">
      <formula>O7="Medio"</formula>
    </cfRule>
    <cfRule type="expression" dxfId="4329" priority="551">
      <formula>O7="Basso"</formula>
    </cfRule>
  </conditionalFormatting>
  <conditionalFormatting sqref="M7">
    <cfRule type="cellIs" dxfId="4328" priority="547" operator="equal">
      <formula>"Valore vuoto"</formula>
    </cfRule>
  </conditionalFormatting>
  <conditionalFormatting sqref="M7">
    <cfRule type="containsBlanks" dxfId="4327" priority="546">
      <formula>LEN(TRIM(M7))=0</formula>
    </cfRule>
  </conditionalFormatting>
  <conditionalFormatting sqref="G7">
    <cfRule type="cellIs" dxfId="4326" priority="545" operator="notEqual">
      <formula>0</formula>
    </cfRule>
  </conditionalFormatting>
  <conditionalFormatting sqref="H7">
    <cfRule type="cellIs" dxfId="4325" priority="544" operator="notEqual">
      <formula>0</formula>
    </cfRule>
  </conditionalFormatting>
  <conditionalFormatting sqref="N7">
    <cfRule type="cellIs" dxfId="4324" priority="543" operator="notEqual">
      <formula>0</formula>
    </cfRule>
  </conditionalFormatting>
  <conditionalFormatting sqref="I10:K10">
    <cfRule type="cellIs" dxfId="4323" priority="542" operator="equal">
      <formula>"Valore vuoto"</formula>
    </cfRule>
  </conditionalFormatting>
  <conditionalFormatting sqref="I10:K10">
    <cfRule type="containsBlanks" dxfId="4322" priority="541">
      <formula>LEN(TRIM(I10))=0</formula>
    </cfRule>
  </conditionalFormatting>
  <conditionalFormatting sqref="O10">
    <cfRule type="expression" dxfId="4321" priority="537">
      <formula>O10="Alto"</formula>
    </cfRule>
    <cfRule type="expression" dxfId="4320" priority="538">
      <formula>O10="Medio alto"</formula>
    </cfRule>
    <cfRule type="expression" dxfId="4319" priority="539">
      <formula>O10="Medio"</formula>
    </cfRule>
    <cfRule type="expression" dxfId="4318" priority="540">
      <formula>O10="Basso"</formula>
    </cfRule>
  </conditionalFormatting>
  <conditionalFormatting sqref="M10">
    <cfRule type="cellIs" dxfId="4317" priority="536" operator="equal">
      <formula>"Valore vuoto"</formula>
    </cfRule>
  </conditionalFormatting>
  <conditionalFormatting sqref="M10">
    <cfRule type="containsBlanks" dxfId="4316" priority="535">
      <formula>LEN(TRIM(M10))=0</formula>
    </cfRule>
  </conditionalFormatting>
  <conditionalFormatting sqref="G10">
    <cfRule type="cellIs" dxfId="4315" priority="534" operator="notEqual">
      <formula>0</formula>
    </cfRule>
  </conditionalFormatting>
  <conditionalFormatting sqref="H10">
    <cfRule type="cellIs" dxfId="4314" priority="533" operator="notEqual">
      <formula>0</formula>
    </cfRule>
  </conditionalFormatting>
  <conditionalFormatting sqref="N10">
    <cfRule type="cellIs" dxfId="4313" priority="532" operator="notEqual">
      <formula>0</formula>
    </cfRule>
  </conditionalFormatting>
  <conditionalFormatting sqref="I13:K13">
    <cfRule type="cellIs" dxfId="4312" priority="531" operator="equal">
      <formula>"Valore vuoto"</formula>
    </cfRule>
  </conditionalFormatting>
  <conditionalFormatting sqref="I13:K13">
    <cfRule type="containsBlanks" dxfId="4311" priority="530">
      <formula>LEN(TRIM(I13))=0</formula>
    </cfRule>
  </conditionalFormatting>
  <conditionalFormatting sqref="O13">
    <cfRule type="expression" dxfId="4310" priority="526">
      <formula>O13="Alto"</formula>
    </cfRule>
    <cfRule type="expression" dxfId="4309" priority="527">
      <formula>O13="Medio alto"</formula>
    </cfRule>
    <cfRule type="expression" dxfId="4308" priority="528">
      <formula>O13="Medio"</formula>
    </cfRule>
    <cfRule type="expression" dxfId="4307" priority="529">
      <formula>O13="Basso"</formula>
    </cfRule>
  </conditionalFormatting>
  <conditionalFormatting sqref="M13">
    <cfRule type="cellIs" dxfId="4306" priority="525" operator="equal">
      <formula>"Valore vuoto"</formula>
    </cfRule>
  </conditionalFormatting>
  <conditionalFormatting sqref="M13">
    <cfRule type="containsBlanks" dxfId="4305" priority="524">
      <formula>LEN(TRIM(M13))=0</formula>
    </cfRule>
  </conditionalFormatting>
  <conditionalFormatting sqref="G13">
    <cfRule type="cellIs" dxfId="4304" priority="523" operator="notEqual">
      <formula>0</formula>
    </cfRule>
  </conditionalFormatting>
  <conditionalFormatting sqref="H13">
    <cfRule type="cellIs" dxfId="4303" priority="522" operator="notEqual">
      <formula>0</formula>
    </cfRule>
  </conditionalFormatting>
  <conditionalFormatting sqref="N13">
    <cfRule type="cellIs" dxfId="4302" priority="521" operator="notEqual">
      <formula>0</formula>
    </cfRule>
  </conditionalFormatting>
  <conditionalFormatting sqref="I16:K16">
    <cfRule type="cellIs" dxfId="4301" priority="520" operator="equal">
      <formula>"Valore vuoto"</formula>
    </cfRule>
  </conditionalFormatting>
  <conditionalFormatting sqref="I16:K16">
    <cfRule type="containsBlanks" dxfId="4300" priority="519">
      <formula>LEN(TRIM(I16))=0</formula>
    </cfRule>
  </conditionalFormatting>
  <conditionalFormatting sqref="O16">
    <cfRule type="expression" dxfId="4299" priority="515">
      <formula>O16="Alto"</formula>
    </cfRule>
    <cfRule type="expression" dxfId="4298" priority="516">
      <formula>O16="Medio alto"</formula>
    </cfRule>
    <cfRule type="expression" dxfId="4297" priority="517">
      <formula>O16="Medio"</formula>
    </cfRule>
    <cfRule type="expression" dxfId="4296" priority="518">
      <formula>O16="Basso"</formula>
    </cfRule>
  </conditionalFormatting>
  <conditionalFormatting sqref="M16">
    <cfRule type="cellIs" dxfId="4295" priority="514" operator="equal">
      <formula>"Valore vuoto"</formula>
    </cfRule>
  </conditionalFormatting>
  <conditionalFormatting sqref="M16">
    <cfRule type="containsBlanks" dxfId="4294" priority="513">
      <formula>LEN(TRIM(M16))=0</formula>
    </cfRule>
  </conditionalFormatting>
  <conditionalFormatting sqref="G16">
    <cfRule type="cellIs" dxfId="4293" priority="512" operator="notEqual">
      <formula>0</formula>
    </cfRule>
  </conditionalFormatting>
  <conditionalFormatting sqref="H16">
    <cfRule type="cellIs" dxfId="4292" priority="511" operator="notEqual">
      <formula>0</formula>
    </cfRule>
  </conditionalFormatting>
  <conditionalFormatting sqref="N16">
    <cfRule type="cellIs" dxfId="4291" priority="510" operator="notEqual">
      <formula>0</formula>
    </cfRule>
  </conditionalFormatting>
  <conditionalFormatting sqref="I19:K19">
    <cfRule type="cellIs" dxfId="4290" priority="509" operator="equal">
      <formula>"Valore vuoto"</formula>
    </cfRule>
  </conditionalFormatting>
  <conditionalFormatting sqref="I19:K19">
    <cfRule type="containsBlanks" dxfId="4289" priority="508">
      <formula>LEN(TRIM(I19))=0</formula>
    </cfRule>
  </conditionalFormatting>
  <conditionalFormatting sqref="O19">
    <cfRule type="expression" dxfId="4288" priority="504">
      <formula>O19="Alto"</formula>
    </cfRule>
    <cfRule type="expression" dxfId="4287" priority="505">
      <formula>O19="Medio alto"</formula>
    </cfRule>
    <cfRule type="expression" dxfId="4286" priority="506">
      <formula>O19="Medio"</formula>
    </cfRule>
    <cfRule type="expression" dxfId="4285" priority="507">
      <formula>O19="Basso"</formula>
    </cfRule>
  </conditionalFormatting>
  <conditionalFormatting sqref="G19">
    <cfRule type="cellIs" dxfId="4284" priority="501" operator="notEqual">
      <formula>0</formula>
    </cfRule>
  </conditionalFormatting>
  <conditionalFormatting sqref="H19">
    <cfRule type="cellIs" dxfId="4283" priority="500" operator="notEqual">
      <formula>0</formula>
    </cfRule>
  </conditionalFormatting>
  <conditionalFormatting sqref="N19">
    <cfRule type="cellIs" dxfId="4282" priority="499" operator="notEqual">
      <formula>0</formula>
    </cfRule>
  </conditionalFormatting>
  <conditionalFormatting sqref="I22:K22">
    <cfRule type="cellIs" dxfId="4281" priority="498" operator="equal">
      <formula>"Valore vuoto"</formula>
    </cfRule>
  </conditionalFormatting>
  <conditionalFormatting sqref="I22:K22">
    <cfRule type="containsBlanks" dxfId="4280" priority="497">
      <formula>LEN(TRIM(I22))=0</formula>
    </cfRule>
  </conditionalFormatting>
  <conditionalFormatting sqref="O22">
    <cfRule type="expression" dxfId="4279" priority="493">
      <formula>O22="Alto"</formula>
    </cfRule>
    <cfRule type="expression" dxfId="4278" priority="494">
      <formula>O22="Medio alto"</formula>
    </cfRule>
    <cfRule type="expression" dxfId="4277" priority="495">
      <formula>O22="Medio"</formula>
    </cfRule>
    <cfRule type="expression" dxfId="4276" priority="496">
      <formula>O22="Basso"</formula>
    </cfRule>
  </conditionalFormatting>
  <conditionalFormatting sqref="M22">
    <cfRule type="cellIs" dxfId="4275" priority="492" operator="equal">
      <formula>"Valore vuoto"</formula>
    </cfRule>
  </conditionalFormatting>
  <conditionalFormatting sqref="M22">
    <cfRule type="containsBlanks" dxfId="4274" priority="491">
      <formula>LEN(TRIM(M22))=0</formula>
    </cfRule>
  </conditionalFormatting>
  <conditionalFormatting sqref="G22">
    <cfRule type="cellIs" dxfId="4273" priority="490" operator="notEqual">
      <formula>0</formula>
    </cfRule>
  </conditionalFormatting>
  <conditionalFormatting sqref="H22">
    <cfRule type="cellIs" dxfId="4272" priority="489" operator="notEqual">
      <formula>0</formula>
    </cfRule>
  </conditionalFormatting>
  <conditionalFormatting sqref="N22">
    <cfRule type="cellIs" dxfId="4271" priority="488" operator="notEqual">
      <formula>0</formula>
    </cfRule>
  </conditionalFormatting>
  <conditionalFormatting sqref="O25">
    <cfRule type="expression" dxfId="4270" priority="482">
      <formula>O25="Alto"</formula>
    </cfRule>
    <cfRule type="expression" dxfId="4269" priority="483">
      <formula>O25="Medio alto"</formula>
    </cfRule>
    <cfRule type="expression" dxfId="4268" priority="484">
      <formula>O25="Medio"</formula>
    </cfRule>
    <cfRule type="expression" dxfId="4267" priority="485">
      <formula>O25="Basso"</formula>
    </cfRule>
  </conditionalFormatting>
  <conditionalFormatting sqref="M25">
    <cfRule type="cellIs" dxfId="4266" priority="481" operator="equal">
      <formula>"Valore vuoto"</formula>
    </cfRule>
  </conditionalFormatting>
  <conditionalFormatting sqref="M25">
    <cfRule type="containsBlanks" dxfId="4265" priority="480">
      <formula>LEN(TRIM(M25))=0</formula>
    </cfRule>
  </conditionalFormatting>
  <conditionalFormatting sqref="G25">
    <cfRule type="cellIs" dxfId="4264" priority="479" operator="notEqual">
      <formula>0</formula>
    </cfRule>
  </conditionalFormatting>
  <conditionalFormatting sqref="H25">
    <cfRule type="cellIs" dxfId="4263" priority="478" operator="notEqual">
      <formula>0</formula>
    </cfRule>
  </conditionalFormatting>
  <conditionalFormatting sqref="N25">
    <cfRule type="cellIs" dxfId="4262" priority="477" operator="notEqual">
      <formula>0</formula>
    </cfRule>
  </conditionalFormatting>
  <conditionalFormatting sqref="I28:K28">
    <cfRule type="cellIs" dxfId="4261" priority="476" operator="equal">
      <formula>"Valore vuoto"</formula>
    </cfRule>
  </conditionalFormatting>
  <conditionalFormatting sqref="I28:K28">
    <cfRule type="containsBlanks" dxfId="4260" priority="475">
      <formula>LEN(TRIM(I28))=0</formula>
    </cfRule>
  </conditionalFormatting>
  <conditionalFormatting sqref="O28">
    <cfRule type="expression" dxfId="4259" priority="471">
      <formula>O28="Alto"</formula>
    </cfRule>
    <cfRule type="expression" dxfId="4258" priority="472">
      <formula>O28="Medio alto"</formula>
    </cfRule>
    <cfRule type="expression" dxfId="4257" priority="473">
      <formula>O28="Medio"</formula>
    </cfRule>
    <cfRule type="expression" dxfId="4256" priority="474">
      <formula>O28="Basso"</formula>
    </cfRule>
  </conditionalFormatting>
  <conditionalFormatting sqref="M28">
    <cfRule type="cellIs" dxfId="4255" priority="470" operator="equal">
      <formula>"Valore vuoto"</formula>
    </cfRule>
  </conditionalFormatting>
  <conditionalFormatting sqref="M28">
    <cfRule type="containsBlanks" dxfId="4254" priority="469">
      <formula>LEN(TRIM(M28))=0</formula>
    </cfRule>
  </conditionalFormatting>
  <conditionalFormatting sqref="G28">
    <cfRule type="cellIs" dxfId="4253" priority="468" operator="notEqual">
      <formula>0</formula>
    </cfRule>
  </conditionalFormatting>
  <conditionalFormatting sqref="H28">
    <cfRule type="cellIs" dxfId="4252" priority="467" operator="notEqual">
      <formula>0</formula>
    </cfRule>
  </conditionalFormatting>
  <conditionalFormatting sqref="N28">
    <cfRule type="cellIs" dxfId="4251" priority="466" operator="notEqual">
      <formula>0</formula>
    </cfRule>
  </conditionalFormatting>
  <conditionalFormatting sqref="I31:K31">
    <cfRule type="cellIs" dxfId="4250" priority="465" operator="equal">
      <formula>"Valore vuoto"</formula>
    </cfRule>
  </conditionalFormatting>
  <conditionalFormatting sqref="I31:K31">
    <cfRule type="containsBlanks" dxfId="4249" priority="464">
      <formula>LEN(TRIM(I31))=0</formula>
    </cfRule>
  </conditionalFormatting>
  <conditionalFormatting sqref="M31">
    <cfRule type="cellIs" dxfId="4248" priority="459" operator="equal">
      <formula>"Valore vuoto"</formula>
    </cfRule>
  </conditionalFormatting>
  <conditionalFormatting sqref="M31">
    <cfRule type="containsBlanks" dxfId="4247" priority="458">
      <formula>LEN(TRIM(M31))=0</formula>
    </cfRule>
  </conditionalFormatting>
  <conditionalFormatting sqref="G31">
    <cfRule type="cellIs" dxfId="4246" priority="457" operator="notEqual">
      <formula>0</formula>
    </cfRule>
  </conditionalFormatting>
  <conditionalFormatting sqref="H31">
    <cfRule type="cellIs" dxfId="4245" priority="456" operator="notEqual">
      <formula>0</formula>
    </cfRule>
  </conditionalFormatting>
  <conditionalFormatting sqref="N31">
    <cfRule type="cellIs" dxfId="4244" priority="455" operator="notEqual">
      <formula>0</formula>
    </cfRule>
  </conditionalFormatting>
  <conditionalFormatting sqref="I34:K34">
    <cfRule type="cellIs" dxfId="4243" priority="454" operator="equal">
      <formula>"Valore vuoto"</formula>
    </cfRule>
  </conditionalFormatting>
  <conditionalFormatting sqref="I34:K34">
    <cfRule type="containsBlanks" dxfId="4242" priority="453">
      <formula>LEN(TRIM(I34))=0</formula>
    </cfRule>
  </conditionalFormatting>
  <conditionalFormatting sqref="O34">
    <cfRule type="expression" dxfId="4241" priority="449">
      <formula>O34="Alto"</formula>
    </cfRule>
    <cfRule type="expression" dxfId="4240" priority="450">
      <formula>O34="Medio alto"</formula>
    </cfRule>
    <cfRule type="expression" dxfId="4239" priority="451">
      <formula>O34="Medio"</formula>
    </cfRule>
    <cfRule type="expression" dxfId="4238" priority="452">
      <formula>O34="Basso"</formula>
    </cfRule>
  </conditionalFormatting>
  <conditionalFormatting sqref="M34">
    <cfRule type="cellIs" dxfId="4237" priority="448" operator="equal">
      <formula>"Valore vuoto"</formula>
    </cfRule>
  </conditionalFormatting>
  <conditionalFormatting sqref="M34">
    <cfRule type="containsBlanks" dxfId="4236" priority="447">
      <formula>LEN(TRIM(M34))=0</formula>
    </cfRule>
  </conditionalFormatting>
  <conditionalFormatting sqref="G34">
    <cfRule type="cellIs" dxfId="4235" priority="446" operator="notEqual">
      <formula>0</formula>
    </cfRule>
  </conditionalFormatting>
  <conditionalFormatting sqref="H34">
    <cfRule type="cellIs" dxfId="4234" priority="445" operator="notEqual">
      <formula>0</formula>
    </cfRule>
  </conditionalFormatting>
  <conditionalFormatting sqref="N34">
    <cfRule type="cellIs" dxfId="4233" priority="444" operator="notEqual">
      <formula>0</formula>
    </cfRule>
  </conditionalFormatting>
  <conditionalFormatting sqref="I37:K37">
    <cfRule type="cellIs" dxfId="4232" priority="443" operator="equal">
      <formula>"Valore vuoto"</formula>
    </cfRule>
  </conditionalFormatting>
  <conditionalFormatting sqref="I37:K37">
    <cfRule type="containsBlanks" dxfId="4231" priority="442">
      <formula>LEN(TRIM(I37))=0</formula>
    </cfRule>
  </conditionalFormatting>
  <conditionalFormatting sqref="O37">
    <cfRule type="expression" dxfId="4230" priority="438">
      <formula>O37="Alto"</formula>
    </cfRule>
    <cfRule type="expression" dxfId="4229" priority="439">
      <formula>O37="Medio alto"</formula>
    </cfRule>
    <cfRule type="expression" dxfId="4228" priority="440">
      <formula>O37="Medio"</formula>
    </cfRule>
    <cfRule type="expression" dxfId="4227" priority="441">
      <formula>O37="Basso"</formula>
    </cfRule>
  </conditionalFormatting>
  <conditionalFormatting sqref="M37">
    <cfRule type="cellIs" dxfId="4226" priority="437" operator="equal">
      <formula>"Valore vuoto"</formula>
    </cfRule>
  </conditionalFormatting>
  <conditionalFormatting sqref="M37">
    <cfRule type="containsBlanks" dxfId="4225" priority="436">
      <formula>LEN(TRIM(M37))=0</formula>
    </cfRule>
  </conditionalFormatting>
  <conditionalFormatting sqref="G37">
    <cfRule type="cellIs" dxfId="4224" priority="435" operator="notEqual">
      <formula>0</formula>
    </cfRule>
  </conditionalFormatting>
  <conditionalFormatting sqref="H37">
    <cfRule type="cellIs" dxfId="4223" priority="434" operator="notEqual">
      <formula>0</formula>
    </cfRule>
  </conditionalFormatting>
  <conditionalFormatting sqref="N37">
    <cfRule type="cellIs" dxfId="4222" priority="433" operator="notEqual">
      <formula>0</formula>
    </cfRule>
  </conditionalFormatting>
  <conditionalFormatting sqref="I40:K40">
    <cfRule type="cellIs" dxfId="4221" priority="432" operator="equal">
      <formula>"Valore vuoto"</formula>
    </cfRule>
  </conditionalFormatting>
  <conditionalFormatting sqref="I40:K40">
    <cfRule type="containsBlanks" dxfId="4220" priority="431">
      <formula>LEN(TRIM(I40))=0</formula>
    </cfRule>
  </conditionalFormatting>
  <conditionalFormatting sqref="O40">
    <cfRule type="expression" dxfId="4219" priority="427">
      <formula>O40="Alto"</formula>
    </cfRule>
    <cfRule type="expression" dxfId="4218" priority="428">
      <formula>O40="Medio alto"</formula>
    </cfRule>
    <cfRule type="expression" dxfId="4217" priority="429">
      <formula>O40="Medio"</formula>
    </cfRule>
    <cfRule type="expression" dxfId="4216" priority="430">
      <formula>O40="Basso"</formula>
    </cfRule>
  </conditionalFormatting>
  <conditionalFormatting sqref="M40">
    <cfRule type="cellIs" dxfId="4215" priority="426" operator="equal">
      <formula>"Valore vuoto"</formula>
    </cfRule>
  </conditionalFormatting>
  <conditionalFormatting sqref="M40">
    <cfRule type="containsBlanks" dxfId="4214" priority="425">
      <formula>LEN(TRIM(M40))=0</formula>
    </cfRule>
  </conditionalFormatting>
  <conditionalFormatting sqref="G40">
    <cfRule type="cellIs" dxfId="4213" priority="424" operator="notEqual">
      <formula>0</formula>
    </cfRule>
  </conditionalFormatting>
  <conditionalFormatting sqref="H40">
    <cfRule type="cellIs" dxfId="4212" priority="423" operator="notEqual">
      <formula>0</formula>
    </cfRule>
  </conditionalFormatting>
  <conditionalFormatting sqref="N40">
    <cfRule type="cellIs" dxfId="4211" priority="422" operator="notEqual">
      <formula>0</formula>
    </cfRule>
  </conditionalFormatting>
  <conditionalFormatting sqref="I43:K43">
    <cfRule type="cellIs" dxfId="4210" priority="421" operator="equal">
      <formula>"Valore vuoto"</formula>
    </cfRule>
  </conditionalFormatting>
  <conditionalFormatting sqref="I43:K43">
    <cfRule type="containsBlanks" dxfId="4209" priority="420">
      <formula>LEN(TRIM(I43))=0</formula>
    </cfRule>
  </conditionalFormatting>
  <conditionalFormatting sqref="O43">
    <cfRule type="expression" dxfId="4208" priority="416">
      <formula>O43="Alto"</formula>
    </cfRule>
    <cfRule type="expression" dxfId="4207" priority="417">
      <formula>O43="Medio alto"</formula>
    </cfRule>
    <cfRule type="expression" dxfId="4206" priority="418">
      <formula>O43="Medio"</formula>
    </cfRule>
    <cfRule type="expression" dxfId="4205" priority="419">
      <formula>O43="Basso"</formula>
    </cfRule>
  </conditionalFormatting>
  <conditionalFormatting sqref="M43">
    <cfRule type="cellIs" dxfId="4204" priority="415" operator="equal">
      <formula>"Valore vuoto"</formula>
    </cfRule>
  </conditionalFormatting>
  <conditionalFormatting sqref="M43">
    <cfRule type="containsBlanks" dxfId="4203" priority="414">
      <formula>LEN(TRIM(M43))=0</formula>
    </cfRule>
  </conditionalFormatting>
  <conditionalFormatting sqref="G43">
    <cfRule type="cellIs" dxfId="4202" priority="413" operator="notEqual">
      <formula>0</formula>
    </cfRule>
  </conditionalFormatting>
  <conditionalFormatting sqref="H43">
    <cfRule type="cellIs" dxfId="4201" priority="412" operator="notEqual">
      <formula>0</formula>
    </cfRule>
  </conditionalFormatting>
  <conditionalFormatting sqref="N43">
    <cfRule type="cellIs" dxfId="4200" priority="411" operator="notEqual">
      <formula>0</formula>
    </cfRule>
  </conditionalFormatting>
  <conditionalFormatting sqref="I46:K46">
    <cfRule type="cellIs" dxfId="4199" priority="410" operator="equal">
      <formula>"Valore vuoto"</formula>
    </cfRule>
  </conditionalFormatting>
  <conditionalFormatting sqref="I46:K46">
    <cfRule type="containsBlanks" dxfId="4198" priority="409">
      <formula>LEN(TRIM(I46))=0</formula>
    </cfRule>
  </conditionalFormatting>
  <conditionalFormatting sqref="O46">
    <cfRule type="expression" dxfId="4197" priority="405">
      <formula>O46="Alto"</formula>
    </cfRule>
    <cfRule type="expression" dxfId="4196" priority="406">
      <formula>O46="Medio alto"</formula>
    </cfRule>
    <cfRule type="expression" dxfId="4195" priority="407">
      <formula>O46="Medio"</formula>
    </cfRule>
    <cfRule type="expression" dxfId="4194" priority="408">
      <formula>O46="Basso"</formula>
    </cfRule>
  </conditionalFormatting>
  <conditionalFormatting sqref="M46">
    <cfRule type="cellIs" dxfId="4193" priority="404" operator="equal">
      <formula>"Valore vuoto"</formula>
    </cfRule>
  </conditionalFormatting>
  <conditionalFormatting sqref="M46">
    <cfRule type="containsBlanks" dxfId="4192" priority="403">
      <formula>LEN(TRIM(M46))=0</formula>
    </cfRule>
  </conditionalFormatting>
  <conditionalFormatting sqref="G46">
    <cfRule type="cellIs" dxfId="4191" priority="402" operator="notEqual">
      <formula>0</formula>
    </cfRule>
  </conditionalFormatting>
  <conditionalFormatting sqref="H46">
    <cfRule type="cellIs" dxfId="4190" priority="401" operator="notEqual">
      <formula>0</formula>
    </cfRule>
  </conditionalFormatting>
  <conditionalFormatting sqref="N46">
    <cfRule type="cellIs" dxfId="4189" priority="400" operator="notEqual">
      <formula>0</formula>
    </cfRule>
  </conditionalFormatting>
  <conditionalFormatting sqref="I49:K49">
    <cfRule type="cellIs" dxfId="4188" priority="399" operator="equal">
      <formula>"Valore vuoto"</formula>
    </cfRule>
  </conditionalFormatting>
  <conditionalFormatting sqref="I49:K49">
    <cfRule type="containsBlanks" dxfId="4187" priority="398">
      <formula>LEN(TRIM(I49))=0</formula>
    </cfRule>
  </conditionalFormatting>
  <conditionalFormatting sqref="O49">
    <cfRule type="expression" dxfId="4186" priority="394">
      <formula>O49="Alto"</formula>
    </cfRule>
    <cfRule type="expression" dxfId="4185" priority="395">
      <formula>O49="Medio alto"</formula>
    </cfRule>
    <cfRule type="expression" dxfId="4184" priority="396">
      <formula>O49="Medio"</formula>
    </cfRule>
    <cfRule type="expression" dxfId="4183" priority="397">
      <formula>O49="Basso"</formula>
    </cfRule>
  </conditionalFormatting>
  <conditionalFormatting sqref="M49">
    <cfRule type="cellIs" dxfId="4182" priority="393" operator="equal">
      <formula>"Valore vuoto"</formula>
    </cfRule>
  </conditionalFormatting>
  <conditionalFormatting sqref="M49">
    <cfRule type="containsBlanks" dxfId="4181" priority="392">
      <formula>LEN(TRIM(M49))=0</formula>
    </cfRule>
  </conditionalFormatting>
  <conditionalFormatting sqref="G49">
    <cfRule type="cellIs" dxfId="4180" priority="391" operator="notEqual">
      <formula>0</formula>
    </cfRule>
  </conditionalFormatting>
  <conditionalFormatting sqref="H49">
    <cfRule type="cellIs" dxfId="4179" priority="390" operator="notEqual">
      <formula>0</formula>
    </cfRule>
  </conditionalFormatting>
  <conditionalFormatting sqref="N49">
    <cfRule type="cellIs" dxfId="4178" priority="389" operator="notEqual">
      <formula>0</formula>
    </cfRule>
  </conditionalFormatting>
  <conditionalFormatting sqref="I52:K52">
    <cfRule type="cellIs" dxfId="4177" priority="388" operator="equal">
      <formula>"Valore vuoto"</formula>
    </cfRule>
  </conditionalFormatting>
  <conditionalFormatting sqref="I52:K52">
    <cfRule type="containsBlanks" dxfId="4176" priority="387">
      <formula>LEN(TRIM(I52))=0</formula>
    </cfRule>
  </conditionalFormatting>
  <conditionalFormatting sqref="O52">
    <cfRule type="expression" dxfId="4175" priority="383">
      <formula>O52="Alto"</formula>
    </cfRule>
    <cfRule type="expression" dxfId="4174" priority="384">
      <formula>O52="Medio alto"</formula>
    </cfRule>
    <cfRule type="expression" dxfId="4173" priority="385">
      <formula>O52="Medio"</formula>
    </cfRule>
    <cfRule type="expression" dxfId="4172" priority="386">
      <formula>O52="Basso"</formula>
    </cfRule>
  </conditionalFormatting>
  <conditionalFormatting sqref="M52">
    <cfRule type="cellIs" dxfId="4171" priority="382" operator="equal">
      <formula>"Valore vuoto"</formula>
    </cfRule>
  </conditionalFormatting>
  <conditionalFormatting sqref="M52">
    <cfRule type="containsBlanks" dxfId="4170" priority="381">
      <formula>LEN(TRIM(M52))=0</formula>
    </cfRule>
  </conditionalFormatting>
  <conditionalFormatting sqref="G52">
    <cfRule type="cellIs" dxfId="4169" priority="380" operator="notEqual">
      <formula>0</formula>
    </cfRule>
  </conditionalFormatting>
  <conditionalFormatting sqref="H52">
    <cfRule type="cellIs" dxfId="4168" priority="379" operator="notEqual">
      <formula>0</formula>
    </cfRule>
  </conditionalFormatting>
  <conditionalFormatting sqref="N52">
    <cfRule type="cellIs" dxfId="4167" priority="378" operator="notEqual">
      <formula>0</formula>
    </cfRule>
  </conditionalFormatting>
  <conditionalFormatting sqref="I55:K55">
    <cfRule type="cellIs" dxfId="4166" priority="377" operator="equal">
      <formula>"Valore vuoto"</formula>
    </cfRule>
  </conditionalFormatting>
  <conditionalFormatting sqref="I55:K55">
    <cfRule type="containsBlanks" dxfId="4165" priority="376">
      <formula>LEN(TRIM(I55))=0</formula>
    </cfRule>
  </conditionalFormatting>
  <conditionalFormatting sqref="O55">
    <cfRule type="expression" dxfId="4164" priority="372">
      <formula>O55="Alto"</formula>
    </cfRule>
    <cfRule type="expression" dxfId="4163" priority="373">
      <formula>O55="Medio alto"</formula>
    </cfRule>
    <cfRule type="expression" dxfId="4162" priority="374">
      <formula>O55="Medio"</formula>
    </cfRule>
    <cfRule type="expression" dxfId="4161" priority="375">
      <formula>O55="Basso"</formula>
    </cfRule>
  </conditionalFormatting>
  <conditionalFormatting sqref="G55">
    <cfRule type="cellIs" dxfId="4160" priority="369" operator="notEqual">
      <formula>0</formula>
    </cfRule>
  </conditionalFormatting>
  <conditionalFormatting sqref="H55">
    <cfRule type="cellIs" dxfId="4159" priority="368" operator="notEqual">
      <formula>0</formula>
    </cfRule>
  </conditionalFormatting>
  <conditionalFormatting sqref="N55">
    <cfRule type="cellIs" dxfId="4158" priority="367" operator="notEqual">
      <formula>0</formula>
    </cfRule>
  </conditionalFormatting>
  <conditionalFormatting sqref="O58">
    <cfRule type="expression" dxfId="4157" priority="363">
      <formula>O58="Alto"</formula>
    </cfRule>
    <cfRule type="expression" dxfId="4156" priority="364">
      <formula>O58="Medio alto"</formula>
    </cfRule>
    <cfRule type="expression" dxfId="4155" priority="365">
      <formula>O58="Medio"</formula>
    </cfRule>
    <cfRule type="expression" dxfId="4154" priority="366">
      <formula>O58="Basso"</formula>
    </cfRule>
  </conditionalFormatting>
  <conditionalFormatting sqref="I61:K61">
    <cfRule type="cellIs" dxfId="4153" priority="362" operator="equal">
      <formula>"Valore vuoto"</formula>
    </cfRule>
  </conditionalFormatting>
  <conditionalFormatting sqref="I61:K61">
    <cfRule type="containsBlanks" dxfId="4152" priority="361">
      <formula>LEN(TRIM(I61))=0</formula>
    </cfRule>
  </conditionalFormatting>
  <conditionalFormatting sqref="O61">
    <cfRule type="expression" dxfId="4151" priority="357">
      <formula>O61="Alto"</formula>
    </cfRule>
    <cfRule type="expression" dxfId="4150" priority="358">
      <formula>O61="Medio alto"</formula>
    </cfRule>
    <cfRule type="expression" dxfId="4149" priority="359">
      <formula>O61="Medio"</formula>
    </cfRule>
    <cfRule type="expression" dxfId="4148" priority="360">
      <formula>O61="Basso"</formula>
    </cfRule>
  </conditionalFormatting>
  <conditionalFormatting sqref="M61">
    <cfRule type="cellIs" dxfId="4147" priority="356" operator="equal">
      <formula>"Valore vuoto"</formula>
    </cfRule>
  </conditionalFormatting>
  <conditionalFormatting sqref="M61">
    <cfRule type="containsBlanks" dxfId="4146" priority="355">
      <formula>LEN(TRIM(M61))=0</formula>
    </cfRule>
  </conditionalFormatting>
  <conditionalFormatting sqref="G61">
    <cfRule type="cellIs" dxfId="4145" priority="354" operator="notEqual">
      <formula>0</formula>
    </cfRule>
  </conditionalFormatting>
  <conditionalFormatting sqref="H61">
    <cfRule type="cellIs" dxfId="4144" priority="353" operator="notEqual">
      <formula>0</formula>
    </cfRule>
  </conditionalFormatting>
  <conditionalFormatting sqref="N61">
    <cfRule type="cellIs" dxfId="4143" priority="352" operator="notEqual">
      <formula>0</formula>
    </cfRule>
  </conditionalFormatting>
  <conditionalFormatting sqref="R4:U4">
    <cfRule type="cellIs" dxfId="4142" priority="351" operator="notEqual">
      <formula>0</formula>
    </cfRule>
  </conditionalFormatting>
  <conditionalFormatting sqref="AB4:AD4">
    <cfRule type="cellIs" dxfId="4141" priority="350" operator="notEqual">
      <formula>0</formula>
    </cfRule>
  </conditionalFormatting>
  <conditionalFormatting sqref="V7:Y7">
    <cfRule type="expression" dxfId="4140" priority="346">
      <formula>V7="Alto"</formula>
    </cfRule>
    <cfRule type="expression" dxfId="4139" priority="347">
      <formula>V7="Medio alto"</formula>
    </cfRule>
    <cfRule type="expression" dxfId="4138" priority="348">
      <formula>V7="Medio"</formula>
    </cfRule>
    <cfRule type="expression" dxfId="4137" priority="349">
      <formula>V7="Basso"</formula>
    </cfRule>
  </conditionalFormatting>
  <conditionalFormatting sqref="AH7">
    <cfRule type="expression" dxfId="4136" priority="342">
      <formula>AH7="Alto"</formula>
    </cfRule>
    <cfRule type="expression" dxfId="4135" priority="343">
      <formula>AH7="Medio alto"</formula>
    </cfRule>
    <cfRule type="expression" dxfId="4134" priority="344">
      <formula>AH7="Medio"</formula>
    </cfRule>
    <cfRule type="expression" dxfId="4133" priority="345">
      <formula>AH7="Basso"</formula>
    </cfRule>
  </conditionalFormatting>
  <conditionalFormatting sqref="AJ7">
    <cfRule type="expression" dxfId="4132" priority="338">
      <formula>AJ7="Alto"</formula>
    </cfRule>
    <cfRule type="expression" dxfId="4131" priority="339">
      <formula>AJ7="Medio alto"</formula>
    </cfRule>
    <cfRule type="expression" dxfId="4130" priority="340">
      <formula>AJ7="Medio"</formula>
    </cfRule>
    <cfRule type="expression" dxfId="4129" priority="341">
      <formula>AJ7="Basso"</formula>
    </cfRule>
  </conditionalFormatting>
  <conditionalFormatting sqref="AE7:AG7">
    <cfRule type="expression" dxfId="4128" priority="334">
      <formula>AE7="Alto"</formula>
    </cfRule>
    <cfRule type="expression" dxfId="4127" priority="335">
      <formula>AE7="Medio alto"</formula>
    </cfRule>
    <cfRule type="expression" dxfId="4126" priority="336">
      <formula>AE7="Medio"</formula>
    </cfRule>
    <cfRule type="expression" dxfId="4125" priority="337">
      <formula>AE7="Basso"</formula>
    </cfRule>
  </conditionalFormatting>
  <conditionalFormatting sqref="R7:U7">
    <cfRule type="cellIs" dxfId="4124" priority="333" operator="notEqual">
      <formula>0</formula>
    </cfRule>
  </conditionalFormatting>
  <conditionalFormatting sqref="AB7:AD7">
    <cfRule type="cellIs" dxfId="4123" priority="332" operator="notEqual">
      <formula>0</formula>
    </cfRule>
  </conditionalFormatting>
  <conditionalFormatting sqref="V10:Y10">
    <cfRule type="expression" dxfId="4122" priority="328">
      <formula>V10="Alto"</formula>
    </cfRule>
    <cfRule type="expression" dxfId="4121" priority="329">
      <formula>V10="Medio alto"</formula>
    </cfRule>
    <cfRule type="expression" dxfId="4120" priority="330">
      <formula>V10="Medio"</formula>
    </cfRule>
    <cfRule type="expression" dxfId="4119" priority="331">
      <formula>V10="Basso"</formula>
    </cfRule>
  </conditionalFormatting>
  <conditionalFormatting sqref="AH10">
    <cfRule type="expression" dxfId="4118" priority="324">
      <formula>AH10="Alto"</formula>
    </cfRule>
    <cfRule type="expression" dxfId="4117" priority="325">
      <formula>AH10="Medio alto"</formula>
    </cfRule>
    <cfRule type="expression" dxfId="4116" priority="326">
      <formula>AH10="Medio"</formula>
    </cfRule>
    <cfRule type="expression" dxfId="4115" priority="327">
      <formula>AH10="Basso"</formula>
    </cfRule>
  </conditionalFormatting>
  <conditionalFormatting sqref="AJ10">
    <cfRule type="expression" dxfId="4114" priority="320">
      <formula>AJ10="Alto"</formula>
    </cfRule>
    <cfRule type="expression" dxfId="4113" priority="321">
      <formula>AJ10="Medio alto"</formula>
    </cfRule>
    <cfRule type="expression" dxfId="4112" priority="322">
      <formula>AJ10="Medio"</formula>
    </cfRule>
    <cfRule type="expression" dxfId="4111" priority="323">
      <formula>AJ10="Basso"</formula>
    </cfRule>
  </conditionalFormatting>
  <conditionalFormatting sqref="AE10:AG10">
    <cfRule type="expression" dxfId="4110" priority="316">
      <formula>AE10="Alto"</formula>
    </cfRule>
    <cfRule type="expression" dxfId="4109" priority="317">
      <formula>AE10="Medio alto"</formula>
    </cfRule>
    <cfRule type="expression" dxfId="4108" priority="318">
      <formula>AE10="Medio"</formula>
    </cfRule>
    <cfRule type="expression" dxfId="4107" priority="319">
      <formula>AE10="Basso"</formula>
    </cfRule>
  </conditionalFormatting>
  <conditionalFormatting sqref="R10:U10">
    <cfRule type="cellIs" dxfId="4106" priority="315" operator="notEqual">
      <formula>0</formula>
    </cfRule>
  </conditionalFormatting>
  <conditionalFormatting sqref="AB10:AD10">
    <cfRule type="cellIs" dxfId="4105" priority="314" operator="notEqual">
      <formula>0</formula>
    </cfRule>
  </conditionalFormatting>
  <conditionalFormatting sqref="V13:Y13">
    <cfRule type="expression" dxfId="4104" priority="310">
      <formula>V13="Alto"</formula>
    </cfRule>
    <cfRule type="expression" dxfId="4103" priority="311">
      <formula>V13="Medio alto"</formula>
    </cfRule>
    <cfRule type="expression" dxfId="4102" priority="312">
      <formula>V13="Medio"</formula>
    </cfRule>
    <cfRule type="expression" dxfId="4101" priority="313">
      <formula>V13="Basso"</formula>
    </cfRule>
  </conditionalFormatting>
  <conditionalFormatting sqref="AH13">
    <cfRule type="expression" dxfId="4100" priority="306">
      <formula>AH13="Alto"</formula>
    </cfRule>
    <cfRule type="expression" dxfId="4099" priority="307">
      <formula>AH13="Medio alto"</formula>
    </cfRule>
    <cfRule type="expression" dxfId="4098" priority="308">
      <formula>AH13="Medio"</formula>
    </cfRule>
    <cfRule type="expression" dxfId="4097" priority="309">
      <formula>AH13="Basso"</formula>
    </cfRule>
  </conditionalFormatting>
  <conditionalFormatting sqref="AJ13">
    <cfRule type="expression" dxfId="4096" priority="302">
      <formula>AJ13="Alto"</formula>
    </cfRule>
    <cfRule type="expression" dxfId="4095" priority="303">
      <formula>AJ13="Medio alto"</formula>
    </cfRule>
    <cfRule type="expression" dxfId="4094" priority="304">
      <formula>AJ13="Medio"</formula>
    </cfRule>
    <cfRule type="expression" dxfId="4093" priority="305">
      <formula>AJ13="Basso"</formula>
    </cfRule>
  </conditionalFormatting>
  <conditionalFormatting sqref="AE13:AG13">
    <cfRule type="expression" dxfId="4092" priority="298">
      <formula>AE13="Alto"</formula>
    </cfRule>
    <cfRule type="expression" dxfId="4091" priority="299">
      <formula>AE13="Medio alto"</formula>
    </cfRule>
    <cfRule type="expression" dxfId="4090" priority="300">
      <formula>AE13="Medio"</formula>
    </cfRule>
    <cfRule type="expression" dxfId="4089" priority="301">
      <formula>AE13="Basso"</formula>
    </cfRule>
  </conditionalFormatting>
  <conditionalFormatting sqref="R13:U13">
    <cfRule type="cellIs" dxfId="4088" priority="297" operator="notEqual">
      <formula>0</formula>
    </cfRule>
  </conditionalFormatting>
  <conditionalFormatting sqref="AB13:AD13">
    <cfRule type="cellIs" dxfId="4087" priority="296" operator="notEqual">
      <formula>0</formula>
    </cfRule>
  </conditionalFormatting>
  <conditionalFormatting sqref="V16:Y16">
    <cfRule type="expression" dxfId="4086" priority="292">
      <formula>V16="Alto"</formula>
    </cfRule>
    <cfRule type="expression" dxfId="4085" priority="293">
      <formula>V16="Medio alto"</formula>
    </cfRule>
    <cfRule type="expression" dxfId="4084" priority="294">
      <formula>V16="Medio"</formula>
    </cfRule>
    <cfRule type="expression" dxfId="4083" priority="295">
      <formula>V16="Basso"</formula>
    </cfRule>
  </conditionalFormatting>
  <conditionalFormatting sqref="AH16">
    <cfRule type="expression" dxfId="4082" priority="288">
      <formula>AH16="Alto"</formula>
    </cfRule>
    <cfRule type="expression" dxfId="4081" priority="289">
      <formula>AH16="Medio alto"</formula>
    </cfRule>
    <cfRule type="expression" dxfId="4080" priority="290">
      <formula>AH16="Medio"</formula>
    </cfRule>
    <cfRule type="expression" dxfId="4079" priority="291">
      <formula>AH16="Basso"</formula>
    </cfRule>
  </conditionalFormatting>
  <conditionalFormatting sqref="AJ16">
    <cfRule type="expression" dxfId="4078" priority="284">
      <formula>AJ16="Alto"</formula>
    </cfRule>
    <cfRule type="expression" dxfId="4077" priority="285">
      <formula>AJ16="Medio alto"</formula>
    </cfRule>
    <cfRule type="expression" dxfId="4076" priority="286">
      <formula>AJ16="Medio"</formula>
    </cfRule>
    <cfRule type="expression" dxfId="4075" priority="287">
      <formula>AJ16="Basso"</formula>
    </cfRule>
  </conditionalFormatting>
  <conditionalFormatting sqref="AE16:AG16">
    <cfRule type="expression" dxfId="4074" priority="280">
      <formula>AE16="Alto"</formula>
    </cfRule>
    <cfRule type="expression" dxfId="4073" priority="281">
      <formula>AE16="Medio alto"</formula>
    </cfRule>
    <cfRule type="expression" dxfId="4072" priority="282">
      <formula>AE16="Medio"</formula>
    </cfRule>
    <cfRule type="expression" dxfId="4071" priority="283">
      <formula>AE16="Basso"</formula>
    </cfRule>
  </conditionalFormatting>
  <conditionalFormatting sqref="R16:U16">
    <cfRule type="cellIs" dxfId="4070" priority="279" operator="notEqual">
      <formula>0</formula>
    </cfRule>
  </conditionalFormatting>
  <conditionalFormatting sqref="AB16:AD16">
    <cfRule type="cellIs" dxfId="4069" priority="278" operator="notEqual">
      <formula>0</formula>
    </cfRule>
  </conditionalFormatting>
  <conditionalFormatting sqref="V19:Y19">
    <cfRule type="expression" dxfId="4068" priority="274">
      <formula>V19="Alto"</formula>
    </cfRule>
    <cfRule type="expression" dxfId="4067" priority="275">
      <formula>V19="Medio alto"</formula>
    </cfRule>
    <cfRule type="expression" dxfId="4066" priority="276">
      <formula>V19="Medio"</formula>
    </cfRule>
    <cfRule type="expression" dxfId="4065" priority="277">
      <formula>V19="Basso"</formula>
    </cfRule>
  </conditionalFormatting>
  <conditionalFormatting sqref="AH19">
    <cfRule type="expression" dxfId="4064" priority="270">
      <formula>AH19="Alto"</formula>
    </cfRule>
    <cfRule type="expression" dxfId="4063" priority="271">
      <formula>AH19="Medio alto"</formula>
    </cfRule>
    <cfRule type="expression" dxfId="4062" priority="272">
      <formula>AH19="Medio"</formula>
    </cfRule>
    <cfRule type="expression" dxfId="4061" priority="273">
      <formula>AH19="Basso"</formula>
    </cfRule>
  </conditionalFormatting>
  <conditionalFormatting sqref="AJ19">
    <cfRule type="expression" dxfId="4060" priority="266">
      <formula>AJ19="Alto"</formula>
    </cfRule>
    <cfRule type="expression" dxfId="4059" priority="267">
      <formula>AJ19="Medio alto"</formula>
    </cfRule>
    <cfRule type="expression" dxfId="4058" priority="268">
      <formula>AJ19="Medio"</formula>
    </cfRule>
    <cfRule type="expression" dxfId="4057" priority="269">
      <formula>AJ19="Basso"</formula>
    </cfRule>
  </conditionalFormatting>
  <conditionalFormatting sqref="AE19:AG19">
    <cfRule type="expression" dxfId="4056" priority="262">
      <formula>AE19="Alto"</formula>
    </cfRule>
    <cfRule type="expression" dxfId="4055" priority="263">
      <formula>AE19="Medio alto"</formula>
    </cfRule>
    <cfRule type="expression" dxfId="4054" priority="264">
      <formula>AE19="Medio"</formula>
    </cfRule>
    <cfRule type="expression" dxfId="4053" priority="265">
      <formula>AE19="Basso"</formula>
    </cfRule>
  </conditionalFormatting>
  <conditionalFormatting sqref="R19:U19">
    <cfRule type="cellIs" dxfId="4052" priority="261" operator="notEqual">
      <formula>0</formula>
    </cfRule>
  </conditionalFormatting>
  <conditionalFormatting sqref="AB19:AD19">
    <cfRule type="cellIs" dxfId="4051" priority="260" operator="notEqual">
      <formula>0</formula>
    </cfRule>
  </conditionalFormatting>
  <conditionalFormatting sqref="V22:Y22">
    <cfRule type="expression" dxfId="4050" priority="256">
      <formula>V22="Alto"</formula>
    </cfRule>
    <cfRule type="expression" dxfId="4049" priority="257">
      <formula>V22="Medio alto"</formula>
    </cfRule>
    <cfRule type="expression" dxfId="4048" priority="258">
      <formula>V22="Medio"</formula>
    </cfRule>
    <cfRule type="expression" dxfId="4047" priority="259">
      <formula>V22="Basso"</formula>
    </cfRule>
  </conditionalFormatting>
  <conditionalFormatting sqref="AH22">
    <cfRule type="expression" dxfId="4046" priority="252">
      <formula>AH22="Alto"</formula>
    </cfRule>
    <cfRule type="expression" dxfId="4045" priority="253">
      <formula>AH22="Medio alto"</formula>
    </cfRule>
    <cfRule type="expression" dxfId="4044" priority="254">
      <formula>AH22="Medio"</formula>
    </cfRule>
    <cfRule type="expression" dxfId="4043" priority="255">
      <formula>AH22="Basso"</formula>
    </cfRule>
  </conditionalFormatting>
  <conditionalFormatting sqref="AJ22">
    <cfRule type="expression" dxfId="4042" priority="248">
      <formula>AJ22="Alto"</formula>
    </cfRule>
    <cfRule type="expression" dxfId="4041" priority="249">
      <formula>AJ22="Medio alto"</formula>
    </cfRule>
    <cfRule type="expression" dxfId="4040" priority="250">
      <formula>AJ22="Medio"</formula>
    </cfRule>
    <cfRule type="expression" dxfId="4039" priority="251">
      <formula>AJ22="Basso"</formula>
    </cfRule>
  </conditionalFormatting>
  <conditionalFormatting sqref="AE22:AG22">
    <cfRule type="expression" dxfId="4038" priority="244">
      <formula>AE22="Alto"</formula>
    </cfRule>
    <cfRule type="expression" dxfId="4037" priority="245">
      <formula>AE22="Medio alto"</formula>
    </cfRule>
    <cfRule type="expression" dxfId="4036" priority="246">
      <formula>AE22="Medio"</formula>
    </cfRule>
    <cfRule type="expression" dxfId="4035" priority="247">
      <formula>AE22="Basso"</formula>
    </cfRule>
  </conditionalFormatting>
  <conditionalFormatting sqref="R22:U22">
    <cfRule type="cellIs" dxfId="4034" priority="243" operator="notEqual">
      <formula>0</formula>
    </cfRule>
  </conditionalFormatting>
  <conditionalFormatting sqref="AB22:AD22">
    <cfRule type="cellIs" dxfId="4033" priority="242" operator="notEqual">
      <formula>0</formula>
    </cfRule>
  </conditionalFormatting>
  <conditionalFormatting sqref="V25:Y25">
    <cfRule type="expression" dxfId="4032" priority="238">
      <formula>V25="Alto"</formula>
    </cfRule>
    <cfRule type="expression" dxfId="4031" priority="239">
      <formula>V25="Medio alto"</formula>
    </cfRule>
    <cfRule type="expression" dxfId="4030" priority="240">
      <formula>V25="Medio"</formula>
    </cfRule>
    <cfRule type="expression" dxfId="4029" priority="241">
      <formula>V25="Basso"</formula>
    </cfRule>
  </conditionalFormatting>
  <conditionalFormatting sqref="AH25">
    <cfRule type="expression" dxfId="4028" priority="234">
      <formula>AH25="Alto"</formula>
    </cfRule>
    <cfRule type="expression" dxfId="4027" priority="235">
      <formula>AH25="Medio alto"</formula>
    </cfRule>
    <cfRule type="expression" dxfId="4026" priority="236">
      <formula>AH25="Medio"</formula>
    </cfRule>
    <cfRule type="expression" dxfId="4025" priority="237">
      <formula>AH25="Basso"</formula>
    </cfRule>
  </conditionalFormatting>
  <conditionalFormatting sqref="AJ25">
    <cfRule type="expression" dxfId="4024" priority="230">
      <formula>AJ25="Alto"</formula>
    </cfRule>
    <cfRule type="expression" dxfId="4023" priority="231">
      <formula>AJ25="Medio alto"</formula>
    </cfRule>
    <cfRule type="expression" dxfId="4022" priority="232">
      <formula>AJ25="Medio"</formula>
    </cfRule>
    <cfRule type="expression" dxfId="4021" priority="233">
      <formula>AJ25="Basso"</formula>
    </cfRule>
  </conditionalFormatting>
  <conditionalFormatting sqref="AE25:AG25">
    <cfRule type="expression" dxfId="4020" priority="226">
      <formula>AE25="Alto"</formula>
    </cfRule>
    <cfRule type="expression" dxfId="4019" priority="227">
      <formula>AE25="Medio alto"</formula>
    </cfRule>
    <cfRule type="expression" dxfId="4018" priority="228">
      <formula>AE25="Medio"</formula>
    </cfRule>
    <cfRule type="expression" dxfId="4017" priority="229">
      <formula>AE25="Basso"</formula>
    </cfRule>
  </conditionalFormatting>
  <conditionalFormatting sqref="R25:U25">
    <cfRule type="cellIs" dxfId="4016" priority="225" operator="notEqual">
      <formula>0</formula>
    </cfRule>
  </conditionalFormatting>
  <conditionalFormatting sqref="AB25:AD25">
    <cfRule type="cellIs" dxfId="4015" priority="224" operator="notEqual">
      <formula>0</formula>
    </cfRule>
  </conditionalFormatting>
  <conditionalFormatting sqref="V28:Y28">
    <cfRule type="expression" dxfId="4014" priority="220">
      <formula>V28="Alto"</formula>
    </cfRule>
    <cfRule type="expression" dxfId="4013" priority="221">
      <formula>V28="Medio alto"</formula>
    </cfRule>
    <cfRule type="expression" dxfId="4012" priority="222">
      <formula>V28="Medio"</formula>
    </cfRule>
    <cfRule type="expression" dxfId="4011" priority="223">
      <formula>V28="Basso"</formula>
    </cfRule>
  </conditionalFormatting>
  <conditionalFormatting sqref="AH28">
    <cfRule type="expression" dxfId="4010" priority="216">
      <formula>AH28="Alto"</formula>
    </cfRule>
    <cfRule type="expression" dxfId="4009" priority="217">
      <formula>AH28="Medio alto"</formula>
    </cfRule>
    <cfRule type="expression" dxfId="4008" priority="218">
      <formula>AH28="Medio"</formula>
    </cfRule>
    <cfRule type="expression" dxfId="4007" priority="219">
      <formula>AH28="Basso"</formula>
    </cfRule>
  </conditionalFormatting>
  <conditionalFormatting sqref="AJ28">
    <cfRule type="expression" dxfId="4006" priority="212">
      <formula>AJ28="Alto"</formula>
    </cfRule>
    <cfRule type="expression" dxfId="4005" priority="213">
      <formula>AJ28="Medio alto"</formula>
    </cfRule>
    <cfRule type="expression" dxfId="4004" priority="214">
      <formula>AJ28="Medio"</formula>
    </cfRule>
    <cfRule type="expression" dxfId="4003" priority="215">
      <formula>AJ28="Basso"</formula>
    </cfRule>
  </conditionalFormatting>
  <conditionalFormatting sqref="AE28:AG28">
    <cfRule type="expression" dxfId="4002" priority="208">
      <formula>AE28="Alto"</formula>
    </cfRule>
    <cfRule type="expression" dxfId="4001" priority="209">
      <formula>AE28="Medio alto"</formula>
    </cfRule>
    <cfRule type="expression" dxfId="4000" priority="210">
      <formula>AE28="Medio"</formula>
    </cfRule>
    <cfRule type="expression" dxfId="3999" priority="211">
      <formula>AE28="Basso"</formula>
    </cfRule>
  </conditionalFormatting>
  <conditionalFormatting sqref="R28:U28">
    <cfRule type="cellIs" dxfId="3998" priority="207" operator="notEqual">
      <formula>0</formula>
    </cfRule>
  </conditionalFormatting>
  <conditionalFormatting sqref="AB28:AD28">
    <cfRule type="cellIs" dxfId="3997" priority="206" operator="notEqual">
      <formula>0</formula>
    </cfRule>
  </conditionalFormatting>
  <conditionalFormatting sqref="V31:Y31">
    <cfRule type="expression" dxfId="3996" priority="202">
      <formula>V31="Alto"</formula>
    </cfRule>
    <cfRule type="expression" dxfId="3995" priority="203">
      <formula>V31="Medio alto"</formula>
    </cfRule>
    <cfRule type="expression" dxfId="3994" priority="204">
      <formula>V31="Medio"</formula>
    </cfRule>
    <cfRule type="expression" dxfId="3993" priority="205">
      <formula>V31="Basso"</formula>
    </cfRule>
  </conditionalFormatting>
  <conditionalFormatting sqref="AH31">
    <cfRule type="expression" dxfId="3992" priority="198">
      <formula>AH31="Alto"</formula>
    </cfRule>
    <cfRule type="expression" dxfId="3991" priority="199">
      <formula>AH31="Medio alto"</formula>
    </cfRule>
    <cfRule type="expression" dxfId="3990" priority="200">
      <formula>AH31="Medio"</formula>
    </cfRule>
    <cfRule type="expression" dxfId="3989" priority="201">
      <formula>AH31="Basso"</formula>
    </cfRule>
  </conditionalFormatting>
  <conditionalFormatting sqref="AJ31">
    <cfRule type="expression" dxfId="3988" priority="194">
      <formula>AJ31="Alto"</formula>
    </cfRule>
    <cfRule type="expression" dxfId="3987" priority="195">
      <formula>AJ31="Medio alto"</formula>
    </cfRule>
    <cfRule type="expression" dxfId="3986" priority="196">
      <formula>AJ31="Medio"</formula>
    </cfRule>
    <cfRule type="expression" dxfId="3985" priority="197">
      <formula>AJ31="Basso"</formula>
    </cfRule>
  </conditionalFormatting>
  <conditionalFormatting sqref="AE31:AG31">
    <cfRule type="expression" dxfId="3984" priority="190">
      <formula>AE31="Alto"</formula>
    </cfRule>
    <cfRule type="expression" dxfId="3983" priority="191">
      <formula>AE31="Medio alto"</formula>
    </cfRule>
    <cfRule type="expression" dxfId="3982" priority="192">
      <formula>AE31="Medio"</formula>
    </cfRule>
    <cfRule type="expression" dxfId="3981" priority="193">
      <formula>AE31="Basso"</formula>
    </cfRule>
  </conditionalFormatting>
  <conditionalFormatting sqref="R31:U31">
    <cfRule type="cellIs" dxfId="3980" priority="189" operator="notEqual">
      <formula>0</formula>
    </cfRule>
  </conditionalFormatting>
  <conditionalFormatting sqref="AB31:AD31">
    <cfRule type="cellIs" dxfId="3979" priority="188" operator="notEqual">
      <formula>0</formula>
    </cfRule>
  </conditionalFormatting>
  <conditionalFormatting sqref="V34:Y34">
    <cfRule type="expression" dxfId="3978" priority="184">
      <formula>V34="Alto"</formula>
    </cfRule>
    <cfRule type="expression" dxfId="3977" priority="185">
      <formula>V34="Medio alto"</formula>
    </cfRule>
    <cfRule type="expression" dxfId="3976" priority="186">
      <formula>V34="Medio"</formula>
    </cfRule>
    <cfRule type="expression" dxfId="3975" priority="187">
      <formula>V34="Basso"</formula>
    </cfRule>
  </conditionalFormatting>
  <conditionalFormatting sqref="AH34">
    <cfRule type="expression" dxfId="3974" priority="180">
      <formula>AH34="Alto"</formula>
    </cfRule>
    <cfRule type="expression" dxfId="3973" priority="181">
      <formula>AH34="Medio alto"</formula>
    </cfRule>
    <cfRule type="expression" dxfId="3972" priority="182">
      <formula>AH34="Medio"</formula>
    </cfRule>
    <cfRule type="expression" dxfId="3971" priority="183">
      <formula>AH34="Basso"</formula>
    </cfRule>
  </conditionalFormatting>
  <conditionalFormatting sqref="AJ34">
    <cfRule type="expression" dxfId="3970" priority="176">
      <formula>AJ34="Alto"</formula>
    </cfRule>
    <cfRule type="expression" dxfId="3969" priority="177">
      <formula>AJ34="Medio alto"</formula>
    </cfRule>
    <cfRule type="expression" dxfId="3968" priority="178">
      <formula>AJ34="Medio"</formula>
    </cfRule>
    <cfRule type="expression" dxfId="3967" priority="179">
      <formula>AJ34="Basso"</formula>
    </cfRule>
  </conditionalFormatting>
  <conditionalFormatting sqref="AE34:AG34">
    <cfRule type="expression" dxfId="3966" priority="172">
      <formula>AE34="Alto"</formula>
    </cfRule>
    <cfRule type="expression" dxfId="3965" priority="173">
      <formula>AE34="Medio alto"</formula>
    </cfRule>
    <cfRule type="expression" dxfId="3964" priority="174">
      <formula>AE34="Medio"</formula>
    </cfRule>
    <cfRule type="expression" dxfId="3963" priority="175">
      <formula>AE34="Basso"</formula>
    </cfRule>
  </conditionalFormatting>
  <conditionalFormatting sqref="R34:U34">
    <cfRule type="cellIs" dxfId="3962" priority="171" operator="notEqual">
      <formula>0</formula>
    </cfRule>
  </conditionalFormatting>
  <conditionalFormatting sqref="AB34:AD34">
    <cfRule type="cellIs" dxfId="3961" priority="170" operator="notEqual">
      <formula>0</formula>
    </cfRule>
  </conditionalFormatting>
  <conditionalFormatting sqref="V37:Y37">
    <cfRule type="expression" dxfId="3960" priority="166">
      <formula>V37="Alto"</formula>
    </cfRule>
    <cfRule type="expression" dxfId="3959" priority="167">
      <formula>V37="Medio alto"</formula>
    </cfRule>
    <cfRule type="expression" dxfId="3958" priority="168">
      <formula>V37="Medio"</formula>
    </cfRule>
    <cfRule type="expression" dxfId="3957" priority="169">
      <formula>V37="Basso"</formula>
    </cfRule>
  </conditionalFormatting>
  <conditionalFormatting sqref="AH37">
    <cfRule type="expression" dxfId="3956" priority="162">
      <formula>AH37="Alto"</formula>
    </cfRule>
    <cfRule type="expression" dxfId="3955" priority="163">
      <formula>AH37="Medio alto"</formula>
    </cfRule>
    <cfRule type="expression" dxfId="3954" priority="164">
      <formula>AH37="Medio"</formula>
    </cfRule>
    <cfRule type="expression" dxfId="3953" priority="165">
      <formula>AH37="Basso"</formula>
    </cfRule>
  </conditionalFormatting>
  <conditionalFormatting sqref="AJ37">
    <cfRule type="expression" dxfId="3952" priority="158">
      <formula>AJ37="Alto"</formula>
    </cfRule>
    <cfRule type="expression" dxfId="3951" priority="159">
      <formula>AJ37="Medio alto"</formula>
    </cfRule>
    <cfRule type="expression" dxfId="3950" priority="160">
      <formula>AJ37="Medio"</formula>
    </cfRule>
    <cfRule type="expression" dxfId="3949" priority="161">
      <formula>AJ37="Basso"</formula>
    </cfRule>
  </conditionalFormatting>
  <conditionalFormatting sqref="AE37:AG37">
    <cfRule type="expression" dxfId="3948" priority="154">
      <formula>AE37="Alto"</formula>
    </cfRule>
    <cfRule type="expression" dxfId="3947" priority="155">
      <formula>AE37="Medio alto"</formula>
    </cfRule>
    <cfRule type="expression" dxfId="3946" priority="156">
      <formula>AE37="Medio"</formula>
    </cfRule>
    <cfRule type="expression" dxfId="3945" priority="157">
      <formula>AE37="Basso"</formula>
    </cfRule>
  </conditionalFormatting>
  <conditionalFormatting sqref="R37:U37">
    <cfRule type="cellIs" dxfId="3944" priority="153" operator="notEqual">
      <formula>0</formula>
    </cfRule>
  </conditionalFormatting>
  <conditionalFormatting sqref="AB37:AD37">
    <cfRule type="cellIs" dxfId="3943" priority="152" operator="notEqual">
      <formula>0</formula>
    </cfRule>
  </conditionalFormatting>
  <conditionalFormatting sqref="V40:Y40">
    <cfRule type="expression" dxfId="3942" priority="148">
      <formula>V40="Alto"</formula>
    </cfRule>
    <cfRule type="expression" dxfId="3941" priority="149">
      <formula>V40="Medio alto"</formula>
    </cfRule>
    <cfRule type="expression" dxfId="3940" priority="150">
      <formula>V40="Medio"</formula>
    </cfRule>
    <cfRule type="expression" dxfId="3939" priority="151">
      <formula>V40="Basso"</formula>
    </cfRule>
  </conditionalFormatting>
  <conditionalFormatting sqref="AH40">
    <cfRule type="expression" dxfId="3938" priority="144">
      <formula>AH40="Alto"</formula>
    </cfRule>
    <cfRule type="expression" dxfId="3937" priority="145">
      <formula>AH40="Medio alto"</formula>
    </cfRule>
    <cfRule type="expression" dxfId="3936" priority="146">
      <formula>AH40="Medio"</formula>
    </cfRule>
    <cfRule type="expression" dxfId="3935" priority="147">
      <formula>AH40="Basso"</formula>
    </cfRule>
  </conditionalFormatting>
  <conditionalFormatting sqref="AJ40">
    <cfRule type="expression" dxfId="3934" priority="140">
      <formula>AJ40="Alto"</formula>
    </cfRule>
    <cfRule type="expression" dxfId="3933" priority="141">
      <formula>AJ40="Medio alto"</formula>
    </cfRule>
    <cfRule type="expression" dxfId="3932" priority="142">
      <formula>AJ40="Medio"</formula>
    </cfRule>
    <cfRule type="expression" dxfId="3931" priority="143">
      <formula>AJ40="Basso"</formula>
    </cfRule>
  </conditionalFormatting>
  <conditionalFormatting sqref="AE40:AG40">
    <cfRule type="expression" dxfId="3930" priority="136">
      <formula>AE40="Alto"</formula>
    </cfRule>
    <cfRule type="expression" dxfId="3929" priority="137">
      <formula>AE40="Medio alto"</formula>
    </cfRule>
    <cfRule type="expression" dxfId="3928" priority="138">
      <formula>AE40="Medio"</formula>
    </cfRule>
    <cfRule type="expression" dxfId="3927" priority="139">
      <formula>AE40="Basso"</formula>
    </cfRule>
  </conditionalFormatting>
  <conditionalFormatting sqref="R40:U40">
    <cfRule type="cellIs" dxfId="3926" priority="135" operator="notEqual">
      <formula>0</formula>
    </cfRule>
  </conditionalFormatting>
  <conditionalFormatting sqref="AB40:AD40">
    <cfRule type="cellIs" dxfId="3925" priority="134" operator="notEqual">
      <formula>0</formula>
    </cfRule>
  </conditionalFormatting>
  <conditionalFormatting sqref="V43:Y43">
    <cfRule type="expression" dxfId="3924" priority="130">
      <formula>V43="Alto"</formula>
    </cfRule>
    <cfRule type="expression" dxfId="3923" priority="131">
      <formula>V43="Medio alto"</formula>
    </cfRule>
    <cfRule type="expression" dxfId="3922" priority="132">
      <formula>V43="Medio"</formula>
    </cfRule>
    <cfRule type="expression" dxfId="3921" priority="133">
      <formula>V43="Basso"</formula>
    </cfRule>
  </conditionalFormatting>
  <conditionalFormatting sqref="AH43">
    <cfRule type="expression" dxfId="3920" priority="126">
      <formula>AH43="Alto"</formula>
    </cfRule>
    <cfRule type="expression" dxfId="3919" priority="127">
      <formula>AH43="Medio alto"</formula>
    </cfRule>
    <cfRule type="expression" dxfId="3918" priority="128">
      <formula>AH43="Medio"</formula>
    </cfRule>
    <cfRule type="expression" dxfId="3917" priority="129">
      <formula>AH43="Basso"</formula>
    </cfRule>
  </conditionalFormatting>
  <conditionalFormatting sqref="AJ43">
    <cfRule type="expression" dxfId="3916" priority="122">
      <formula>AJ43="Alto"</formula>
    </cfRule>
    <cfRule type="expression" dxfId="3915" priority="123">
      <formula>AJ43="Medio alto"</formula>
    </cfRule>
    <cfRule type="expression" dxfId="3914" priority="124">
      <formula>AJ43="Medio"</formula>
    </cfRule>
    <cfRule type="expression" dxfId="3913" priority="125">
      <formula>AJ43="Basso"</formula>
    </cfRule>
  </conditionalFormatting>
  <conditionalFormatting sqref="AE43:AG43">
    <cfRule type="expression" dxfId="3912" priority="118">
      <formula>AE43="Alto"</formula>
    </cfRule>
    <cfRule type="expression" dxfId="3911" priority="119">
      <formula>AE43="Medio alto"</formula>
    </cfRule>
    <cfRule type="expression" dxfId="3910" priority="120">
      <formula>AE43="Medio"</formula>
    </cfRule>
    <cfRule type="expression" dxfId="3909" priority="121">
      <formula>AE43="Basso"</formula>
    </cfRule>
  </conditionalFormatting>
  <conditionalFormatting sqref="R43:U43">
    <cfRule type="cellIs" dxfId="3908" priority="117" operator="notEqual">
      <formula>0</formula>
    </cfRule>
  </conditionalFormatting>
  <conditionalFormatting sqref="AB43:AD43">
    <cfRule type="cellIs" dxfId="3907" priority="116" operator="notEqual">
      <formula>0</formula>
    </cfRule>
  </conditionalFormatting>
  <conditionalFormatting sqref="V46:Y46">
    <cfRule type="expression" dxfId="3906" priority="112">
      <formula>V46="Alto"</formula>
    </cfRule>
    <cfRule type="expression" dxfId="3905" priority="113">
      <formula>V46="Medio alto"</formula>
    </cfRule>
    <cfRule type="expression" dxfId="3904" priority="114">
      <formula>V46="Medio"</formula>
    </cfRule>
    <cfRule type="expression" dxfId="3903" priority="115">
      <formula>V46="Basso"</formula>
    </cfRule>
  </conditionalFormatting>
  <conditionalFormatting sqref="AH46">
    <cfRule type="expression" dxfId="3902" priority="108">
      <formula>AH46="Alto"</formula>
    </cfRule>
    <cfRule type="expression" dxfId="3901" priority="109">
      <formula>AH46="Medio alto"</formula>
    </cfRule>
    <cfRule type="expression" dxfId="3900" priority="110">
      <formula>AH46="Medio"</formula>
    </cfRule>
    <cfRule type="expression" dxfId="3899" priority="111">
      <formula>AH46="Basso"</formula>
    </cfRule>
  </conditionalFormatting>
  <conditionalFormatting sqref="AJ46">
    <cfRule type="expression" dxfId="3898" priority="104">
      <formula>AJ46="Alto"</formula>
    </cfRule>
    <cfRule type="expression" dxfId="3897" priority="105">
      <formula>AJ46="Medio alto"</formula>
    </cfRule>
    <cfRule type="expression" dxfId="3896" priority="106">
      <formula>AJ46="Medio"</formula>
    </cfRule>
    <cfRule type="expression" dxfId="3895" priority="107">
      <formula>AJ46="Basso"</formula>
    </cfRule>
  </conditionalFormatting>
  <conditionalFormatting sqref="AE46:AG46">
    <cfRule type="expression" dxfId="3894" priority="100">
      <formula>AE46="Alto"</formula>
    </cfRule>
    <cfRule type="expression" dxfId="3893" priority="101">
      <formula>AE46="Medio alto"</formula>
    </cfRule>
    <cfRule type="expression" dxfId="3892" priority="102">
      <formula>AE46="Medio"</formula>
    </cfRule>
    <cfRule type="expression" dxfId="3891" priority="103">
      <formula>AE46="Basso"</formula>
    </cfRule>
  </conditionalFormatting>
  <conditionalFormatting sqref="R46:U46">
    <cfRule type="cellIs" dxfId="3890" priority="99" operator="notEqual">
      <formula>0</formula>
    </cfRule>
  </conditionalFormatting>
  <conditionalFormatting sqref="AB46:AD46">
    <cfRule type="cellIs" dxfId="3889" priority="98" operator="notEqual">
      <formula>0</formula>
    </cfRule>
  </conditionalFormatting>
  <conditionalFormatting sqref="V49:Y49">
    <cfRule type="expression" dxfId="3888" priority="94">
      <formula>V49="Alto"</formula>
    </cfRule>
    <cfRule type="expression" dxfId="3887" priority="95">
      <formula>V49="Medio alto"</formula>
    </cfRule>
    <cfRule type="expression" dxfId="3886" priority="96">
      <formula>V49="Medio"</formula>
    </cfRule>
    <cfRule type="expression" dxfId="3885" priority="97">
      <formula>V49="Basso"</formula>
    </cfRule>
  </conditionalFormatting>
  <conditionalFormatting sqref="AH49">
    <cfRule type="expression" dxfId="3884" priority="90">
      <formula>AH49="Alto"</formula>
    </cfRule>
    <cfRule type="expression" dxfId="3883" priority="91">
      <formula>AH49="Medio alto"</formula>
    </cfRule>
    <cfRule type="expression" dxfId="3882" priority="92">
      <formula>AH49="Medio"</formula>
    </cfRule>
    <cfRule type="expression" dxfId="3881" priority="93">
      <formula>AH49="Basso"</formula>
    </cfRule>
  </conditionalFormatting>
  <conditionalFormatting sqref="AJ49">
    <cfRule type="expression" dxfId="3880" priority="86">
      <formula>AJ49="Alto"</formula>
    </cfRule>
    <cfRule type="expression" dxfId="3879" priority="87">
      <formula>AJ49="Medio alto"</formula>
    </cfRule>
    <cfRule type="expression" dxfId="3878" priority="88">
      <formula>AJ49="Medio"</formula>
    </cfRule>
    <cfRule type="expression" dxfId="3877" priority="89">
      <formula>AJ49="Basso"</formula>
    </cfRule>
  </conditionalFormatting>
  <conditionalFormatting sqref="AE49:AG49">
    <cfRule type="expression" dxfId="3876" priority="82">
      <formula>AE49="Alto"</formula>
    </cfRule>
    <cfRule type="expression" dxfId="3875" priority="83">
      <formula>AE49="Medio alto"</formula>
    </cfRule>
    <cfRule type="expression" dxfId="3874" priority="84">
      <formula>AE49="Medio"</formula>
    </cfRule>
    <cfRule type="expression" dxfId="3873" priority="85">
      <formula>AE49="Basso"</formula>
    </cfRule>
  </conditionalFormatting>
  <conditionalFormatting sqref="R49:U49">
    <cfRule type="cellIs" dxfId="3872" priority="81" operator="notEqual">
      <formula>0</formula>
    </cfRule>
  </conditionalFormatting>
  <conditionalFormatting sqref="AB49:AD49">
    <cfRule type="cellIs" dxfId="3871" priority="80" operator="notEqual">
      <formula>0</formula>
    </cfRule>
  </conditionalFormatting>
  <conditionalFormatting sqref="V52:Y52">
    <cfRule type="expression" dxfId="3870" priority="76">
      <formula>V52="Alto"</formula>
    </cfRule>
    <cfRule type="expression" dxfId="3869" priority="77">
      <formula>V52="Medio alto"</formula>
    </cfRule>
    <cfRule type="expression" dxfId="3868" priority="78">
      <formula>V52="Medio"</formula>
    </cfRule>
    <cfRule type="expression" dxfId="3867" priority="79">
      <formula>V52="Basso"</formula>
    </cfRule>
  </conditionalFormatting>
  <conditionalFormatting sqref="AH52">
    <cfRule type="expression" dxfId="3866" priority="72">
      <formula>AH52="Alto"</formula>
    </cfRule>
    <cfRule type="expression" dxfId="3865" priority="73">
      <formula>AH52="Medio alto"</formula>
    </cfRule>
    <cfRule type="expression" dxfId="3864" priority="74">
      <formula>AH52="Medio"</formula>
    </cfRule>
    <cfRule type="expression" dxfId="3863" priority="75">
      <formula>AH52="Basso"</formula>
    </cfRule>
  </conditionalFormatting>
  <conditionalFormatting sqref="AJ52">
    <cfRule type="expression" dxfId="3862" priority="68">
      <formula>AJ52="Alto"</formula>
    </cfRule>
    <cfRule type="expression" dxfId="3861" priority="69">
      <formula>AJ52="Medio alto"</formula>
    </cfRule>
    <cfRule type="expression" dxfId="3860" priority="70">
      <formula>AJ52="Medio"</formula>
    </cfRule>
    <cfRule type="expression" dxfId="3859" priority="71">
      <formula>AJ52="Basso"</formula>
    </cfRule>
  </conditionalFormatting>
  <conditionalFormatting sqref="AE52:AG52">
    <cfRule type="expression" dxfId="3858" priority="64">
      <formula>AE52="Alto"</formula>
    </cfRule>
    <cfRule type="expression" dxfId="3857" priority="65">
      <formula>AE52="Medio alto"</formula>
    </cfRule>
    <cfRule type="expression" dxfId="3856" priority="66">
      <formula>AE52="Medio"</formula>
    </cfRule>
    <cfRule type="expression" dxfId="3855" priority="67">
      <formula>AE52="Basso"</formula>
    </cfRule>
  </conditionalFormatting>
  <conditionalFormatting sqref="R52:U52">
    <cfRule type="cellIs" dxfId="3854" priority="63" operator="notEqual">
      <formula>0</formula>
    </cfRule>
  </conditionalFormatting>
  <conditionalFormatting sqref="AB52:AD52">
    <cfRule type="cellIs" dxfId="3853" priority="62" operator="notEqual">
      <formula>0</formula>
    </cfRule>
  </conditionalFormatting>
  <conditionalFormatting sqref="V55:Y55">
    <cfRule type="expression" dxfId="3852" priority="58">
      <formula>V55="Alto"</formula>
    </cfRule>
    <cfRule type="expression" dxfId="3851" priority="59">
      <formula>V55="Medio alto"</formula>
    </cfRule>
    <cfRule type="expression" dxfId="3850" priority="60">
      <formula>V55="Medio"</formula>
    </cfRule>
    <cfRule type="expression" dxfId="3849" priority="61">
      <formula>V55="Basso"</formula>
    </cfRule>
  </conditionalFormatting>
  <conditionalFormatting sqref="AH55">
    <cfRule type="expression" dxfId="3848" priority="54">
      <formula>AH55="Alto"</formula>
    </cfRule>
    <cfRule type="expression" dxfId="3847" priority="55">
      <formula>AH55="Medio alto"</formula>
    </cfRule>
    <cfRule type="expression" dxfId="3846" priority="56">
      <formula>AH55="Medio"</formula>
    </cfRule>
    <cfRule type="expression" dxfId="3845" priority="57">
      <formula>AH55="Basso"</formula>
    </cfRule>
  </conditionalFormatting>
  <conditionalFormatting sqref="AJ55">
    <cfRule type="expression" dxfId="3844" priority="50">
      <formula>AJ55="Alto"</formula>
    </cfRule>
    <cfRule type="expression" dxfId="3843" priority="51">
      <formula>AJ55="Medio alto"</formula>
    </cfRule>
    <cfRule type="expression" dxfId="3842" priority="52">
      <formula>AJ55="Medio"</formula>
    </cfRule>
    <cfRule type="expression" dxfId="3841" priority="53">
      <formula>AJ55="Basso"</formula>
    </cfRule>
  </conditionalFormatting>
  <conditionalFormatting sqref="R55:U55">
    <cfRule type="cellIs" dxfId="3840" priority="45" operator="notEqual">
      <formula>0</formula>
    </cfRule>
  </conditionalFormatting>
  <conditionalFormatting sqref="AB55:AD55">
    <cfRule type="cellIs" dxfId="3839" priority="44" operator="notEqual">
      <formula>0</formula>
    </cfRule>
  </conditionalFormatting>
  <conditionalFormatting sqref="V58:Y58">
    <cfRule type="expression" dxfId="3838" priority="40">
      <formula>V58="Alto"</formula>
    </cfRule>
    <cfRule type="expression" dxfId="3837" priority="41">
      <formula>V58="Medio alto"</formula>
    </cfRule>
    <cfRule type="expression" dxfId="3836" priority="42">
      <formula>V58="Medio"</formula>
    </cfRule>
    <cfRule type="expression" dxfId="3835" priority="43">
      <formula>V58="Basso"</formula>
    </cfRule>
  </conditionalFormatting>
  <conditionalFormatting sqref="AH58">
    <cfRule type="expression" dxfId="3834" priority="36">
      <formula>AH58="Alto"</formula>
    </cfRule>
    <cfRule type="expression" dxfId="3833" priority="37">
      <formula>AH58="Medio alto"</formula>
    </cfRule>
    <cfRule type="expression" dxfId="3832" priority="38">
      <formula>AH58="Medio"</formula>
    </cfRule>
    <cfRule type="expression" dxfId="3831" priority="39">
      <formula>AH58="Basso"</formula>
    </cfRule>
  </conditionalFormatting>
  <conditionalFormatting sqref="AJ58">
    <cfRule type="expression" dxfId="3830" priority="32">
      <formula>AJ58="Alto"</formula>
    </cfRule>
    <cfRule type="expression" dxfId="3829" priority="33">
      <formula>AJ58="Medio alto"</formula>
    </cfRule>
    <cfRule type="expression" dxfId="3828" priority="34">
      <formula>AJ58="Medio"</formula>
    </cfRule>
    <cfRule type="expression" dxfId="3827" priority="35">
      <formula>AJ58="Basso"</formula>
    </cfRule>
  </conditionalFormatting>
  <conditionalFormatting sqref="AE58:AG58">
    <cfRule type="expression" dxfId="3826" priority="28">
      <formula>AE58="Alto"</formula>
    </cfRule>
    <cfRule type="expression" dxfId="3825" priority="29">
      <formula>AE58="Medio alto"</formula>
    </cfRule>
    <cfRule type="expression" dxfId="3824" priority="30">
      <formula>AE58="Medio"</formula>
    </cfRule>
    <cfRule type="expression" dxfId="3823" priority="31">
      <formula>AE58="Basso"</formula>
    </cfRule>
  </conditionalFormatting>
  <conditionalFormatting sqref="R58:U58">
    <cfRule type="cellIs" dxfId="3822" priority="27" operator="notEqual">
      <formula>0</formula>
    </cfRule>
  </conditionalFormatting>
  <conditionalFormatting sqref="AB58:AD58">
    <cfRule type="cellIs" dxfId="3821" priority="26" operator="notEqual">
      <formula>0</formula>
    </cfRule>
  </conditionalFormatting>
  <conditionalFormatting sqref="V61:Y61">
    <cfRule type="expression" dxfId="3820" priority="22">
      <formula>V61="Alto"</formula>
    </cfRule>
    <cfRule type="expression" dxfId="3819" priority="23">
      <formula>V61="Medio alto"</formula>
    </cfRule>
    <cfRule type="expression" dxfId="3818" priority="24">
      <formula>V61="Medio"</formula>
    </cfRule>
    <cfRule type="expression" dxfId="3817" priority="25">
      <formula>V61="Basso"</formula>
    </cfRule>
  </conditionalFormatting>
  <conditionalFormatting sqref="AH61">
    <cfRule type="expression" dxfId="3816" priority="18">
      <formula>AH61="Alto"</formula>
    </cfRule>
    <cfRule type="expression" dxfId="3815" priority="19">
      <formula>AH61="Medio alto"</formula>
    </cfRule>
    <cfRule type="expression" dxfId="3814" priority="20">
      <formula>AH61="Medio"</formula>
    </cfRule>
    <cfRule type="expression" dxfId="3813" priority="21">
      <formula>AH61="Basso"</formula>
    </cfRule>
  </conditionalFormatting>
  <conditionalFormatting sqref="AJ61">
    <cfRule type="expression" dxfId="3812" priority="14">
      <formula>AJ61="Alto"</formula>
    </cfRule>
    <cfRule type="expression" dxfId="3811" priority="15">
      <formula>AJ61="Medio alto"</formula>
    </cfRule>
    <cfRule type="expression" dxfId="3810" priority="16">
      <formula>AJ61="Medio"</formula>
    </cfRule>
    <cfRule type="expression" dxfId="3809" priority="17">
      <formula>AJ61="Basso"</formula>
    </cfRule>
  </conditionalFormatting>
  <conditionalFormatting sqref="AE61:AG61">
    <cfRule type="expression" dxfId="3808" priority="10">
      <formula>AE61="Alto"</formula>
    </cfRule>
    <cfRule type="expression" dxfId="3807" priority="11">
      <formula>AE61="Medio alto"</formula>
    </cfRule>
    <cfRule type="expression" dxfId="3806" priority="12">
      <formula>AE61="Medio"</formula>
    </cfRule>
    <cfRule type="expression" dxfId="3805" priority="13">
      <formula>AE61="Basso"</formula>
    </cfRule>
  </conditionalFormatting>
  <conditionalFormatting sqref="R61:U61">
    <cfRule type="cellIs" dxfId="3804" priority="9" operator="notEqual">
      <formula>0</formula>
    </cfRule>
  </conditionalFormatting>
  <conditionalFormatting sqref="AB61:AD61">
    <cfRule type="cellIs" dxfId="3803" priority="8" operator="notEqual">
      <formula>0</formula>
    </cfRule>
  </conditionalFormatting>
  <conditionalFormatting sqref="I58:K58">
    <cfRule type="cellIs" dxfId="3802" priority="7" operator="equal">
      <formula>"Valore vuoto"</formula>
    </cfRule>
  </conditionalFormatting>
  <conditionalFormatting sqref="I58:K58">
    <cfRule type="containsBlanks" dxfId="3801" priority="6">
      <formula>LEN(TRIM(I58))=0</formula>
    </cfRule>
  </conditionalFormatting>
  <conditionalFormatting sqref="M58">
    <cfRule type="cellIs" dxfId="3800" priority="5" operator="equal">
      <formula>"Valore vuoto"</formula>
    </cfRule>
  </conditionalFormatting>
  <conditionalFormatting sqref="M58">
    <cfRule type="containsBlanks" dxfId="3799" priority="4">
      <formula>LEN(TRIM(M58))=0</formula>
    </cfRule>
  </conditionalFormatting>
  <conditionalFormatting sqref="G58">
    <cfRule type="cellIs" dxfId="3798" priority="3" operator="notEqual">
      <formula>0</formula>
    </cfRule>
  </conditionalFormatting>
  <conditionalFormatting sqref="H58">
    <cfRule type="cellIs" dxfId="3797" priority="2" operator="notEqual">
      <formula>0</formula>
    </cfRule>
  </conditionalFormatting>
  <conditionalFormatting sqref="N58">
    <cfRule type="cellIs" dxfId="3796" priority="1" operator="notEqual">
      <formula>0</formula>
    </cfRule>
  </conditionalFormatting>
  <dataValidations count="2">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B158093E-14E0-4E77-864E-CA7C279CDEE4}">
      <formula1>"Bassa, Medio-Bassa, Media, Medio-Alta, Alta"</formula1>
    </dataValidation>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2CB83EAC-E365-42A0-8073-0F1B9FEB705C}">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E23304B0-9B3A-46DF-902F-7B40D6B4B1C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B00C1EDE-1407-4066-9E73-D4F21581623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76ED7236-F6ED-4BC2-82A7-E974F444C67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109AEA11-8E9F-4D73-AC70-63094B7937E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EE00A012-6706-4425-8421-E906A879FA6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09773E3C-778D-4456-8879-E2E10CDEAA2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4791BA28-E780-41D9-B219-8F89C39F471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AC673053-D2FE-497C-9647-46D4BEF43C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9D5EF367-DD28-4E1C-8D0A-6A8057E2EB3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B10F7853-2E01-4982-8EC5-B65527190AF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1EA4DDDB-645F-4665-ADAD-09453E560BF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B6A64B4C-AA5A-4747-8B86-373065B8440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0033B108-B174-4B38-A95E-D1B7053E93C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610C86D7-0562-4C97-A575-77DB78C6A47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50A9EDE2-2429-4AF1-902D-049DA3F862C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DE950EA1-E21E-4A3D-AAB0-5BD641F3194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3D582BF8-E609-48B6-A250-2D4A1706F1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D494A310-DE6B-4CB9-B1C2-54583F79499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D1CE79EB-1718-4099-990F-43916105B42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07474C2A-8696-4FEE-81FE-1C7B9C551DD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1474F25E-4A1D-44C9-9837-A3CC26FF9BA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DF4BEC49-F941-42E4-A4A2-854CD0042F8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01043518-B208-4F55-B0D8-DD355E1C8F7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83641BA2-4559-4210-8593-FB7FA0A20F5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4B21C553-289E-4F28-AA53-BE81025E6CC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B4531DE0-8F92-4B59-83AE-F49D08069BC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4FF7E287-DA94-444A-A479-6DCC60C7C3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5A01AB28-3171-4490-BD2D-8659A9FACA7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ED9A02EE-274E-4525-9C80-1BB1B4F58E1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7445828C-765B-44FF-8F2E-56AB58E408C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D8415795-187B-42D5-946B-0FEE62BAFB5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6A1B99F3-53F4-4B46-BDE2-099236CAB3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F55E4405-B29E-415A-892C-A241456F326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435FDFFE-898B-4F0F-9440-2F3B3CA198B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7182477A-DC35-465C-8C21-9E27E95ECA5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9CBD2D94-DDAF-4A31-9A91-C8FB35E47EB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AE0F84D8-1A3C-4D85-BE58-3EF5380A515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F7F342E7-C2D2-4A8F-9880-4E6257B0855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D3FA0055-BFAD-4387-A6C1-AEFCC5FEE75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472EB5B8-465B-47DB-8118-3690FBB1BE2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B42289C9-FB6B-46D7-BF65-327E962C021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D10A1A20-25D1-4B4C-A227-CDB0F541D63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43F27455-23F4-4877-86D6-90A11A6D89A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205A18EC-11AD-45BA-9DD7-766368D648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A517A2E9-1F58-4AD1-A62C-2DA5537CB36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117C705A-DEB4-4AFC-979A-FC409B6DEF7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E823BC30-A5F0-47F2-8F31-FCB0E72707C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E32DF578-E520-4210-8A05-990A08BDCD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541A3789-E32E-414A-A31A-6DD74D7EB85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59A2A40D-3EBD-4FC2-9938-914C0D5462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8022CB71-2D51-459E-9E1B-062C7A0F081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D740D883-9A17-4749-AE91-5F5C4E474A0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BA223D59-4066-4E93-A0EE-F4C44FD6F7F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B1ACF0F4-E644-411F-A6CF-D42D38EC818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5CAA2386-A46C-422F-B060-47A5E4831DB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7F55D8DE-4AE8-4145-8762-0F516707C97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3082D097-37DB-4788-A6E0-FCD23C456C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11A5B4C8-2F55-4553-9053-BCD9C4094D5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F3614FE1-2A7A-4193-A6AB-53660749567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8E34C9BC-FC85-40C7-90DA-DD61B72DF3E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D82A9B34-9EB8-4EFF-8B19-DEE64558F56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72854-358E-4D01-958F-E24D723C2E1B}">
  <sheetPr codeName="Foglio22">
    <tabColor rgb="FF00B050"/>
    <pageSetUpPr fitToPage="1"/>
  </sheetPr>
  <dimension ref="A1:K522"/>
  <sheetViews>
    <sheetView zoomScaleNormal="100" workbookViewId="0">
      <pane ySplit="2" topLeftCell="A3" activePane="bottomLeft" state="frozen"/>
      <selection activeCell="C522" sqref="C522"/>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42578125" style="17" customWidth="1" outlineLevel="1"/>
    <col min="4" max="4" width="22.285156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832</v>
      </c>
      <c r="B1" s="126"/>
      <c r="C1" s="126"/>
      <c r="D1" s="126"/>
      <c r="E1" s="394" t="str">
        <f>Procedimenti!A10</f>
        <v>f) alternative dispute resolution</v>
      </c>
      <c r="F1" s="394"/>
      <c r="G1" s="394"/>
      <c r="H1" s="394"/>
      <c r="I1" s="394"/>
      <c r="J1" s="394"/>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627</v>
      </c>
      <c r="J3" s="124" t="s">
        <v>628</v>
      </c>
      <c r="K3" s="125"/>
    </row>
    <row r="4" spans="1:11" ht="55.5" customHeight="1" thickBot="1" x14ac:dyDescent="0.25">
      <c r="A4" s="129">
        <v>1</v>
      </c>
      <c r="B4" s="408" t="s">
        <v>636</v>
      </c>
      <c r="C4" s="409"/>
      <c r="D4" s="410"/>
      <c r="E4" s="247" t="str">
        <f>Procedimenti!A127</f>
        <v>f.1</v>
      </c>
      <c r="F4" s="119" t="s">
        <v>3</v>
      </c>
      <c r="G4" s="392" t="s">
        <v>0</v>
      </c>
      <c r="H4" s="393"/>
      <c r="I4" s="120" t="str">
        <f>IF('Val F'!L4="--",'Val F'!AA4,'Val F'!L4)</f>
        <v>--</v>
      </c>
      <c r="J4" s="121" t="str">
        <f>IF('Val F'!P4="--",'Val F'!AK4,'Val F'!P4)</f>
        <v>--</v>
      </c>
      <c r="K4" s="125"/>
    </row>
    <row r="5" spans="1:11" ht="57.75" customHeight="1" outlineLevel="1" thickTop="1" x14ac:dyDescent="0.2">
      <c r="A5" s="129"/>
      <c r="B5" s="406" t="s">
        <v>629</v>
      </c>
      <c r="C5" s="407"/>
      <c r="D5" s="407"/>
      <c r="E5" s="164" t="s">
        <v>0</v>
      </c>
      <c r="F5" s="117" t="s">
        <v>630</v>
      </c>
      <c r="G5" s="417" t="s">
        <v>0</v>
      </c>
      <c r="H5" s="418"/>
      <c r="I5" s="418"/>
      <c r="J5" s="419"/>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660</v>
      </c>
      <c r="C7" s="359" t="s">
        <v>1218</v>
      </c>
      <c r="D7" s="362" t="s">
        <v>1216</v>
      </c>
      <c r="E7" s="19" t="s">
        <v>70</v>
      </c>
      <c r="F7" s="19" t="s">
        <v>631</v>
      </c>
      <c r="G7" s="19" t="s">
        <v>66</v>
      </c>
      <c r="H7" s="19" t="s">
        <v>632</v>
      </c>
      <c r="I7" s="19" t="s">
        <v>633</v>
      </c>
      <c r="J7" s="19" t="s">
        <v>634</v>
      </c>
      <c r="K7" s="161"/>
    </row>
    <row r="8" spans="1:11" outlineLevel="1" x14ac:dyDescent="0.2">
      <c r="A8" s="130"/>
      <c r="B8" s="20" t="s">
        <v>8</v>
      </c>
      <c r="C8" s="361" t="s">
        <v>1215</v>
      </c>
      <c r="D8" s="360" t="s">
        <v>0</v>
      </c>
      <c r="E8" s="40" t="s">
        <v>8</v>
      </c>
      <c r="F8" s="21" t="s">
        <v>8</v>
      </c>
      <c r="G8" s="20"/>
      <c r="H8" s="44"/>
      <c r="I8" s="20"/>
      <c r="J8" s="20"/>
      <c r="K8" s="161"/>
    </row>
    <row r="9" spans="1:11" outlineLevel="1" x14ac:dyDescent="0.2">
      <c r="A9" s="130"/>
      <c r="B9" s="20" t="s">
        <v>8</v>
      </c>
      <c r="C9" s="361" t="s">
        <v>1215</v>
      </c>
      <c r="D9" s="360" t="s">
        <v>0</v>
      </c>
      <c r="E9" s="40" t="s">
        <v>8</v>
      </c>
      <c r="F9" s="21" t="s">
        <v>8</v>
      </c>
      <c r="G9" s="20"/>
      <c r="H9" s="44"/>
      <c r="I9" s="20"/>
      <c r="J9" s="20"/>
      <c r="K9" s="161"/>
    </row>
    <row r="10" spans="1:11" outlineLevel="1" x14ac:dyDescent="0.2">
      <c r="A10" s="130"/>
      <c r="B10" s="20" t="s">
        <v>8</v>
      </c>
      <c r="C10" s="361" t="s">
        <v>1215</v>
      </c>
      <c r="D10" s="360" t="s">
        <v>0</v>
      </c>
      <c r="E10" s="40" t="s">
        <v>8</v>
      </c>
      <c r="F10" s="21" t="s">
        <v>8</v>
      </c>
      <c r="G10" s="20"/>
      <c r="H10" s="44"/>
      <c r="I10" s="20"/>
      <c r="J10" s="20"/>
      <c r="K10" s="161"/>
    </row>
    <row r="11" spans="1:11" outlineLevel="1" x14ac:dyDescent="0.2">
      <c r="A11" s="130"/>
      <c r="B11" s="20" t="s">
        <v>8</v>
      </c>
      <c r="C11" s="361" t="s">
        <v>1215</v>
      </c>
      <c r="D11" s="360" t="s">
        <v>0</v>
      </c>
      <c r="E11" s="40" t="s">
        <v>8</v>
      </c>
      <c r="F11" s="21" t="s">
        <v>8</v>
      </c>
      <c r="G11" s="20"/>
      <c r="H11" s="44"/>
      <c r="I11" s="20"/>
      <c r="J11" s="20"/>
      <c r="K11" s="161"/>
    </row>
    <row r="12" spans="1:11" outlineLevel="1" x14ac:dyDescent="0.2">
      <c r="A12" s="130"/>
      <c r="B12" s="20" t="s">
        <v>8</v>
      </c>
      <c r="C12" s="361" t="s">
        <v>1215</v>
      </c>
      <c r="D12" s="360" t="s">
        <v>0</v>
      </c>
      <c r="E12" s="40" t="s">
        <v>8</v>
      </c>
      <c r="F12" s="21" t="s">
        <v>8</v>
      </c>
      <c r="G12" s="20"/>
      <c r="H12" s="44"/>
      <c r="I12" s="20"/>
      <c r="J12" s="20"/>
      <c r="K12" s="161"/>
    </row>
    <row r="13" spans="1:11" outlineLevel="1" x14ac:dyDescent="0.2">
      <c r="A13" s="130"/>
      <c r="B13" s="20" t="s">
        <v>8</v>
      </c>
      <c r="C13" s="361" t="s">
        <v>1215</v>
      </c>
      <c r="D13" s="360" t="s">
        <v>0</v>
      </c>
      <c r="E13" s="40" t="s">
        <v>8</v>
      </c>
      <c r="F13" s="21" t="s">
        <v>8</v>
      </c>
      <c r="G13" s="20"/>
      <c r="H13" s="44"/>
      <c r="I13" s="20"/>
      <c r="J13" s="20"/>
      <c r="K13" s="161"/>
    </row>
    <row r="14" spans="1:11" outlineLevel="1" x14ac:dyDescent="0.2">
      <c r="A14" s="130"/>
      <c r="B14" s="20" t="s">
        <v>8</v>
      </c>
      <c r="C14" s="361" t="s">
        <v>1215</v>
      </c>
      <c r="D14" s="360" t="s">
        <v>0</v>
      </c>
      <c r="E14" s="40" t="s">
        <v>8</v>
      </c>
      <c r="F14" s="21" t="s">
        <v>8</v>
      </c>
      <c r="G14" s="20"/>
      <c r="H14" s="44"/>
      <c r="I14" s="20"/>
      <c r="J14" s="20"/>
      <c r="K14" s="161"/>
    </row>
    <row r="15" spans="1:11" outlineLevel="1" x14ac:dyDescent="0.2">
      <c r="A15" s="130"/>
      <c r="B15" s="20" t="s">
        <v>8</v>
      </c>
      <c r="C15" s="361" t="s">
        <v>1215</v>
      </c>
      <c r="D15" s="360" t="s">
        <v>0</v>
      </c>
      <c r="E15" s="40" t="s">
        <v>8</v>
      </c>
      <c r="F15" s="21" t="s">
        <v>8</v>
      </c>
      <c r="G15" s="20"/>
      <c r="H15" s="44"/>
      <c r="I15" s="20"/>
      <c r="J15" s="20"/>
      <c r="K15" s="161"/>
    </row>
    <row r="16" spans="1:11" outlineLevel="1" x14ac:dyDescent="0.2">
      <c r="A16" s="130"/>
      <c r="B16" s="20" t="s">
        <v>8</v>
      </c>
      <c r="C16" s="361" t="s">
        <v>1215</v>
      </c>
      <c r="D16" s="360" t="s">
        <v>0</v>
      </c>
      <c r="E16" s="40" t="s">
        <v>8</v>
      </c>
      <c r="F16" s="21" t="s">
        <v>8</v>
      </c>
      <c r="G16" s="20"/>
      <c r="H16" s="44"/>
      <c r="I16" s="20"/>
      <c r="J16" s="20"/>
      <c r="K16" s="161"/>
    </row>
    <row r="17" spans="1:11" outlineLevel="1" x14ac:dyDescent="0.2">
      <c r="A17" s="130"/>
      <c r="B17" s="20" t="s">
        <v>8</v>
      </c>
      <c r="C17" s="361" t="s">
        <v>1215</v>
      </c>
      <c r="D17" s="360" t="s">
        <v>0</v>
      </c>
      <c r="E17" s="40" t="s">
        <v>8</v>
      </c>
      <c r="F17" s="21" t="s">
        <v>8</v>
      </c>
      <c r="G17" s="20"/>
      <c r="H17" s="44"/>
      <c r="I17" s="20"/>
      <c r="J17" s="20"/>
      <c r="K17" s="161"/>
    </row>
    <row r="18" spans="1:11" outlineLevel="1" x14ac:dyDescent="0.2">
      <c r="A18" s="130"/>
      <c r="B18" s="20" t="s">
        <v>8</v>
      </c>
      <c r="C18" s="361" t="s">
        <v>1215</v>
      </c>
      <c r="D18" s="360" t="s">
        <v>0</v>
      </c>
      <c r="E18" s="40" t="s">
        <v>8</v>
      </c>
      <c r="F18" s="21" t="s">
        <v>8</v>
      </c>
      <c r="G18" s="20"/>
      <c r="H18" s="44"/>
      <c r="I18" s="20"/>
      <c r="J18" s="20"/>
      <c r="K18" s="161"/>
    </row>
    <row r="19" spans="1:11" outlineLevel="1" x14ac:dyDescent="0.2">
      <c r="A19" s="130"/>
      <c r="B19" s="20" t="s">
        <v>8</v>
      </c>
      <c r="C19" s="361" t="s">
        <v>1215</v>
      </c>
      <c r="D19" s="360" t="s">
        <v>0</v>
      </c>
      <c r="E19" s="40" t="s">
        <v>8</v>
      </c>
      <c r="F19" s="21" t="s">
        <v>8</v>
      </c>
      <c r="G19" s="20"/>
      <c r="H19" s="44"/>
      <c r="I19" s="20"/>
      <c r="J19" s="20"/>
      <c r="K19" s="161"/>
    </row>
    <row r="20" spans="1:11" outlineLevel="1" x14ac:dyDescent="0.2">
      <c r="A20" s="130"/>
      <c r="B20" s="20" t="s">
        <v>8</v>
      </c>
      <c r="C20" s="361" t="s">
        <v>1215</v>
      </c>
      <c r="D20" s="360" t="s">
        <v>0</v>
      </c>
      <c r="E20" s="40" t="s">
        <v>8</v>
      </c>
      <c r="F20" s="21" t="s">
        <v>8</v>
      </c>
      <c r="G20" s="20"/>
      <c r="H20" s="44"/>
      <c r="I20" s="20"/>
      <c r="J20" s="20"/>
      <c r="K20" s="161"/>
    </row>
    <row r="21" spans="1:11" outlineLevel="1" x14ac:dyDescent="0.2">
      <c r="A21" s="130"/>
      <c r="B21" s="20" t="s">
        <v>8</v>
      </c>
      <c r="C21" s="361" t="s">
        <v>1215</v>
      </c>
      <c r="D21" s="360" t="s">
        <v>0</v>
      </c>
      <c r="E21" s="40" t="s">
        <v>8</v>
      </c>
      <c r="F21" s="21" t="s">
        <v>8</v>
      </c>
      <c r="G21" s="20"/>
      <c r="H21" s="44"/>
      <c r="I21" s="20"/>
      <c r="J21" s="20"/>
      <c r="K21" s="161"/>
    </row>
    <row r="22" spans="1:11" outlineLevel="1" x14ac:dyDescent="0.2">
      <c r="A22" s="130"/>
      <c r="B22" s="20" t="s">
        <v>8</v>
      </c>
      <c r="C22" s="361" t="s">
        <v>1215</v>
      </c>
      <c r="D22" s="360" t="s">
        <v>0</v>
      </c>
      <c r="E22" s="40" t="s">
        <v>8</v>
      </c>
      <c r="F22" s="21" t="s">
        <v>8</v>
      </c>
      <c r="G22" s="20"/>
      <c r="H22" s="44"/>
      <c r="I22" s="20"/>
      <c r="J22" s="20"/>
      <c r="K22" s="161"/>
    </row>
    <row r="23" spans="1:11" outlineLevel="1" x14ac:dyDescent="0.2">
      <c r="A23" s="130"/>
      <c r="B23" s="20" t="s">
        <v>8</v>
      </c>
      <c r="C23" s="361" t="s">
        <v>1215</v>
      </c>
      <c r="D23" s="360" t="s">
        <v>0</v>
      </c>
      <c r="E23" s="40" t="s">
        <v>8</v>
      </c>
      <c r="F23" s="21" t="s">
        <v>8</v>
      </c>
      <c r="G23" s="20"/>
      <c r="H23" s="44"/>
      <c r="I23" s="20"/>
      <c r="J23" s="20"/>
      <c r="K23" s="161"/>
    </row>
    <row r="24" spans="1:11" outlineLevel="1" x14ac:dyDescent="0.2">
      <c r="A24" s="130"/>
      <c r="B24" s="20" t="s">
        <v>8</v>
      </c>
      <c r="C24" s="361" t="s">
        <v>1215</v>
      </c>
      <c r="D24" s="360" t="s">
        <v>0</v>
      </c>
      <c r="E24" s="40" t="s">
        <v>8</v>
      </c>
      <c r="F24" s="21" t="s">
        <v>8</v>
      </c>
      <c r="G24" s="20"/>
      <c r="H24" s="44"/>
      <c r="I24" s="20"/>
      <c r="J24" s="20"/>
      <c r="K24" s="161"/>
    </row>
    <row r="25" spans="1:11" outlineLevel="1" x14ac:dyDescent="0.2">
      <c r="A25" s="130"/>
      <c r="B25" s="20" t="s">
        <v>8</v>
      </c>
      <c r="C25" s="361" t="s">
        <v>1215</v>
      </c>
      <c r="D25" s="360" t="s">
        <v>0</v>
      </c>
      <c r="E25" s="40" t="s">
        <v>8</v>
      </c>
      <c r="F25" s="21" t="s">
        <v>8</v>
      </c>
      <c r="G25" s="20"/>
      <c r="H25" s="44"/>
      <c r="I25" s="20"/>
      <c r="J25" s="20"/>
      <c r="K25" s="161"/>
    </row>
    <row r="26" spans="1:11" outlineLevel="1" x14ac:dyDescent="0.2">
      <c r="A26" s="130"/>
      <c r="B26" s="20" t="s">
        <v>8</v>
      </c>
      <c r="C26" s="361" t="s">
        <v>1215</v>
      </c>
      <c r="D26" s="360" t="s">
        <v>0</v>
      </c>
      <c r="E26" s="40" t="s">
        <v>8</v>
      </c>
      <c r="F26" s="21" t="s">
        <v>8</v>
      </c>
      <c r="G26" s="20"/>
      <c r="H26" s="44"/>
      <c r="I26" s="20"/>
      <c r="J26" s="20"/>
      <c r="K26" s="161"/>
    </row>
    <row r="27" spans="1:11" outlineLevel="1" x14ac:dyDescent="0.2">
      <c r="A27" s="130"/>
      <c r="B27" s="20" t="s">
        <v>8</v>
      </c>
      <c r="C27" s="361" t="s">
        <v>1215</v>
      </c>
      <c r="D27" s="360"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627</v>
      </c>
      <c r="J29" s="124" t="s">
        <v>628</v>
      </c>
      <c r="K29" s="125"/>
    </row>
    <row r="30" spans="1:11" ht="55.5" customHeight="1" thickBot="1" x14ac:dyDescent="0.25">
      <c r="A30" s="129">
        <v>2</v>
      </c>
      <c r="B30" s="408" t="s">
        <v>636</v>
      </c>
      <c r="C30" s="409"/>
      <c r="D30" s="410"/>
      <c r="E30" s="272" t="str">
        <f>Procedimenti!A128</f>
        <v>f.2</v>
      </c>
      <c r="F30" s="119" t="s">
        <v>3</v>
      </c>
      <c r="G30" s="392" t="s">
        <v>0</v>
      </c>
      <c r="H30" s="393"/>
      <c r="I30" s="120" t="str">
        <f>IF('Val F'!L7="--",'Val F'!AA7,'Val F'!L7)</f>
        <v>--</v>
      </c>
      <c r="J30" s="121" t="str">
        <f>IF('Val F'!P7="--",'Val F'!AK7,'Val F'!P7)</f>
        <v>--</v>
      </c>
      <c r="K30" s="125"/>
    </row>
    <row r="31" spans="1:11" ht="57.75" hidden="1" customHeight="1" outlineLevel="1" thickTop="1" x14ac:dyDescent="0.2">
      <c r="A31" s="129"/>
      <c r="B31" s="406" t="s">
        <v>629</v>
      </c>
      <c r="C31" s="407"/>
      <c r="D31" s="407"/>
      <c r="E31" s="164"/>
      <c r="F31" s="117" t="s">
        <v>630</v>
      </c>
      <c r="G31" s="389" t="s">
        <v>0</v>
      </c>
      <c r="H31" s="390"/>
      <c r="I31" s="390"/>
      <c r="J31" s="391"/>
      <c r="K31" s="125"/>
    </row>
    <row r="32" spans="1:11" ht="7.5" hidden="1" customHeight="1" outlineLevel="1" x14ac:dyDescent="0.2">
      <c r="A32" s="129"/>
      <c r="B32" s="122"/>
      <c r="C32" s="32"/>
      <c r="D32" s="32"/>
      <c r="E32" s="32"/>
      <c r="F32" s="32"/>
      <c r="G32" s="33"/>
      <c r="H32" s="34"/>
      <c r="I32" s="34"/>
      <c r="J32" s="123"/>
      <c r="K32" s="125"/>
    </row>
    <row r="33" spans="1:11" ht="67.5" hidden="1" outlineLevel="1" x14ac:dyDescent="0.2">
      <c r="A33" s="130"/>
      <c r="B33" s="19" t="s">
        <v>660</v>
      </c>
      <c r="C33" s="359" t="s">
        <v>1218</v>
      </c>
      <c r="D33" s="362" t="s">
        <v>1216</v>
      </c>
      <c r="E33" s="19" t="s">
        <v>70</v>
      </c>
      <c r="F33" s="19" t="s">
        <v>631</v>
      </c>
      <c r="G33" s="19" t="s">
        <v>66</v>
      </c>
      <c r="H33" s="19" t="s">
        <v>632</v>
      </c>
      <c r="I33" s="19" t="s">
        <v>633</v>
      </c>
      <c r="J33" s="19" t="s">
        <v>634</v>
      </c>
      <c r="K33" s="161"/>
    </row>
    <row r="34" spans="1:11" hidden="1" outlineLevel="1" x14ac:dyDescent="0.2">
      <c r="A34" s="130"/>
      <c r="B34" s="20" t="s">
        <v>8</v>
      </c>
      <c r="C34" s="361" t="s">
        <v>1215</v>
      </c>
      <c r="D34" s="360" t="s">
        <v>0</v>
      </c>
      <c r="E34" s="40" t="s">
        <v>8</v>
      </c>
      <c r="F34" s="21" t="s">
        <v>8</v>
      </c>
      <c r="G34" s="20"/>
      <c r="H34" s="44"/>
      <c r="I34" s="20"/>
      <c r="J34" s="20"/>
      <c r="K34" s="161"/>
    </row>
    <row r="35" spans="1:11" hidden="1" outlineLevel="1" x14ac:dyDescent="0.2">
      <c r="A35" s="130"/>
      <c r="B35" s="20" t="s">
        <v>8</v>
      </c>
      <c r="C35" s="361" t="s">
        <v>1215</v>
      </c>
      <c r="D35" s="360" t="s">
        <v>0</v>
      </c>
      <c r="E35" s="40" t="s">
        <v>8</v>
      </c>
      <c r="F35" s="21" t="s">
        <v>8</v>
      </c>
      <c r="G35" s="20"/>
      <c r="H35" s="44"/>
      <c r="I35" s="20"/>
      <c r="J35" s="20"/>
      <c r="K35" s="161"/>
    </row>
    <row r="36" spans="1:11" hidden="1" outlineLevel="1" x14ac:dyDescent="0.2">
      <c r="A36" s="130"/>
      <c r="B36" s="20" t="s">
        <v>8</v>
      </c>
      <c r="C36" s="361" t="s">
        <v>1215</v>
      </c>
      <c r="D36" s="360" t="s">
        <v>0</v>
      </c>
      <c r="E36" s="40" t="s">
        <v>8</v>
      </c>
      <c r="F36" s="21" t="s">
        <v>8</v>
      </c>
      <c r="G36" s="20"/>
      <c r="H36" s="44"/>
      <c r="I36" s="20"/>
      <c r="J36" s="20"/>
      <c r="K36" s="161"/>
    </row>
    <row r="37" spans="1:11" hidden="1" outlineLevel="1" x14ac:dyDescent="0.2">
      <c r="A37" s="130"/>
      <c r="B37" s="20" t="s">
        <v>8</v>
      </c>
      <c r="C37" s="361" t="s">
        <v>1215</v>
      </c>
      <c r="D37" s="360" t="s">
        <v>0</v>
      </c>
      <c r="E37" s="40" t="s">
        <v>8</v>
      </c>
      <c r="F37" s="21" t="s">
        <v>8</v>
      </c>
      <c r="G37" s="20"/>
      <c r="H37" s="44"/>
      <c r="I37" s="20"/>
      <c r="J37" s="20"/>
      <c r="K37" s="161"/>
    </row>
    <row r="38" spans="1:11" hidden="1" outlineLevel="1" x14ac:dyDescent="0.2">
      <c r="A38" s="130"/>
      <c r="B38" s="20" t="s">
        <v>8</v>
      </c>
      <c r="C38" s="361" t="s">
        <v>1215</v>
      </c>
      <c r="D38" s="360" t="s">
        <v>0</v>
      </c>
      <c r="E38" s="40" t="s">
        <v>8</v>
      </c>
      <c r="F38" s="21" t="s">
        <v>8</v>
      </c>
      <c r="G38" s="20"/>
      <c r="H38" s="44"/>
      <c r="I38" s="20"/>
      <c r="J38" s="20"/>
      <c r="K38" s="161"/>
    </row>
    <row r="39" spans="1:11" hidden="1" outlineLevel="1" x14ac:dyDescent="0.2">
      <c r="A39" s="130"/>
      <c r="B39" s="20" t="s">
        <v>8</v>
      </c>
      <c r="C39" s="361" t="s">
        <v>1215</v>
      </c>
      <c r="D39" s="360" t="s">
        <v>0</v>
      </c>
      <c r="E39" s="40" t="s">
        <v>8</v>
      </c>
      <c r="F39" s="21" t="s">
        <v>8</v>
      </c>
      <c r="G39" s="20"/>
      <c r="H39" s="44"/>
      <c r="I39" s="20"/>
      <c r="J39" s="20"/>
      <c r="K39" s="161"/>
    </row>
    <row r="40" spans="1:11" hidden="1" outlineLevel="1" x14ac:dyDescent="0.2">
      <c r="A40" s="130"/>
      <c r="B40" s="20" t="s">
        <v>8</v>
      </c>
      <c r="C40" s="361" t="s">
        <v>1215</v>
      </c>
      <c r="D40" s="360" t="s">
        <v>0</v>
      </c>
      <c r="E40" s="40" t="s">
        <v>8</v>
      </c>
      <c r="F40" s="21" t="s">
        <v>8</v>
      </c>
      <c r="G40" s="20"/>
      <c r="H40" s="44"/>
      <c r="I40" s="20"/>
      <c r="J40" s="20"/>
      <c r="K40" s="161"/>
    </row>
    <row r="41" spans="1:11" hidden="1" outlineLevel="1" x14ac:dyDescent="0.2">
      <c r="A41" s="130"/>
      <c r="B41" s="20" t="s">
        <v>8</v>
      </c>
      <c r="C41" s="361" t="s">
        <v>1215</v>
      </c>
      <c r="D41" s="360" t="s">
        <v>0</v>
      </c>
      <c r="E41" s="40" t="s">
        <v>8</v>
      </c>
      <c r="F41" s="21" t="s">
        <v>8</v>
      </c>
      <c r="G41" s="20"/>
      <c r="H41" s="44"/>
      <c r="I41" s="20"/>
      <c r="J41" s="20"/>
      <c r="K41" s="161"/>
    </row>
    <row r="42" spans="1:11" hidden="1" outlineLevel="1" x14ac:dyDescent="0.2">
      <c r="A42" s="130"/>
      <c r="B42" s="20" t="s">
        <v>8</v>
      </c>
      <c r="C42" s="361" t="s">
        <v>1215</v>
      </c>
      <c r="D42" s="360" t="s">
        <v>0</v>
      </c>
      <c r="E42" s="40" t="s">
        <v>8</v>
      </c>
      <c r="F42" s="21" t="s">
        <v>8</v>
      </c>
      <c r="G42" s="20"/>
      <c r="H42" s="44"/>
      <c r="I42" s="20"/>
      <c r="J42" s="20"/>
      <c r="K42" s="161"/>
    </row>
    <row r="43" spans="1:11" hidden="1" outlineLevel="1" x14ac:dyDescent="0.2">
      <c r="A43" s="130"/>
      <c r="B43" s="20" t="s">
        <v>8</v>
      </c>
      <c r="C43" s="361" t="s">
        <v>1215</v>
      </c>
      <c r="D43" s="360" t="s">
        <v>0</v>
      </c>
      <c r="E43" s="40" t="s">
        <v>8</v>
      </c>
      <c r="F43" s="21" t="s">
        <v>8</v>
      </c>
      <c r="G43" s="20"/>
      <c r="H43" s="44"/>
      <c r="I43" s="20"/>
      <c r="J43" s="20"/>
      <c r="K43" s="161"/>
    </row>
    <row r="44" spans="1:11" hidden="1" outlineLevel="1" x14ac:dyDescent="0.2">
      <c r="A44" s="130"/>
      <c r="B44" s="20" t="s">
        <v>8</v>
      </c>
      <c r="C44" s="361" t="s">
        <v>1215</v>
      </c>
      <c r="D44" s="360" t="s">
        <v>0</v>
      </c>
      <c r="E44" s="40" t="s">
        <v>8</v>
      </c>
      <c r="F44" s="21" t="s">
        <v>8</v>
      </c>
      <c r="G44" s="20"/>
      <c r="H44" s="44"/>
      <c r="I44" s="20"/>
      <c r="J44" s="20"/>
      <c r="K44" s="161"/>
    </row>
    <row r="45" spans="1:11" hidden="1" outlineLevel="1" x14ac:dyDescent="0.2">
      <c r="A45" s="130"/>
      <c r="B45" s="20" t="s">
        <v>8</v>
      </c>
      <c r="C45" s="361" t="s">
        <v>1215</v>
      </c>
      <c r="D45" s="360" t="s">
        <v>0</v>
      </c>
      <c r="E45" s="40" t="s">
        <v>8</v>
      </c>
      <c r="F45" s="21" t="s">
        <v>8</v>
      </c>
      <c r="G45" s="20"/>
      <c r="H45" s="44"/>
      <c r="I45" s="20"/>
      <c r="J45" s="20"/>
      <c r="K45" s="161"/>
    </row>
    <row r="46" spans="1:11" hidden="1" outlineLevel="1" x14ac:dyDescent="0.2">
      <c r="A46" s="130"/>
      <c r="B46" s="20" t="s">
        <v>8</v>
      </c>
      <c r="C46" s="361" t="s">
        <v>1215</v>
      </c>
      <c r="D46" s="360" t="s">
        <v>0</v>
      </c>
      <c r="E46" s="40" t="s">
        <v>8</v>
      </c>
      <c r="F46" s="21" t="s">
        <v>8</v>
      </c>
      <c r="G46" s="20"/>
      <c r="H46" s="44"/>
      <c r="I46" s="20"/>
      <c r="J46" s="20"/>
      <c r="K46" s="161"/>
    </row>
    <row r="47" spans="1:11" hidden="1" outlineLevel="1" x14ac:dyDescent="0.2">
      <c r="A47" s="130"/>
      <c r="B47" s="20" t="s">
        <v>8</v>
      </c>
      <c r="C47" s="361" t="s">
        <v>1215</v>
      </c>
      <c r="D47" s="360" t="s">
        <v>0</v>
      </c>
      <c r="E47" s="40" t="s">
        <v>8</v>
      </c>
      <c r="F47" s="21" t="s">
        <v>8</v>
      </c>
      <c r="G47" s="20"/>
      <c r="H47" s="44"/>
      <c r="I47" s="20"/>
      <c r="J47" s="20"/>
      <c r="K47" s="161"/>
    </row>
    <row r="48" spans="1:11" hidden="1" outlineLevel="1" x14ac:dyDescent="0.2">
      <c r="A48" s="130"/>
      <c r="B48" s="20" t="s">
        <v>8</v>
      </c>
      <c r="C48" s="361" t="s">
        <v>1215</v>
      </c>
      <c r="D48" s="360" t="s">
        <v>0</v>
      </c>
      <c r="E48" s="40" t="s">
        <v>8</v>
      </c>
      <c r="F48" s="21" t="s">
        <v>8</v>
      </c>
      <c r="G48" s="20"/>
      <c r="H48" s="44"/>
      <c r="I48" s="20"/>
      <c r="J48" s="20"/>
      <c r="K48" s="161"/>
    </row>
    <row r="49" spans="1:11" hidden="1" outlineLevel="1" x14ac:dyDescent="0.2">
      <c r="A49" s="130"/>
      <c r="B49" s="20" t="s">
        <v>8</v>
      </c>
      <c r="C49" s="361" t="s">
        <v>1215</v>
      </c>
      <c r="D49" s="360" t="s">
        <v>0</v>
      </c>
      <c r="E49" s="40" t="s">
        <v>8</v>
      </c>
      <c r="F49" s="21" t="s">
        <v>8</v>
      </c>
      <c r="G49" s="20"/>
      <c r="H49" s="44"/>
      <c r="I49" s="20"/>
      <c r="J49" s="20"/>
      <c r="K49" s="161"/>
    </row>
    <row r="50" spans="1:11" hidden="1" outlineLevel="1" x14ac:dyDescent="0.2">
      <c r="A50" s="130"/>
      <c r="B50" s="20" t="s">
        <v>8</v>
      </c>
      <c r="C50" s="361" t="s">
        <v>1215</v>
      </c>
      <c r="D50" s="360" t="s">
        <v>0</v>
      </c>
      <c r="E50" s="40" t="s">
        <v>8</v>
      </c>
      <c r="F50" s="21" t="s">
        <v>8</v>
      </c>
      <c r="G50" s="20"/>
      <c r="H50" s="44"/>
      <c r="I50" s="20"/>
      <c r="J50" s="20"/>
      <c r="K50" s="161"/>
    </row>
    <row r="51" spans="1:11" hidden="1" outlineLevel="1" x14ac:dyDescent="0.2">
      <c r="A51" s="130"/>
      <c r="B51" s="20" t="s">
        <v>8</v>
      </c>
      <c r="C51" s="361" t="s">
        <v>1215</v>
      </c>
      <c r="D51" s="360" t="s">
        <v>0</v>
      </c>
      <c r="E51" s="40" t="s">
        <v>8</v>
      </c>
      <c r="F51" s="21" t="s">
        <v>8</v>
      </c>
      <c r="G51" s="20"/>
      <c r="H51" s="44"/>
      <c r="I51" s="20"/>
      <c r="J51" s="20"/>
      <c r="K51" s="161"/>
    </row>
    <row r="52" spans="1:11" hidden="1" outlineLevel="1" x14ac:dyDescent="0.2">
      <c r="A52" s="130"/>
      <c r="B52" s="20" t="s">
        <v>8</v>
      </c>
      <c r="C52" s="361" t="s">
        <v>1215</v>
      </c>
      <c r="D52" s="360" t="s">
        <v>0</v>
      </c>
      <c r="E52" s="40" t="s">
        <v>8</v>
      </c>
      <c r="F52" s="21" t="s">
        <v>8</v>
      </c>
      <c r="G52" s="20"/>
      <c r="H52" s="44"/>
      <c r="I52" s="20"/>
      <c r="J52" s="20"/>
      <c r="K52" s="161"/>
    </row>
    <row r="53" spans="1:11" hidden="1" outlineLevel="1" x14ac:dyDescent="0.2">
      <c r="A53" s="130"/>
      <c r="B53" s="20" t="s">
        <v>8</v>
      </c>
      <c r="C53" s="361" t="s">
        <v>1215</v>
      </c>
      <c r="D53" s="360" t="s">
        <v>0</v>
      </c>
      <c r="E53" s="40" t="s">
        <v>8</v>
      </c>
      <c r="F53" s="21" t="s">
        <v>8</v>
      </c>
      <c r="G53" s="20"/>
      <c r="H53" s="44"/>
      <c r="I53" s="20"/>
      <c r="J53" s="20"/>
      <c r="K53" s="161"/>
    </row>
    <row r="54" spans="1:11" ht="22.5" collapsed="1" thickTop="1" thickBot="1" x14ac:dyDescent="0.25">
      <c r="A54" s="129"/>
      <c r="B54" s="22"/>
      <c r="C54" s="22"/>
      <c r="D54" s="22"/>
      <c r="E54" s="22"/>
      <c r="F54" s="22"/>
      <c r="G54" s="22"/>
      <c r="H54" s="22"/>
      <c r="I54" s="22"/>
      <c r="J54" s="22"/>
      <c r="K54" s="125"/>
    </row>
    <row r="55" spans="1:11" ht="21.75" thickTop="1" x14ac:dyDescent="0.2">
      <c r="A55" s="127"/>
      <c r="B55" s="128"/>
      <c r="C55" s="128"/>
      <c r="D55" s="128"/>
      <c r="E55" s="125"/>
      <c r="F55" s="125"/>
      <c r="G55" s="125"/>
      <c r="H55" s="39"/>
      <c r="I55" s="124" t="s">
        <v>627</v>
      </c>
      <c r="J55" s="124" t="s">
        <v>628</v>
      </c>
      <c r="K55" s="125"/>
    </row>
    <row r="56" spans="1:11" ht="55.5" customHeight="1" thickBot="1" x14ac:dyDescent="0.25">
      <c r="A56" s="129">
        <v>3</v>
      </c>
      <c r="B56" s="408" t="s">
        <v>636</v>
      </c>
      <c r="C56" s="409"/>
      <c r="D56" s="410"/>
      <c r="E56" s="272" t="str">
        <f>Procedimenti!A129</f>
        <v>f.3</v>
      </c>
      <c r="F56" s="119" t="s">
        <v>3</v>
      </c>
      <c r="G56" s="392" t="s">
        <v>0</v>
      </c>
      <c r="H56" s="393"/>
      <c r="I56" s="120" t="str">
        <f>IF('Val F'!L10="--",'Val F'!AA10,'Val F'!L10)</f>
        <v>--</v>
      </c>
      <c r="J56" s="121" t="str">
        <f>IF('Val F'!P10="--",'Val F'!AK10,'Val F'!P10)</f>
        <v>--</v>
      </c>
      <c r="K56" s="125"/>
    </row>
    <row r="57" spans="1:11" ht="57.75" hidden="1" customHeight="1" outlineLevel="1" thickTop="1" x14ac:dyDescent="0.2">
      <c r="A57" s="129"/>
      <c r="B57" s="406" t="s">
        <v>629</v>
      </c>
      <c r="C57" s="407"/>
      <c r="D57" s="407"/>
      <c r="E57" s="164"/>
      <c r="F57" s="117" t="s">
        <v>630</v>
      </c>
      <c r="G57" s="389" t="s">
        <v>0</v>
      </c>
      <c r="H57" s="390"/>
      <c r="I57" s="390"/>
      <c r="J57" s="391"/>
      <c r="K57" s="125"/>
    </row>
    <row r="58" spans="1:11" ht="7.5" hidden="1" customHeight="1" outlineLevel="1" x14ac:dyDescent="0.2">
      <c r="A58" s="129"/>
      <c r="B58" s="122"/>
      <c r="C58" s="32"/>
      <c r="D58" s="32"/>
      <c r="E58" s="32"/>
      <c r="F58" s="32"/>
      <c r="G58" s="33"/>
      <c r="H58" s="34"/>
      <c r="I58" s="34"/>
      <c r="J58" s="123"/>
      <c r="K58" s="125"/>
    </row>
    <row r="59" spans="1:11" ht="67.5" hidden="1" outlineLevel="1" x14ac:dyDescent="0.2">
      <c r="A59" s="130"/>
      <c r="B59" s="19" t="s">
        <v>660</v>
      </c>
      <c r="C59" s="359" t="s">
        <v>1218</v>
      </c>
      <c r="D59" s="362" t="s">
        <v>1216</v>
      </c>
      <c r="E59" s="19" t="s">
        <v>70</v>
      </c>
      <c r="F59" s="19" t="s">
        <v>631</v>
      </c>
      <c r="G59" s="19" t="s">
        <v>66</v>
      </c>
      <c r="H59" s="19" t="s">
        <v>632</v>
      </c>
      <c r="I59" s="19" t="s">
        <v>633</v>
      </c>
      <c r="J59" s="19" t="s">
        <v>634</v>
      </c>
      <c r="K59" s="161"/>
    </row>
    <row r="60" spans="1:11" hidden="1" outlineLevel="1" x14ac:dyDescent="0.2">
      <c r="A60" s="130"/>
      <c r="B60" s="20" t="s">
        <v>8</v>
      </c>
      <c r="C60" s="361" t="s">
        <v>1215</v>
      </c>
      <c r="D60" s="360" t="s">
        <v>0</v>
      </c>
      <c r="E60" s="40" t="s">
        <v>8</v>
      </c>
      <c r="F60" s="21" t="s">
        <v>8</v>
      </c>
      <c r="G60" s="20"/>
      <c r="H60" s="44"/>
      <c r="I60" s="20"/>
      <c r="J60" s="20"/>
      <c r="K60" s="161"/>
    </row>
    <row r="61" spans="1:11" hidden="1" outlineLevel="1" x14ac:dyDescent="0.2">
      <c r="A61" s="130"/>
      <c r="B61" s="20" t="s">
        <v>8</v>
      </c>
      <c r="C61" s="361" t="s">
        <v>1215</v>
      </c>
      <c r="D61" s="360" t="s">
        <v>0</v>
      </c>
      <c r="E61" s="40" t="s">
        <v>8</v>
      </c>
      <c r="F61" s="21" t="s">
        <v>8</v>
      </c>
      <c r="G61" s="20"/>
      <c r="H61" s="44"/>
      <c r="I61" s="20"/>
      <c r="J61" s="20"/>
      <c r="K61" s="161"/>
    </row>
    <row r="62" spans="1:11" hidden="1" outlineLevel="1" x14ac:dyDescent="0.2">
      <c r="A62" s="130"/>
      <c r="B62" s="20" t="s">
        <v>8</v>
      </c>
      <c r="C62" s="361" t="s">
        <v>1215</v>
      </c>
      <c r="D62" s="360" t="s">
        <v>0</v>
      </c>
      <c r="E62" s="40" t="s">
        <v>8</v>
      </c>
      <c r="F62" s="21" t="s">
        <v>8</v>
      </c>
      <c r="G62" s="20"/>
      <c r="H62" s="44"/>
      <c r="I62" s="20"/>
      <c r="J62" s="20"/>
      <c r="K62" s="161"/>
    </row>
    <row r="63" spans="1:11" hidden="1" outlineLevel="1" x14ac:dyDescent="0.2">
      <c r="A63" s="130"/>
      <c r="B63" s="20" t="s">
        <v>8</v>
      </c>
      <c r="C63" s="361" t="s">
        <v>1215</v>
      </c>
      <c r="D63" s="360" t="s">
        <v>0</v>
      </c>
      <c r="E63" s="40" t="s">
        <v>8</v>
      </c>
      <c r="F63" s="21" t="s">
        <v>8</v>
      </c>
      <c r="G63" s="20"/>
      <c r="H63" s="44"/>
      <c r="I63" s="20"/>
      <c r="J63" s="20"/>
      <c r="K63" s="161"/>
    </row>
    <row r="64" spans="1:11" hidden="1" outlineLevel="1" x14ac:dyDescent="0.2">
      <c r="A64" s="130"/>
      <c r="B64" s="20" t="s">
        <v>8</v>
      </c>
      <c r="C64" s="361" t="s">
        <v>1215</v>
      </c>
      <c r="D64" s="360" t="s">
        <v>0</v>
      </c>
      <c r="E64" s="40" t="s">
        <v>8</v>
      </c>
      <c r="F64" s="21" t="s">
        <v>8</v>
      </c>
      <c r="G64" s="20"/>
      <c r="H64" s="44"/>
      <c r="I64" s="20"/>
      <c r="J64" s="20"/>
      <c r="K64" s="161"/>
    </row>
    <row r="65" spans="1:11" hidden="1" outlineLevel="1" x14ac:dyDescent="0.2">
      <c r="A65" s="130"/>
      <c r="B65" s="20" t="s">
        <v>8</v>
      </c>
      <c r="C65" s="361" t="s">
        <v>1215</v>
      </c>
      <c r="D65" s="360" t="s">
        <v>0</v>
      </c>
      <c r="E65" s="40" t="s">
        <v>8</v>
      </c>
      <c r="F65" s="21" t="s">
        <v>8</v>
      </c>
      <c r="G65" s="20"/>
      <c r="H65" s="44"/>
      <c r="I65" s="20"/>
      <c r="J65" s="20"/>
      <c r="K65" s="161"/>
    </row>
    <row r="66" spans="1:11" hidden="1" outlineLevel="1" x14ac:dyDescent="0.2">
      <c r="A66" s="130"/>
      <c r="B66" s="20" t="s">
        <v>8</v>
      </c>
      <c r="C66" s="361" t="s">
        <v>1215</v>
      </c>
      <c r="D66" s="360" t="s">
        <v>0</v>
      </c>
      <c r="E66" s="40" t="s">
        <v>8</v>
      </c>
      <c r="F66" s="21" t="s">
        <v>8</v>
      </c>
      <c r="G66" s="20"/>
      <c r="H66" s="44"/>
      <c r="I66" s="20"/>
      <c r="J66" s="20"/>
      <c r="K66" s="161"/>
    </row>
    <row r="67" spans="1:11" hidden="1" outlineLevel="1" x14ac:dyDescent="0.2">
      <c r="A67" s="130"/>
      <c r="B67" s="20" t="s">
        <v>8</v>
      </c>
      <c r="C67" s="361" t="s">
        <v>1215</v>
      </c>
      <c r="D67" s="360" t="s">
        <v>0</v>
      </c>
      <c r="E67" s="40" t="s">
        <v>8</v>
      </c>
      <c r="F67" s="21" t="s">
        <v>8</v>
      </c>
      <c r="G67" s="20"/>
      <c r="H67" s="44"/>
      <c r="I67" s="20"/>
      <c r="J67" s="20"/>
      <c r="K67" s="161"/>
    </row>
    <row r="68" spans="1:11" hidden="1" outlineLevel="1" x14ac:dyDescent="0.2">
      <c r="A68" s="130"/>
      <c r="B68" s="20" t="s">
        <v>8</v>
      </c>
      <c r="C68" s="361" t="s">
        <v>1215</v>
      </c>
      <c r="D68" s="360" t="s">
        <v>0</v>
      </c>
      <c r="E68" s="40" t="s">
        <v>8</v>
      </c>
      <c r="F68" s="21" t="s">
        <v>8</v>
      </c>
      <c r="G68" s="20"/>
      <c r="H68" s="44"/>
      <c r="I68" s="20"/>
      <c r="J68" s="20"/>
      <c r="K68" s="161"/>
    </row>
    <row r="69" spans="1:11" hidden="1" outlineLevel="1" x14ac:dyDescent="0.2">
      <c r="A69" s="130"/>
      <c r="B69" s="20" t="s">
        <v>8</v>
      </c>
      <c r="C69" s="361" t="s">
        <v>1215</v>
      </c>
      <c r="D69" s="360" t="s">
        <v>0</v>
      </c>
      <c r="E69" s="40" t="s">
        <v>8</v>
      </c>
      <c r="F69" s="21" t="s">
        <v>8</v>
      </c>
      <c r="G69" s="20"/>
      <c r="H69" s="44"/>
      <c r="I69" s="20"/>
      <c r="J69" s="20"/>
      <c r="K69" s="161"/>
    </row>
    <row r="70" spans="1:11" hidden="1" outlineLevel="1" x14ac:dyDescent="0.2">
      <c r="A70" s="130"/>
      <c r="B70" s="20" t="s">
        <v>8</v>
      </c>
      <c r="C70" s="361" t="s">
        <v>1215</v>
      </c>
      <c r="D70" s="360" t="s">
        <v>0</v>
      </c>
      <c r="E70" s="40" t="s">
        <v>8</v>
      </c>
      <c r="F70" s="21" t="s">
        <v>8</v>
      </c>
      <c r="G70" s="20"/>
      <c r="H70" s="44"/>
      <c r="I70" s="20"/>
      <c r="J70" s="20"/>
      <c r="K70" s="161"/>
    </row>
    <row r="71" spans="1:11" hidden="1" outlineLevel="1" x14ac:dyDescent="0.2">
      <c r="A71" s="130"/>
      <c r="B71" s="20" t="s">
        <v>8</v>
      </c>
      <c r="C71" s="361" t="s">
        <v>1215</v>
      </c>
      <c r="D71" s="360" t="s">
        <v>0</v>
      </c>
      <c r="E71" s="40" t="s">
        <v>8</v>
      </c>
      <c r="F71" s="21" t="s">
        <v>8</v>
      </c>
      <c r="G71" s="20"/>
      <c r="H71" s="44"/>
      <c r="I71" s="20"/>
      <c r="J71" s="20"/>
      <c r="K71" s="161"/>
    </row>
    <row r="72" spans="1:11" hidden="1" outlineLevel="1" x14ac:dyDescent="0.2">
      <c r="A72" s="130"/>
      <c r="B72" s="20" t="s">
        <v>8</v>
      </c>
      <c r="C72" s="361" t="s">
        <v>1215</v>
      </c>
      <c r="D72" s="360" t="s">
        <v>0</v>
      </c>
      <c r="E72" s="40" t="s">
        <v>8</v>
      </c>
      <c r="F72" s="21" t="s">
        <v>8</v>
      </c>
      <c r="G72" s="20"/>
      <c r="H72" s="44"/>
      <c r="I72" s="20"/>
      <c r="J72" s="20"/>
      <c r="K72" s="161"/>
    </row>
    <row r="73" spans="1:11" hidden="1" outlineLevel="1" x14ac:dyDescent="0.2">
      <c r="A73" s="130"/>
      <c r="B73" s="20" t="s">
        <v>8</v>
      </c>
      <c r="C73" s="361" t="s">
        <v>1215</v>
      </c>
      <c r="D73" s="360" t="s">
        <v>0</v>
      </c>
      <c r="E73" s="40" t="s">
        <v>8</v>
      </c>
      <c r="F73" s="21" t="s">
        <v>8</v>
      </c>
      <c r="G73" s="20"/>
      <c r="H73" s="44"/>
      <c r="I73" s="20"/>
      <c r="J73" s="20"/>
      <c r="K73" s="161"/>
    </row>
    <row r="74" spans="1:11" hidden="1" outlineLevel="1" x14ac:dyDescent="0.2">
      <c r="A74" s="130"/>
      <c r="B74" s="20" t="s">
        <v>8</v>
      </c>
      <c r="C74" s="361" t="s">
        <v>1215</v>
      </c>
      <c r="D74" s="360" t="s">
        <v>0</v>
      </c>
      <c r="E74" s="40" t="s">
        <v>8</v>
      </c>
      <c r="F74" s="21" t="s">
        <v>8</v>
      </c>
      <c r="G74" s="20"/>
      <c r="H74" s="44"/>
      <c r="I74" s="20"/>
      <c r="J74" s="20"/>
      <c r="K74" s="161"/>
    </row>
    <row r="75" spans="1:11" hidden="1" outlineLevel="1" x14ac:dyDescent="0.2">
      <c r="A75" s="130"/>
      <c r="B75" s="20" t="s">
        <v>8</v>
      </c>
      <c r="C75" s="361" t="s">
        <v>1215</v>
      </c>
      <c r="D75" s="360" t="s">
        <v>0</v>
      </c>
      <c r="E75" s="40" t="s">
        <v>8</v>
      </c>
      <c r="F75" s="21" t="s">
        <v>8</v>
      </c>
      <c r="G75" s="20"/>
      <c r="H75" s="44"/>
      <c r="I75" s="20"/>
      <c r="J75" s="20"/>
      <c r="K75" s="161"/>
    </row>
    <row r="76" spans="1:11" hidden="1" outlineLevel="1" x14ac:dyDescent="0.2">
      <c r="A76" s="130"/>
      <c r="B76" s="20" t="s">
        <v>8</v>
      </c>
      <c r="C76" s="361" t="s">
        <v>1215</v>
      </c>
      <c r="D76" s="360" t="s">
        <v>0</v>
      </c>
      <c r="E76" s="40" t="s">
        <v>8</v>
      </c>
      <c r="F76" s="21" t="s">
        <v>8</v>
      </c>
      <c r="G76" s="20"/>
      <c r="H76" s="44"/>
      <c r="I76" s="20"/>
      <c r="J76" s="20"/>
      <c r="K76" s="161"/>
    </row>
    <row r="77" spans="1:11" hidden="1" outlineLevel="1" x14ac:dyDescent="0.2">
      <c r="A77" s="130"/>
      <c r="B77" s="20" t="s">
        <v>8</v>
      </c>
      <c r="C77" s="361" t="s">
        <v>1215</v>
      </c>
      <c r="D77" s="360" t="s">
        <v>0</v>
      </c>
      <c r="E77" s="40" t="s">
        <v>8</v>
      </c>
      <c r="F77" s="21" t="s">
        <v>8</v>
      </c>
      <c r="G77" s="20"/>
      <c r="H77" s="44"/>
      <c r="I77" s="20"/>
      <c r="J77" s="20"/>
      <c r="K77" s="161"/>
    </row>
    <row r="78" spans="1:11" hidden="1" outlineLevel="1" x14ac:dyDescent="0.2">
      <c r="A78" s="130"/>
      <c r="B78" s="20" t="s">
        <v>8</v>
      </c>
      <c r="C78" s="361" t="s">
        <v>1215</v>
      </c>
      <c r="D78" s="360" t="s">
        <v>0</v>
      </c>
      <c r="E78" s="40" t="s">
        <v>8</v>
      </c>
      <c r="F78" s="21" t="s">
        <v>8</v>
      </c>
      <c r="G78" s="20"/>
      <c r="H78" s="44"/>
      <c r="I78" s="20"/>
      <c r="J78" s="20"/>
      <c r="K78" s="161"/>
    </row>
    <row r="79" spans="1:11" hidden="1" outlineLevel="1" x14ac:dyDescent="0.2">
      <c r="A79" s="130"/>
      <c r="B79" s="20" t="s">
        <v>8</v>
      </c>
      <c r="C79" s="361" t="s">
        <v>1215</v>
      </c>
      <c r="D79" s="360"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627</v>
      </c>
      <c r="J81" s="124" t="s">
        <v>628</v>
      </c>
      <c r="K81" s="125"/>
    </row>
    <row r="82" spans="1:11" ht="55.5" customHeight="1" thickBot="1" x14ac:dyDescent="0.25">
      <c r="A82" s="129">
        <v>4</v>
      </c>
      <c r="B82" s="408" t="s">
        <v>636</v>
      </c>
      <c r="C82" s="409"/>
      <c r="D82" s="410"/>
      <c r="E82" s="272" t="str">
        <f>Procedimenti!A130</f>
        <v>f.4</v>
      </c>
      <c r="F82" s="119" t="s">
        <v>3</v>
      </c>
      <c r="G82" s="392" t="s">
        <v>0</v>
      </c>
      <c r="H82" s="393"/>
      <c r="I82" s="120" t="str">
        <f>IF('Val F'!L13="--",'Val F'!AA13,'Val F'!L13)</f>
        <v>--</v>
      </c>
      <c r="J82" s="121" t="str">
        <f>IF('Val F'!P13="--",'Val F'!AK13,'Val F'!P13)</f>
        <v>--</v>
      </c>
      <c r="K82" s="125"/>
    </row>
    <row r="83" spans="1:11" ht="57.75" hidden="1" customHeight="1" outlineLevel="1" thickTop="1" x14ac:dyDescent="0.2">
      <c r="A83" s="129"/>
      <c r="B83" s="406" t="s">
        <v>629</v>
      </c>
      <c r="C83" s="407"/>
      <c r="D83" s="407"/>
      <c r="E83" s="164"/>
      <c r="F83" s="117" t="s">
        <v>630</v>
      </c>
      <c r="G83" s="389" t="s">
        <v>0</v>
      </c>
      <c r="H83" s="390"/>
      <c r="I83" s="390"/>
      <c r="J83" s="391"/>
      <c r="K83" s="125"/>
    </row>
    <row r="84" spans="1:11" ht="7.5" hidden="1" customHeight="1" outlineLevel="1" x14ac:dyDescent="0.2">
      <c r="A84" s="129"/>
      <c r="B84" s="122"/>
      <c r="C84" s="32"/>
      <c r="D84" s="32"/>
      <c r="E84" s="32"/>
      <c r="F84" s="32"/>
      <c r="G84" s="33"/>
      <c r="H84" s="34"/>
      <c r="I84" s="34"/>
      <c r="J84" s="123"/>
      <c r="K84" s="125"/>
    </row>
    <row r="85" spans="1:11" ht="50.25" hidden="1" customHeight="1" outlineLevel="1" x14ac:dyDescent="0.2">
      <c r="A85" s="130"/>
      <c r="B85" s="19" t="s">
        <v>660</v>
      </c>
      <c r="C85" s="359" t="s">
        <v>1218</v>
      </c>
      <c r="D85" s="362" t="s">
        <v>1216</v>
      </c>
      <c r="E85" s="19" t="s">
        <v>70</v>
      </c>
      <c r="F85" s="19" t="s">
        <v>631</v>
      </c>
      <c r="G85" s="19" t="s">
        <v>66</v>
      </c>
      <c r="H85" s="19" t="s">
        <v>632</v>
      </c>
      <c r="I85" s="19" t="s">
        <v>633</v>
      </c>
      <c r="J85" s="19" t="s">
        <v>634</v>
      </c>
      <c r="K85" s="161"/>
    </row>
    <row r="86" spans="1:11" ht="13.5" hidden="1" outlineLevel="1" thickTop="1" x14ac:dyDescent="0.2">
      <c r="A86" s="130"/>
      <c r="B86" s="20" t="s">
        <v>8</v>
      </c>
      <c r="C86" s="361" t="s">
        <v>1215</v>
      </c>
      <c r="D86" s="360" t="s">
        <v>0</v>
      </c>
      <c r="E86" s="40" t="s">
        <v>8</v>
      </c>
      <c r="F86" s="21" t="s">
        <v>8</v>
      </c>
      <c r="G86" s="20"/>
      <c r="H86" s="44"/>
      <c r="I86" s="20"/>
      <c r="J86" s="20"/>
      <c r="K86" s="161"/>
    </row>
    <row r="87" spans="1:11" ht="13.5" hidden="1" outlineLevel="1" thickTop="1" x14ac:dyDescent="0.2">
      <c r="A87" s="130"/>
      <c r="B87" s="20" t="s">
        <v>8</v>
      </c>
      <c r="C87" s="361" t="s">
        <v>1215</v>
      </c>
      <c r="D87" s="360" t="s">
        <v>0</v>
      </c>
      <c r="E87" s="40" t="s">
        <v>8</v>
      </c>
      <c r="F87" s="21" t="s">
        <v>8</v>
      </c>
      <c r="G87" s="20"/>
      <c r="H87" s="44"/>
      <c r="I87" s="20"/>
      <c r="J87" s="20"/>
      <c r="K87" s="161"/>
    </row>
    <row r="88" spans="1:11" ht="13.5" hidden="1" outlineLevel="1" thickTop="1" x14ac:dyDescent="0.2">
      <c r="A88" s="130"/>
      <c r="B88" s="20" t="s">
        <v>8</v>
      </c>
      <c r="C88" s="361" t="s">
        <v>1215</v>
      </c>
      <c r="D88" s="360" t="s">
        <v>0</v>
      </c>
      <c r="E88" s="40" t="s">
        <v>8</v>
      </c>
      <c r="F88" s="21" t="s">
        <v>8</v>
      </c>
      <c r="G88" s="20"/>
      <c r="H88" s="44"/>
      <c r="I88" s="20"/>
      <c r="J88" s="20"/>
      <c r="K88" s="161"/>
    </row>
    <row r="89" spans="1:11" ht="13.5" hidden="1" outlineLevel="1" thickTop="1" x14ac:dyDescent="0.2">
      <c r="A89" s="130"/>
      <c r="B89" s="20" t="s">
        <v>8</v>
      </c>
      <c r="C89" s="361" t="s">
        <v>1215</v>
      </c>
      <c r="D89" s="360" t="s">
        <v>0</v>
      </c>
      <c r="E89" s="40" t="s">
        <v>8</v>
      </c>
      <c r="F89" s="21" t="s">
        <v>8</v>
      </c>
      <c r="G89" s="20"/>
      <c r="H89" s="44"/>
      <c r="I89" s="20"/>
      <c r="J89" s="20"/>
      <c r="K89" s="161"/>
    </row>
    <row r="90" spans="1:11" ht="13.5" hidden="1" outlineLevel="1" thickTop="1" x14ac:dyDescent="0.2">
      <c r="A90" s="130"/>
      <c r="B90" s="20" t="s">
        <v>8</v>
      </c>
      <c r="C90" s="361" t="s">
        <v>1215</v>
      </c>
      <c r="D90" s="360" t="s">
        <v>0</v>
      </c>
      <c r="E90" s="40" t="s">
        <v>8</v>
      </c>
      <c r="F90" s="21" t="s">
        <v>8</v>
      </c>
      <c r="G90" s="20"/>
      <c r="H90" s="44"/>
      <c r="I90" s="20"/>
      <c r="J90" s="20"/>
      <c r="K90" s="161"/>
    </row>
    <row r="91" spans="1:11" ht="13.5" hidden="1" outlineLevel="1" thickTop="1" x14ac:dyDescent="0.2">
      <c r="A91" s="130"/>
      <c r="B91" s="20" t="s">
        <v>8</v>
      </c>
      <c r="C91" s="361" t="s">
        <v>1215</v>
      </c>
      <c r="D91" s="360" t="s">
        <v>0</v>
      </c>
      <c r="E91" s="40" t="s">
        <v>8</v>
      </c>
      <c r="F91" s="21" t="s">
        <v>8</v>
      </c>
      <c r="G91" s="20"/>
      <c r="H91" s="44"/>
      <c r="I91" s="20"/>
      <c r="J91" s="20"/>
      <c r="K91" s="161"/>
    </row>
    <row r="92" spans="1:11" ht="13.5" hidden="1" outlineLevel="1" thickTop="1" x14ac:dyDescent="0.2">
      <c r="A92" s="130"/>
      <c r="B92" s="20" t="s">
        <v>8</v>
      </c>
      <c r="C92" s="361" t="s">
        <v>1215</v>
      </c>
      <c r="D92" s="360" t="s">
        <v>0</v>
      </c>
      <c r="E92" s="40" t="s">
        <v>8</v>
      </c>
      <c r="F92" s="21" t="s">
        <v>8</v>
      </c>
      <c r="G92" s="20"/>
      <c r="H92" s="44"/>
      <c r="I92" s="20"/>
      <c r="J92" s="20"/>
      <c r="K92" s="161"/>
    </row>
    <row r="93" spans="1:11" ht="13.5" hidden="1" outlineLevel="1" thickTop="1" x14ac:dyDescent="0.2">
      <c r="A93" s="130"/>
      <c r="B93" s="20" t="s">
        <v>8</v>
      </c>
      <c r="C93" s="361" t="s">
        <v>1215</v>
      </c>
      <c r="D93" s="360" t="s">
        <v>0</v>
      </c>
      <c r="E93" s="40" t="s">
        <v>8</v>
      </c>
      <c r="F93" s="21" t="s">
        <v>8</v>
      </c>
      <c r="G93" s="20"/>
      <c r="H93" s="44"/>
      <c r="I93" s="20"/>
      <c r="J93" s="20"/>
      <c r="K93" s="161"/>
    </row>
    <row r="94" spans="1:11" ht="13.5" hidden="1" outlineLevel="1" thickTop="1" x14ac:dyDescent="0.2">
      <c r="A94" s="130"/>
      <c r="B94" s="20" t="s">
        <v>8</v>
      </c>
      <c r="C94" s="361" t="s">
        <v>1215</v>
      </c>
      <c r="D94" s="360" t="s">
        <v>0</v>
      </c>
      <c r="E94" s="40" t="s">
        <v>8</v>
      </c>
      <c r="F94" s="21" t="s">
        <v>8</v>
      </c>
      <c r="G94" s="20"/>
      <c r="H94" s="44"/>
      <c r="I94" s="20"/>
      <c r="J94" s="20"/>
      <c r="K94" s="161"/>
    </row>
    <row r="95" spans="1:11" ht="13.5" hidden="1" outlineLevel="1" thickTop="1" x14ac:dyDescent="0.2">
      <c r="A95" s="130"/>
      <c r="B95" s="20" t="s">
        <v>8</v>
      </c>
      <c r="C95" s="361" t="s">
        <v>1215</v>
      </c>
      <c r="D95" s="360" t="s">
        <v>0</v>
      </c>
      <c r="E95" s="40" t="s">
        <v>8</v>
      </c>
      <c r="F95" s="21" t="s">
        <v>8</v>
      </c>
      <c r="G95" s="20"/>
      <c r="H95" s="44"/>
      <c r="I95" s="20"/>
      <c r="J95" s="20"/>
      <c r="K95" s="161"/>
    </row>
    <row r="96" spans="1:11" ht="13.5" hidden="1" outlineLevel="1" thickTop="1" x14ac:dyDescent="0.2">
      <c r="A96" s="130"/>
      <c r="B96" s="20" t="s">
        <v>8</v>
      </c>
      <c r="C96" s="361" t="s">
        <v>1215</v>
      </c>
      <c r="D96" s="360" t="s">
        <v>0</v>
      </c>
      <c r="E96" s="40" t="s">
        <v>8</v>
      </c>
      <c r="F96" s="21" t="s">
        <v>8</v>
      </c>
      <c r="G96" s="20"/>
      <c r="H96" s="44"/>
      <c r="I96" s="20"/>
      <c r="J96" s="20"/>
      <c r="K96" s="161"/>
    </row>
    <row r="97" spans="1:11" ht="13.5" hidden="1" outlineLevel="1" thickTop="1" x14ac:dyDescent="0.2">
      <c r="A97" s="130"/>
      <c r="B97" s="20" t="s">
        <v>8</v>
      </c>
      <c r="C97" s="361" t="s">
        <v>1215</v>
      </c>
      <c r="D97" s="360" t="s">
        <v>0</v>
      </c>
      <c r="E97" s="40" t="s">
        <v>8</v>
      </c>
      <c r="F97" s="21" t="s">
        <v>8</v>
      </c>
      <c r="G97" s="20"/>
      <c r="H97" s="44"/>
      <c r="I97" s="20"/>
      <c r="J97" s="20"/>
      <c r="K97" s="161"/>
    </row>
    <row r="98" spans="1:11" ht="13.5" hidden="1" outlineLevel="1" thickTop="1" x14ac:dyDescent="0.2">
      <c r="A98" s="130"/>
      <c r="B98" s="20" t="s">
        <v>8</v>
      </c>
      <c r="C98" s="361" t="s">
        <v>1215</v>
      </c>
      <c r="D98" s="360" t="s">
        <v>0</v>
      </c>
      <c r="E98" s="40" t="s">
        <v>8</v>
      </c>
      <c r="F98" s="21" t="s">
        <v>8</v>
      </c>
      <c r="G98" s="20"/>
      <c r="H98" s="44"/>
      <c r="I98" s="20"/>
      <c r="J98" s="20"/>
      <c r="K98" s="161"/>
    </row>
    <row r="99" spans="1:11" ht="13.5" hidden="1" outlineLevel="1" thickTop="1" x14ac:dyDescent="0.2">
      <c r="A99" s="130"/>
      <c r="B99" s="20" t="s">
        <v>8</v>
      </c>
      <c r="C99" s="361" t="s">
        <v>1215</v>
      </c>
      <c r="D99" s="360" t="s">
        <v>0</v>
      </c>
      <c r="E99" s="40" t="s">
        <v>8</v>
      </c>
      <c r="F99" s="21" t="s">
        <v>8</v>
      </c>
      <c r="G99" s="20"/>
      <c r="H99" s="44"/>
      <c r="I99" s="20"/>
      <c r="J99" s="20"/>
      <c r="K99" s="161"/>
    </row>
    <row r="100" spans="1:11" ht="13.5" hidden="1" outlineLevel="1" thickTop="1" x14ac:dyDescent="0.2">
      <c r="A100" s="130"/>
      <c r="B100" s="20" t="s">
        <v>8</v>
      </c>
      <c r="C100" s="361" t="s">
        <v>1215</v>
      </c>
      <c r="D100" s="360" t="s">
        <v>0</v>
      </c>
      <c r="E100" s="40" t="s">
        <v>8</v>
      </c>
      <c r="F100" s="21" t="s">
        <v>8</v>
      </c>
      <c r="G100" s="20"/>
      <c r="H100" s="44"/>
      <c r="I100" s="20"/>
      <c r="J100" s="20"/>
      <c r="K100" s="161"/>
    </row>
    <row r="101" spans="1:11" ht="13.5" hidden="1" outlineLevel="1" thickTop="1" x14ac:dyDescent="0.2">
      <c r="A101" s="130"/>
      <c r="B101" s="20" t="s">
        <v>8</v>
      </c>
      <c r="C101" s="361" t="s">
        <v>1215</v>
      </c>
      <c r="D101" s="360" t="s">
        <v>0</v>
      </c>
      <c r="E101" s="40" t="s">
        <v>8</v>
      </c>
      <c r="F101" s="21" t="s">
        <v>8</v>
      </c>
      <c r="G101" s="20"/>
      <c r="H101" s="44"/>
      <c r="I101" s="20"/>
      <c r="J101" s="20"/>
      <c r="K101" s="161"/>
    </row>
    <row r="102" spans="1:11" ht="13.5" hidden="1" outlineLevel="1" thickTop="1" x14ac:dyDescent="0.2">
      <c r="A102" s="130"/>
      <c r="B102" s="20" t="s">
        <v>8</v>
      </c>
      <c r="C102" s="361" t="s">
        <v>1215</v>
      </c>
      <c r="D102" s="360" t="s">
        <v>0</v>
      </c>
      <c r="E102" s="40" t="s">
        <v>8</v>
      </c>
      <c r="F102" s="21" t="s">
        <v>8</v>
      </c>
      <c r="G102" s="20"/>
      <c r="H102" s="44"/>
      <c r="I102" s="20"/>
      <c r="J102" s="20"/>
      <c r="K102" s="161"/>
    </row>
    <row r="103" spans="1:11" ht="13.5" hidden="1" outlineLevel="1" thickTop="1" x14ac:dyDescent="0.2">
      <c r="A103" s="130"/>
      <c r="B103" s="20" t="s">
        <v>8</v>
      </c>
      <c r="C103" s="361" t="s">
        <v>1215</v>
      </c>
      <c r="D103" s="360" t="s">
        <v>0</v>
      </c>
      <c r="E103" s="40" t="s">
        <v>8</v>
      </c>
      <c r="F103" s="21" t="s">
        <v>8</v>
      </c>
      <c r="G103" s="20"/>
      <c r="H103" s="44"/>
      <c r="I103" s="20"/>
      <c r="J103" s="20"/>
      <c r="K103" s="161"/>
    </row>
    <row r="104" spans="1:11" ht="13.5" hidden="1" outlineLevel="1" thickTop="1" x14ac:dyDescent="0.2">
      <c r="A104" s="130"/>
      <c r="B104" s="20" t="s">
        <v>8</v>
      </c>
      <c r="C104" s="361" t="s">
        <v>1215</v>
      </c>
      <c r="D104" s="360" t="s">
        <v>0</v>
      </c>
      <c r="E104" s="40" t="s">
        <v>8</v>
      </c>
      <c r="F104" s="21" t="s">
        <v>8</v>
      </c>
      <c r="G104" s="20"/>
      <c r="H104" s="44"/>
      <c r="I104" s="20"/>
      <c r="J104" s="20"/>
      <c r="K104" s="161"/>
    </row>
    <row r="105" spans="1:11" ht="13.5" hidden="1" outlineLevel="1" thickTop="1" x14ac:dyDescent="0.2">
      <c r="A105" s="130"/>
      <c r="B105" s="20" t="s">
        <v>8</v>
      </c>
      <c r="C105" s="361" t="s">
        <v>1215</v>
      </c>
      <c r="D105" s="360"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627</v>
      </c>
      <c r="J107" s="124" t="s">
        <v>628</v>
      </c>
      <c r="K107" s="125"/>
    </row>
    <row r="108" spans="1:11" ht="55.5" customHeight="1" thickBot="1" x14ac:dyDescent="0.25">
      <c r="A108" s="129">
        <v>5</v>
      </c>
      <c r="B108" s="408" t="s">
        <v>636</v>
      </c>
      <c r="C108" s="409"/>
      <c r="D108" s="410"/>
      <c r="E108" s="272" t="str">
        <f>Procedimenti!A131</f>
        <v>f.5</v>
      </c>
      <c r="F108" s="119" t="s">
        <v>3</v>
      </c>
      <c r="G108" s="392" t="s">
        <v>0</v>
      </c>
      <c r="H108" s="393"/>
      <c r="I108" s="120" t="str">
        <f>IF('Val F'!L16="--",'Val F'!AA16,'Val F'!L16)</f>
        <v>--</v>
      </c>
      <c r="J108" s="121" t="str">
        <f>IF('Val F'!P16="--",'Val F'!AK16,'Val F'!P16)</f>
        <v>--</v>
      </c>
      <c r="K108" s="125"/>
    </row>
    <row r="109" spans="1:11" ht="57.75" hidden="1" customHeight="1" outlineLevel="1" thickTop="1" x14ac:dyDescent="0.2">
      <c r="A109" s="129"/>
      <c r="B109" s="406" t="s">
        <v>629</v>
      </c>
      <c r="C109" s="407"/>
      <c r="D109" s="407"/>
      <c r="E109" s="164"/>
      <c r="F109" s="117" t="s">
        <v>630</v>
      </c>
      <c r="G109" s="389" t="s">
        <v>0</v>
      </c>
      <c r="H109" s="390"/>
      <c r="I109" s="390"/>
      <c r="J109" s="391"/>
      <c r="K109" s="125"/>
    </row>
    <row r="110" spans="1:11" ht="7.5" hidden="1" customHeight="1" outlineLevel="1" x14ac:dyDescent="0.2">
      <c r="A110" s="129"/>
      <c r="B110" s="122"/>
      <c r="C110" s="32"/>
      <c r="D110" s="32"/>
      <c r="E110" s="32"/>
      <c r="F110" s="32"/>
      <c r="G110" s="33"/>
      <c r="H110" s="34"/>
      <c r="I110" s="34"/>
      <c r="J110" s="123"/>
      <c r="K110" s="125"/>
    </row>
    <row r="111" spans="1:11" ht="50.25" hidden="1" customHeight="1" outlineLevel="1" x14ac:dyDescent="0.2">
      <c r="A111" s="130"/>
      <c r="B111" s="19" t="s">
        <v>660</v>
      </c>
      <c r="C111" s="359" t="s">
        <v>1218</v>
      </c>
      <c r="D111" s="362" t="s">
        <v>1216</v>
      </c>
      <c r="E111" s="19" t="s">
        <v>70</v>
      </c>
      <c r="F111" s="19" t="s">
        <v>631</v>
      </c>
      <c r="G111" s="19" t="s">
        <v>66</v>
      </c>
      <c r="H111" s="19" t="s">
        <v>632</v>
      </c>
      <c r="I111" s="19" t="s">
        <v>633</v>
      </c>
      <c r="J111" s="19" t="s">
        <v>634</v>
      </c>
      <c r="K111" s="161"/>
    </row>
    <row r="112" spans="1:11" ht="13.5" hidden="1" outlineLevel="1" thickTop="1" x14ac:dyDescent="0.2">
      <c r="A112" s="130"/>
      <c r="B112" s="20" t="s">
        <v>8</v>
      </c>
      <c r="C112" s="361" t="s">
        <v>1215</v>
      </c>
      <c r="D112" s="360" t="s">
        <v>0</v>
      </c>
      <c r="E112" s="40" t="s">
        <v>8</v>
      </c>
      <c r="F112" s="21" t="s">
        <v>8</v>
      </c>
      <c r="G112" s="20"/>
      <c r="H112" s="44"/>
      <c r="I112" s="20"/>
      <c r="J112" s="20"/>
      <c r="K112" s="161"/>
    </row>
    <row r="113" spans="1:11" ht="13.5" hidden="1" outlineLevel="1" thickTop="1" x14ac:dyDescent="0.2">
      <c r="A113" s="130"/>
      <c r="B113" s="20" t="s">
        <v>8</v>
      </c>
      <c r="C113" s="361" t="s">
        <v>1215</v>
      </c>
      <c r="D113" s="360" t="s">
        <v>0</v>
      </c>
      <c r="E113" s="40" t="s">
        <v>8</v>
      </c>
      <c r="F113" s="21" t="s">
        <v>8</v>
      </c>
      <c r="G113" s="20"/>
      <c r="H113" s="44"/>
      <c r="I113" s="20"/>
      <c r="J113" s="20"/>
      <c r="K113" s="161"/>
    </row>
    <row r="114" spans="1:11" ht="13.5" hidden="1" outlineLevel="1" thickTop="1" x14ac:dyDescent="0.2">
      <c r="A114" s="130"/>
      <c r="B114" s="20" t="s">
        <v>8</v>
      </c>
      <c r="C114" s="361" t="s">
        <v>1215</v>
      </c>
      <c r="D114" s="360" t="s">
        <v>0</v>
      </c>
      <c r="E114" s="40" t="s">
        <v>8</v>
      </c>
      <c r="F114" s="21" t="s">
        <v>8</v>
      </c>
      <c r="G114" s="20"/>
      <c r="H114" s="44"/>
      <c r="I114" s="20"/>
      <c r="J114" s="20"/>
      <c r="K114" s="161"/>
    </row>
    <row r="115" spans="1:11" ht="13.5" hidden="1" outlineLevel="1" thickTop="1" x14ac:dyDescent="0.2">
      <c r="A115" s="130"/>
      <c r="B115" s="20" t="s">
        <v>8</v>
      </c>
      <c r="C115" s="361" t="s">
        <v>1215</v>
      </c>
      <c r="D115" s="360" t="s">
        <v>0</v>
      </c>
      <c r="E115" s="40" t="s">
        <v>8</v>
      </c>
      <c r="F115" s="21" t="s">
        <v>8</v>
      </c>
      <c r="G115" s="20"/>
      <c r="H115" s="44"/>
      <c r="I115" s="20"/>
      <c r="J115" s="20"/>
      <c r="K115" s="161"/>
    </row>
    <row r="116" spans="1:11" ht="13.5" hidden="1" outlineLevel="1" thickTop="1" x14ac:dyDescent="0.2">
      <c r="A116" s="130"/>
      <c r="B116" s="20" t="s">
        <v>8</v>
      </c>
      <c r="C116" s="361" t="s">
        <v>1215</v>
      </c>
      <c r="D116" s="360" t="s">
        <v>0</v>
      </c>
      <c r="E116" s="40" t="s">
        <v>8</v>
      </c>
      <c r="F116" s="21" t="s">
        <v>8</v>
      </c>
      <c r="G116" s="20"/>
      <c r="H116" s="44"/>
      <c r="I116" s="20"/>
      <c r="J116" s="20"/>
      <c r="K116" s="161"/>
    </row>
    <row r="117" spans="1:11" ht="13.5" hidden="1" outlineLevel="1" thickTop="1" x14ac:dyDescent="0.2">
      <c r="A117" s="130"/>
      <c r="B117" s="20" t="s">
        <v>8</v>
      </c>
      <c r="C117" s="361" t="s">
        <v>1215</v>
      </c>
      <c r="D117" s="360" t="s">
        <v>0</v>
      </c>
      <c r="E117" s="40" t="s">
        <v>8</v>
      </c>
      <c r="F117" s="21" t="s">
        <v>8</v>
      </c>
      <c r="G117" s="20"/>
      <c r="H117" s="44"/>
      <c r="I117" s="20"/>
      <c r="J117" s="20"/>
      <c r="K117" s="161"/>
    </row>
    <row r="118" spans="1:11" ht="13.5" hidden="1" outlineLevel="1" thickTop="1" x14ac:dyDescent="0.2">
      <c r="A118" s="130"/>
      <c r="B118" s="20" t="s">
        <v>8</v>
      </c>
      <c r="C118" s="361" t="s">
        <v>1215</v>
      </c>
      <c r="D118" s="360" t="s">
        <v>0</v>
      </c>
      <c r="E118" s="40" t="s">
        <v>8</v>
      </c>
      <c r="F118" s="21" t="s">
        <v>8</v>
      </c>
      <c r="G118" s="20"/>
      <c r="H118" s="44"/>
      <c r="I118" s="20"/>
      <c r="J118" s="20"/>
      <c r="K118" s="161"/>
    </row>
    <row r="119" spans="1:11" ht="13.5" hidden="1" outlineLevel="1" thickTop="1" x14ac:dyDescent="0.2">
      <c r="A119" s="130"/>
      <c r="B119" s="20" t="s">
        <v>8</v>
      </c>
      <c r="C119" s="361" t="s">
        <v>1215</v>
      </c>
      <c r="D119" s="360" t="s">
        <v>0</v>
      </c>
      <c r="E119" s="40" t="s">
        <v>8</v>
      </c>
      <c r="F119" s="21" t="s">
        <v>8</v>
      </c>
      <c r="G119" s="20"/>
      <c r="H119" s="44"/>
      <c r="I119" s="20"/>
      <c r="J119" s="20"/>
      <c r="K119" s="161"/>
    </row>
    <row r="120" spans="1:11" ht="13.5" hidden="1" outlineLevel="1" thickTop="1" x14ac:dyDescent="0.2">
      <c r="A120" s="130"/>
      <c r="B120" s="20" t="s">
        <v>8</v>
      </c>
      <c r="C120" s="361" t="s">
        <v>1215</v>
      </c>
      <c r="D120" s="360" t="s">
        <v>0</v>
      </c>
      <c r="E120" s="40" t="s">
        <v>8</v>
      </c>
      <c r="F120" s="21" t="s">
        <v>8</v>
      </c>
      <c r="G120" s="20"/>
      <c r="H120" s="44"/>
      <c r="I120" s="20"/>
      <c r="J120" s="20"/>
      <c r="K120" s="161"/>
    </row>
    <row r="121" spans="1:11" ht="13.5" hidden="1" outlineLevel="1" thickTop="1" x14ac:dyDescent="0.2">
      <c r="A121" s="130"/>
      <c r="B121" s="20" t="s">
        <v>8</v>
      </c>
      <c r="C121" s="361" t="s">
        <v>1215</v>
      </c>
      <c r="D121" s="360" t="s">
        <v>0</v>
      </c>
      <c r="E121" s="40" t="s">
        <v>8</v>
      </c>
      <c r="F121" s="21" t="s">
        <v>8</v>
      </c>
      <c r="G121" s="20"/>
      <c r="H121" s="44"/>
      <c r="I121" s="20"/>
      <c r="J121" s="20"/>
      <c r="K121" s="161"/>
    </row>
    <row r="122" spans="1:11" ht="13.5" hidden="1" outlineLevel="1" thickTop="1" x14ac:dyDescent="0.2">
      <c r="A122" s="130"/>
      <c r="B122" s="20" t="s">
        <v>8</v>
      </c>
      <c r="C122" s="361" t="s">
        <v>1215</v>
      </c>
      <c r="D122" s="360" t="s">
        <v>0</v>
      </c>
      <c r="E122" s="40" t="s">
        <v>8</v>
      </c>
      <c r="F122" s="21" t="s">
        <v>8</v>
      </c>
      <c r="G122" s="20"/>
      <c r="H122" s="44"/>
      <c r="I122" s="20"/>
      <c r="J122" s="20"/>
      <c r="K122" s="161"/>
    </row>
    <row r="123" spans="1:11" ht="13.5" hidden="1" outlineLevel="1" thickTop="1" x14ac:dyDescent="0.2">
      <c r="A123" s="130"/>
      <c r="B123" s="20" t="s">
        <v>8</v>
      </c>
      <c r="C123" s="361" t="s">
        <v>1215</v>
      </c>
      <c r="D123" s="360" t="s">
        <v>0</v>
      </c>
      <c r="E123" s="40" t="s">
        <v>8</v>
      </c>
      <c r="F123" s="21" t="s">
        <v>8</v>
      </c>
      <c r="G123" s="20"/>
      <c r="H123" s="44"/>
      <c r="I123" s="20"/>
      <c r="J123" s="20"/>
      <c r="K123" s="161"/>
    </row>
    <row r="124" spans="1:11" ht="13.5" hidden="1" outlineLevel="1" thickTop="1" x14ac:dyDescent="0.2">
      <c r="A124" s="130"/>
      <c r="B124" s="20" t="s">
        <v>8</v>
      </c>
      <c r="C124" s="361" t="s">
        <v>1215</v>
      </c>
      <c r="D124" s="360" t="s">
        <v>0</v>
      </c>
      <c r="E124" s="40" t="s">
        <v>8</v>
      </c>
      <c r="F124" s="21" t="s">
        <v>8</v>
      </c>
      <c r="G124" s="20"/>
      <c r="H124" s="44"/>
      <c r="I124" s="20"/>
      <c r="J124" s="20"/>
      <c r="K124" s="161"/>
    </row>
    <row r="125" spans="1:11" ht="13.5" hidden="1" outlineLevel="1" thickTop="1" x14ac:dyDescent="0.2">
      <c r="A125" s="130"/>
      <c r="B125" s="20" t="s">
        <v>8</v>
      </c>
      <c r="C125" s="361" t="s">
        <v>1215</v>
      </c>
      <c r="D125" s="360" t="s">
        <v>0</v>
      </c>
      <c r="E125" s="40" t="s">
        <v>8</v>
      </c>
      <c r="F125" s="21" t="s">
        <v>8</v>
      </c>
      <c r="G125" s="20"/>
      <c r="H125" s="44"/>
      <c r="I125" s="20"/>
      <c r="J125" s="20"/>
      <c r="K125" s="161"/>
    </row>
    <row r="126" spans="1:11" ht="13.5" hidden="1" outlineLevel="1" thickTop="1" x14ac:dyDescent="0.2">
      <c r="A126" s="130"/>
      <c r="B126" s="20" t="s">
        <v>8</v>
      </c>
      <c r="C126" s="361" t="s">
        <v>1215</v>
      </c>
      <c r="D126" s="360" t="s">
        <v>0</v>
      </c>
      <c r="E126" s="40" t="s">
        <v>8</v>
      </c>
      <c r="F126" s="21" t="s">
        <v>8</v>
      </c>
      <c r="G126" s="20"/>
      <c r="H126" s="44"/>
      <c r="I126" s="20"/>
      <c r="J126" s="20"/>
      <c r="K126" s="161"/>
    </row>
    <row r="127" spans="1:11" ht="13.5" hidden="1" outlineLevel="1" thickTop="1" x14ac:dyDescent="0.2">
      <c r="A127" s="130"/>
      <c r="B127" s="20" t="s">
        <v>8</v>
      </c>
      <c r="C127" s="361" t="s">
        <v>1215</v>
      </c>
      <c r="D127" s="360" t="s">
        <v>0</v>
      </c>
      <c r="E127" s="40" t="s">
        <v>8</v>
      </c>
      <c r="F127" s="21" t="s">
        <v>8</v>
      </c>
      <c r="G127" s="20"/>
      <c r="H127" s="44"/>
      <c r="I127" s="20"/>
      <c r="J127" s="20"/>
      <c r="K127" s="161"/>
    </row>
    <row r="128" spans="1:11" ht="13.5" hidden="1" outlineLevel="1" thickTop="1" x14ac:dyDescent="0.2">
      <c r="A128" s="130"/>
      <c r="B128" s="20" t="s">
        <v>8</v>
      </c>
      <c r="C128" s="361" t="s">
        <v>1215</v>
      </c>
      <c r="D128" s="360" t="s">
        <v>0</v>
      </c>
      <c r="E128" s="40" t="s">
        <v>8</v>
      </c>
      <c r="F128" s="21" t="s">
        <v>8</v>
      </c>
      <c r="G128" s="20"/>
      <c r="H128" s="44"/>
      <c r="I128" s="20"/>
      <c r="J128" s="20"/>
      <c r="K128" s="161"/>
    </row>
    <row r="129" spans="1:11" ht="13.5" hidden="1" outlineLevel="1" thickTop="1" x14ac:dyDescent="0.2">
      <c r="A129" s="130"/>
      <c r="B129" s="20" t="s">
        <v>8</v>
      </c>
      <c r="C129" s="361" t="s">
        <v>1215</v>
      </c>
      <c r="D129" s="360" t="s">
        <v>0</v>
      </c>
      <c r="E129" s="40" t="s">
        <v>8</v>
      </c>
      <c r="F129" s="21" t="s">
        <v>8</v>
      </c>
      <c r="G129" s="20"/>
      <c r="H129" s="44"/>
      <c r="I129" s="20"/>
      <c r="J129" s="20"/>
      <c r="K129" s="161"/>
    </row>
    <row r="130" spans="1:11" ht="13.5" hidden="1" outlineLevel="1" thickTop="1" x14ac:dyDescent="0.2">
      <c r="A130" s="130"/>
      <c r="B130" s="20" t="s">
        <v>8</v>
      </c>
      <c r="C130" s="361" t="s">
        <v>1215</v>
      </c>
      <c r="D130" s="360" t="s">
        <v>0</v>
      </c>
      <c r="E130" s="40" t="s">
        <v>8</v>
      </c>
      <c r="F130" s="21" t="s">
        <v>8</v>
      </c>
      <c r="G130" s="20"/>
      <c r="H130" s="44"/>
      <c r="I130" s="20"/>
      <c r="J130" s="20"/>
      <c r="K130" s="161"/>
    </row>
    <row r="131" spans="1:11" ht="13.5" hidden="1" outlineLevel="1" thickTop="1" x14ac:dyDescent="0.2">
      <c r="A131" s="130"/>
      <c r="B131" s="20" t="s">
        <v>8</v>
      </c>
      <c r="C131" s="361" t="s">
        <v>1215</v>
      </c>
      <c r="D131" s="360" t="s">
        <v>0</v>
      </c>
      <c r="E131" s="40" t="s">
        <v>8</v>
      </c>
      <c r="F131" s="21" t="s">
        <v>8</v>
      </c>
      <c r="G131" s="20"/>
      <c r="H131" s="44"/>
      <c r="I131" s="20"/>
      <c r="J131" s="20"/>
      <c r="K131" s="161"/>
    </row>
    <row r="132" spans="1:11" ht="22.5" collapsed="1" thickTop="1" thickBot="1" x14ac:dyDescent="0.25">
      <c r="A132" s="129"/>
      <c r="B132" s="22"/>
      <c r="C132" s="22"/>
      <c r="D132" s="22"/>
      <c r="E132" s="22"/>
      <c r="F132" s="22"/>
      <c r="G132" s="22"/>
      <c r="H132" s="22"/>
      <c r="I132" s="22"/>
      <c r="J132" s="22"/>
      <c r="K132" s="125"/>
    </row>
    <row r="133" spans="1:11" ht="21.75" thickTop="1" x14ac:dyDescent="0.2">
      <c r="A133" s="127"/>
      <c r="B133" s="128"/>
      <c r="C133" s="128"/>
      <c r="D133" s="128"/>
      <c r="E133" s="125"/>
      <c r="F133" s="125"/>
      <c r="G133" s="125"/>
      <c r="H133" s="39"/>
      <c r="I133" s="124" t="s">
        <v>627</v>
      </c>
      <c r="J133" s="124" t="s">
        <v>628</v>
      </c>
      <c r="K133" s="125"/>
    </row>
    <row r="134" spans="1:11" ht="55.5" customHeight="1" thickBot="1" x14ac:dyDescent="0.25">
      <c r="A134" s="129">
        <v>6</v>
      </c>
      <c r="B134" s="408" t="s">
        <v>636</v>
      </c>
      <c r="C134" s="409"/>
      <c r="D134" s="410"/>
      <c r="E134" s="272" t="str">
        <f>Procedimenti!A132</f>
        <v>f.6</v>
      </c>
      <c r="F134" s="119" t="s">
        <v>3</v>
      </c>
      <c r="G134" s="392" t="s">
        <v>0</v>
      </c>
      <c r="H134" s="393"/>
      <c r="I134" s="120" t="str">
        <f>IF('Val F'!L19="--",'Val F'!AA19,'Val F'!L19)</f>
        <v>--</v>
      </c>
      <c r="J134" s="121" t="str">
        <f>IF('Val F'!P19="--",'Val F'!AK19,'Val F'!P19)</f>
        <v>--</v>
      </c>
      <c r="K134" s="125"/>
    </row>
    <row r="135" spans="1:11" ht="57.75" hidden="1" customHeight="1" outlineLevel="1" thickTop="1" x14ac:dyDescent="0.2">
      <c r="A135" s="129"/>
      <c r="B135" s="406" t="s">
        <v>629</v>
      </c>
      <c r="C135" s="407"/>
      <c r="D135" s="407"/>
      <c r="E135" s="164"/>
      <c r="F135" s="117" t="s">
        <v>630</v>
      </c>
      <c r="G135" s="389" t="s">
        <v>0</v>
      </c>
      <c r="H135" s="390"/>
      <c r="I135" s="390"/>
      <c r="J135" s="391"/>
      <c r="K135" s="125"/>
    </row>
    <row r="136" spans="1:11" ht="7.5" hidden="1" customHeight="1" outlineLevel="1" x14ac:dyDescent="0.2">
      <c r="A136" s="129"/>
      <c r="B136" s="122"/>
      <c r="C136" s="32"/>
      <c r="D136" s="32"/>
      <c r="E136" s="32"/>
      <c r="F136" s="32"/>
      <c r="G136" s="33"/>
      <c r="H136" s="34"/>
      <c r="I136" s="34"/>
      <c r="J136" s="123"/>
      <c r="K136" s="125"/>
    </row>
    <row r="137" spans="1:11" ht="50.25" hidden="1" customHeight="1" outlineLevel="1" x14ac:dyDescent="0.2">
      <c r="A137" s="130"/>
      <c r="B137" s="19" t="s">
        <v>660</v>
      </c>
      <c r="C137" s="359" t="s">
        <v>1218</v>
      </c>
      <c r="D137" s="362" t="s">
        <v>1216</v>
      </c>
      <c r="E137" s="19" t="s">
        <v>70</v>
      </c>
      <c r="F137" s="19" t="s">
        <v>631</v>
      </c>
      <c r="G137" s="19" t="s">
        <v>66</v>
      </c>
      <c r="H137" s="19" t="s">
        <v>632</v>
      </c>
      <c r="I137" s="19" t="s">
        <v>633</v>
      </c>
      <c r="J137" s="19" t="s">
        <v>634</v>
      </c>
      <c r="K137" s="161"/>
    </row>
    <row r="138" spans="1:11" ht="13.5" hidden="1" outlineLevel="1" thickTop="1" x14ac:dyDescent="0.2">
      <c r="A138" s="130"/>
      <c r="B138" s="20" t="s">
        <v>8</v>
      </c>
      <c r="C138" s="361" t="s">
        <v>1215</v>
      </c>
      <c r="D138" s="360" t="s">
        <v>0</v>
      </c>
      <c r="E138" s="40" t="s">
        <v>8</v>
      </c>
      <c r="F138" s="21" t="s">
        <v>8</v>
      </c>
      <c r="G138" s="20"/>
      <c r="H138" s="44"/>
      <c r="I138" s="20"/>
      <c r="J138" s="20"/>
      <c r="K138" s="161"/>
    </row>
    <row r="139" spans="1:11" ht="13.5" hidden="1" outlineLevel="1" thickTop="1" x14ac:dyDescent="0.2">
      <c r="A139" s="130"/>
      <c r="B139" s="20" t="s">
        <v>8</v>
      </c>
      <c r="C139" s="361" t="s">
        <v>1215</v>
      </c>
      <c r="D139" s="360" t="s">
        <v>0</v>
      </c>
      <c r="E139" s="40" t="s">
        <v>8</v>
      </c>
      <c r="F139" s="21" t="s">
        <v>8</v>
      </c>
      <c r="G139" s="20"/>
      <c r="H139" s="44"/>
      <c r="I139" s="20"/>
      <c r="J139" s="20"/>
      <c r="K139" s="161"/>
    </row>
    <row r="140" spans="1:11" ht="13.5" hidden="1" outlineLevel="1" thickTop="1" x14ac:dyDescent="0.2">
      <c r="A140" s="130"/>
      <c r="B140" s="20" t="s">
        <v>8</v>
      </c>
      <c r="C140" s="361" t="s">
        <v>1215</v>
      </c>
      <c r="D140" s="360" t="s">
        <v>0</v>
      </c>
      <c r="E140" s="40" t="s">
        <v>8</v>
      </c>
      <c r="F140" s="21" t="s">
        <v>8</v>
      </c>
      <c r="G140" s="20"/>
      <c r="H140" s="44"/>
      <c r="I140" s="20"/>
      <c r="J140" s="20"/>
      <c r="K140" s="161"/>
    </row>
    <row r="141" spans="1:11" ht="13.5" hidden="1" outlineLevel="1" thickTop="1" x14ac:dyDescent="0.2">
      <c r="A141" s="130"/>
      <c r="B141" s="20" t="s">
        <v>8</v>
      </c>
      <c r="C141" s="361" t="s">
        <v>1215</v>
      </c>
      <c r="D141" s="360" t="s">
        <v>0</v>
      </c>
      <c r="E141" s="40" t="s">
        <v>8</v>
      </c>
      <c r="F141" s="21" t="s">
        <v>8</v>
      </c>
      <c r="G141" s="20"/>
      <c r="H141" s="44"/>
      <c r="I141" s="20"/>
      <c r="J141" s="20"/>
      <c r="K141" s="161"/>
    </row>
    <row r="142" spans="1:11" ht="13.5" hidden="1" outlineLevel="1" thickTop="1" x14ac:dyDescent="0.2">
      <c r="A142" s="130"/>
      <c r="B142" s="20" t="s">
        <v>8</v>
      </c>
      <c r="C142" s="361" t="s">
        <v>1215</v>
      </c>
      <c r="D142" s="360" t="s">
        <v>0</v>
      </c>
      <c r="E142" s="40" t="s">
        <v>8</v>
      </c>
      <c r="F142" s="21" t="s">
        <v>8</v>
      </c>
      <c r="G142" s="20"/>
      <c r="H142" s="44"/>
      <c r="I142" s="20"/>
      <c r="J142" s="20"/>
      <c r="K142" s="161"/>
    </row>
    <row r="143" spans="1:11" ht="13.5" hidden="1" outlineLevel="1" thickTop="1" x14ac:dyDescent="0.2">
      <c r="A143" s="130"/>
      <c r="B143" s="20" t="s">
        <v>8</v>
      </c>
      <c r="C143" s="361" t="s">
        <v>1215</v>
      </c>
      <c r="D143" s="360" t="s">
        <v>0</v>
      </c>
      <c r="E143" s="40" t="s">
        <v>8</v>
      </c>
      <c r="F143" s="21" t="s">
        <v>8</v>
      </c>
      <c r="G143" s="20"/>
      <c r="H143" s="44"/>
      <c r="I143" s="20"/>
      <c r="J143" s="20"/>
      <c r="K143" s="161"/>
    </row>
    <row r="144" spans="1:11" ht="13.5" hidden="1" outlineLevel="1" thickTop="1" x14ac:dyDescent="0.2">
      <c r="A144" s="130"/>
      <c r="B144" s="20" t="s">
        <v>8</v>
      </c>
      <c r="C144" s="361" t="s">
        <v>1215</v>
      </c>
      <c r="D144" s="360" t="s">
        <v>0</v>
      </c>
      <c r="E144" s="40" t="s">
        <v>8</v>
      </c>
      <c r="F144" s="21" t="s">
        <v>8</v>
      </c>
      <c r="G144" s="20"/>
      <c r="H144" s="44"/>
      <c r="I144" s="20"/>
      <c r="J144" s="20"/>
      <c r="K144" s="161"/>
    </row>
    <row r="145" spans="1:11" ht="13.5" hidden="1" outlineLevel="1" thickTop="1" x14ac:dyDescent="0.2">
      <c r="A145" s="130"/>
      <c r="B145" s="20" t="s">
        <v>8</v>
      </c>
      <c r="C145" s="361" t="s">
        <v>1215</v>
      </c>
      <c r="D145" s="360" t="s">
        <v>0</v>
      </c>
      <c r="E145" s="40" t="s">
        <v>8</v>
      </c>
      <c r="F145" s="21" t="s">
        <v>8</v>
      </c>
      <c r="G145" s="20"/>
      <c r="H145" s="44"/>
      <c r="I145" s="20"/>
      <c r="J145" s="20"/>
      <c r="K145" s="161"/>
    </row>
    <row r="146" spans="1:11" ht="13.5" hidden="1" outlineLevel="1" thickTop="1" x14ac:dyDescent="0.2">
      <c r="A146" s="130"/>
      <c r="B146" s="20" t="s">
        <v>8</v>
      </c>
      <c r="C146" s="361" t="s">
        <v>1215</v>
      </c>
      <c r="D146" s="360" t="s">
        <v>0</v>
      </c>
      <c r="E146" s="40" t="s">
        <v>8</v>
      </c>
      <c r="F146" s="21" t="s">
        <v>8</v>
      </c>
      <c r="G146" s="20"/>
      <c r="H146" s="44"/>
      <c r="I146" s="20"/>
      <c r="J146" s="20"/>
      <c r="K146" s="161"/>
    </row>
    <row r="147" spans="1:11" ht="13.5" hidden="1" outlineLevel="1" thickTop="1" x14ac:dyDescent="0.2">
      <c r="A147" s="130"/>
      <c r="B147" s="20" t="s">
        <v>8</v>
      </c>
      <c r="C147" s="361" t="s">
        <v>1215</v>
      </c>
      <c r="D147" s="360" t="s">
        <v>0</v>
      </c>
      <c r="E147" s="40" t="s">
        <v>8</v>
      </c>
      <c r="F147" s="21" t="s">
        <v>8</v>
      </c>
      <c r="G147" s="20"/>
      <c r="H147" s="44"/>
      <c r="I147" s="20"/>
      <c r="J147" s="20"/>
      <c r="K147" s="161"/>
    </row>
    <row r="148" spans="1:11" ht="13.5" hidden="1" outlineLevel="1" thickTop="1" x14ac:dyDescent="0.2">
      <c r="A148" s="130"/>
      <c r="B148" s="20" t="s">
        <v>8</v>
      </c>
      <c r="C148" s="361" t="s">
        <v>1215</v>
      </c>
      <c r="D148" s="360" t="s">
        <v>0</v>
      </c>
      <c r="E148" s="40" t="s">
        <v>8</v>
      </c>
      <c r="F148" s="21" t="s">
        <v>8</v>
      </c>
      <c r="G148" s="20"/>
      <c r="H148" s="44"/>
      <c r="I148" s="20"/>
      <c r="J148" s="20"/>
      <c r="K148" s="161"/>
    </row>
    <row r="149" spans="1:11" ht="13.5" hidden="1" outlineLevel="1" thickTop="1" x14ac:dyDescent="0.2">
      <c r="A149" s="130"/>
      <c r="B149" s="20" t="s">
        <v>8</v>
      </c>
      <c r="C149" s="361" t="s">
        <v>1215</v>
      </c>
      <c r="D149" s="360" t="s">
        <v>0</v>
      </c>
      <c r="E149" s="40" t="s">
        <v>8</v>
      </c>
      <c r="F149" s="21" t="s">
        <v>8</v>
      </c>
      <c r="G149" s="20"/>
      <c r="H149" s="44"/>
      <c r="I149" s="20"/>
      <c r="J149" s="20"/>
      <c r="K149" s="161"/>
    </row>
    <row r="150" spans="1:11" ht="13.5" hidden="1" outlineLevel="1" thickTop="1" x14ac:dyDescent="0.2">
      <c r="A150" s="130"/>
      <c r="B150" s="20" t="s">
        <v>8</v>
      </c>
      <c r="C150" s="361" t="s">
        <v>1215</v>
      </c>
      <c r="D150" s="360" t="s">
        <v>0</v>
      </c>
      <c r="E150" s="40" t="s">
        <v>8</v>
      </c>
      <c r="F150" s="21" t="s">
        <v>8</v>
      </c>
      <c r="G150" s="20"/>
      <c r="H150" s="44"/>
      <c r="I150" s="20"/>
      <c r="J150" s="20"/>
      <c r="K150" s="161"/>
    </row>
    <row r="151" spans="1:11" ht="13.5" hidden="1" outlineLevel="1" thickTop="1" x14ac:dyDescent="0.2">
      <c r="A151" s="130"/>
      <c r="B151" s="20" t="s">
        <v>8</v>
      </c>
      <c r="C151" s="361" t="s">
        <v>1215</v>
      </c>
      <c r="D151" s="360" t="s">
        <v>0</v>
      </c>
      <c r="E151" s="40" t="s">
        <v>8</v>
      </c>
      <c r="F151" s="21" t="s">
        <v>8</v>
      </c>
      <c r="G151" s="20"/>
      <c r="H151" s="44"/>
      <c r="I151" s="20"/>
      <c r="J151" s="20"/>
      <c r="K151" s="161"/>
    </row>
    <row r="152" spans="1:11" ht="13.5" hidden="1" outlineLevel="1" thickTop="1" x14ac:dyDescent="0.2">
      <c r="A152" s="130"/>
      <c r="B152" s="20" t="s">
        <v>8</v>
      </c>
      <c r="C152" s="361" t="s">
        <v>1215</v>
      </c>
      <c r="D152" s="360" t="s">
        <v>0</v>
      </c>
      <c r="E152" s="40" t="s">
        <v>8</v>
      </c>
      <c r="F152" s="21" t="s">
        <v>8</v>
      </c>
      <c r="G152" s="20"/>
      <c r="H152" s="44"/>
      <c r="I152" s="20"/>
      <c r="J152" s="20"/>
      <c r="K152" s="161"/>
    </row>
    <row r="153" spans="1:11" ht="13.5" hidden="1" outlineLevel="1" thickTop="1" x14ac:dyDescent="0.2">
      <c r="A153" s="130"/>
      <c r="B153" s="20" t="s">
        <v>8</v>
      </c>
      <c r="C153" s="361" t="s">
        <v>1215</v>
      </c>
      <c r="D153" s="360" t="s">
        <v>0</v>
      </c>
      <c r="E153" s="40" t="s">
        <v>8</v>
      </c>
      <c r="F153" s="21" t="s">
        <v>8</v>
      </c>
      <c r="G153" s="20"/>
      <c r="H153" s="44"/>
      <c r="I153" s="20"/>
      <c r="J153" s="20"/>
      <c r="K153" s="161"/>
    </row>
    <row r="154" spans="1:11" ht="13.5" hidden="1" outlineLevel="1" thickTop="1" x14ac:dyDescent="0.2">
      <c r="A154" s="130"/>
      <c r="B154" s="20" t="s">
        <v>8</v>
      </c>
      <c r="C154" s="361" t="s">
        <v>1215</v>
      </c>
      <c r="D154" s="360" t="s">
        <v>0</v>
      </c>
      <c r="E154" s="40" t="s">
        <v>8</v>
      </c>
      <c r="F154" s="21" t="s">
        <v>8</v>
      </c>
      <c r="G154" s="20"/>
      <c r="H154" s="44"/>
      <c r="I154" s="20"/>
      <c r="J154" s="20"/>
      <c r="K154" s="161"/>
    </row>
    <row r="155" spans="1:11" ht="13.5" hidden="1" outlineLevel="1" thickTop="1" x14ac:dyDescent="0.2">
      <c r="A155" s="130"/>
      <c r="B155" s="20" t="s">
        <v>8</v>
      </c>
      <c r="C155" s="361" t="s">
        <v>1215</v>
      </c>
      <c r="D155" s="360" t="s">
        <v>0</v>
      </c>
      <c r="E155" s="40" t="s">
        <v>8</v>
      </c>
      <c r="F155" s="21" t="s">
        <v>8</v>
      </c>
      <c r="G155" s="20"/>
      <c r="H155" s="44"/>
      <c r="I155" s="20"/>
      <c r="J155" s="20"/>
      <c r="K155" s="161"/>
    </row>
    <row r="156" spans="1:11" ht="13.5" hidden="1" outlineLevel="1" thickTop="1" x14ac:dyDescent="0.2">
      <c r="A156" s="130"/>
      <c r="B156" s="20" t="s">
        <v>8</v>
      </c>
      <c r="C156" s="361" t="s">
        <v>1215</v>
      </c>
      <c r="D156" s="360" t="s">
        <v>0</v>
      </c>
      <c r="E156" s="40" t="s">
        <v>8</v>
      </c>
      <c r="F156" s="21" t="s">
        <v>8</v>
      </c>
      <c r="G156" s="20"/>
      <c r="H156" s="44"/>
      <c r="I156" s="20"/>
      <c r="J156" s="20"/>
      <c r="K156" s="161"/>
    </row>
    <row r="157" spans="1:11" ht="13.5" hidden="1" outlineLevel="1" thickTop="1" x14ac:dyDescent="0.2">
      <c r="A157" s="130"/>
      <c r="B157" s="20" t="s">
        <v>8</v>
      </c>
      <c r="C157" s="361" t="s">
        <v>1215</v>
      </c>
      <c r="D157" s="360"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627</v>
      </c>
      <c r="J159" s="124" t="s">
        <v>628</v>
      </c>
      <c r="K159" s="125"/>
    </row>
    <row r="160" spans="1:11" ht="55.5" customHeight="1" thickBot="1" x14ac:dyDescent="0.25">
      <c r="A160" s="129">
        <v>7</v>
      </c>
      <c r="B160" s="408" t="s">
        <v>636</v>
      </c>
      <c r="C160" s="409"/>
      <c r="D160" s="410"/>
      <c r="E160" s="272" t="str">
        <f>Procedimenti!A133</f>
        <v>f.7</v>
      </c>
      <c r="F160" s="119" t="s">
        <v>3</v>
      </c>
      <c r="G160" s="392" t="s">
        <v>0</v>
      </c>
      <c r="H160" s="393"/>
      <c r="I160" s="120" t="str">
        <f>IF('Val F'!L22="--",'Val F'!AA22,'Val F'!L22)</f>
        <v>--</v>
      </c>
      <c r="J160" s="121" t="str">
        <f>IF('Val F'!P22="--",'Val F'!AK22,'Val F'!P22)</f>
        <v>--</v>
      </c>
      <c r="K160" s="125"/>
    </row>
    <row r="161" spans="1:11" ht="57.75" hidden="1" customHeight="1" outlineLevel="1" thickTop="1" x14ac:dyDescent="0.2">
      <c r="A161" s="129"/>
      <c r="B161" s="406" t="s">
        <v>629</v>
      </c>
      <c r="C161" s="407"/>
      <c r="D161" s="407"/>
      <c r="E161" s="164"/>
      <c r="F161" s="117" t="s">
        <v>630</v>
      </c>
      <c r="G161" s="389" t="s">
        <v>0</v>
      </c>
      <c r="H161" s="390"/>
      <c r="I161" s="390"/>
      <c r="J161" s="391"/>
      <c r="K161" s="125"/>
    </row>
    <row r="162" spans="1:11" ht="7.5" hidden="1" customHeight="1" outlineLevel="1" x14ac:dyDescent="0.2">
      <c r="A162" s="129"/>
      <c r="B162" s="122"/>
      <c r="C162" s="32"/>
      <c r="D162" s="32"/>
      <c r="E162" s="32"/>
      <c r="F162" s="32"/>
      <c r="G162" s="33"/>
      <c r="H162" s="34"/>
      <c r="I162" s="34"/>
      <c r="J162" s="123"/>
      <c r="K162" s="125"/>
    </row>
    <row r="163" spans="1:11" ht="50.25" hidden="1" customHeight="1" outlineLevel="1" x14ac:dyDescent="0.2">
      <c r="A163" s="130"/>
      <c r="B163" s="19" t="s">
        <v>660</v>
      </c>
      <c r="C163" s="359" t="s">
        <v>1218</v>
      </c>
      <c r="D163" s="362" t="s">
        <v>1216</v>
      </c>
      <c r="E163" s="19" t="s">
        <v>70</v>
      </c>
      <c r="F163" s="19" t="s">
        <v>631</v>
      </c>
      <c r="G163" s="19" t="s">
        <v>66</v>
      </c>
      <c r="H163" s="19" t="s">
        <v>632</v>
      </c>
      <c r="I163" s="19" t="s">
        <v>633</v>
      </c>
      <c r="J163" s="19" t="s">
        <v>634</v>
      </c>
      <c r="K163" s="161"/>
    </row>
    <row r="164" spans="1:11" ht="13.5" hidden="1" outlineLevel="1" thickTop="1" x14ac:dyDescent="0.2">
      <c r="A164" s="130"/>
      <c r="B164" s="20" t="s">
        <v>8</v>
      </c>
      <c r="C164" s="361" t="s">
        <v>1215</v>
      </c>
      <c r="D164" s="360" t="s">
        <v>0</v>
      </c>
      <c r="E164" s="40" t="s">
        <v>8</v>
      </c>
      <c r="F164" s="21" t="s">
        <v>8</v>
      </c>
      <c r="G164" s="20"/>
      <c r="H164" s="44"/>
      <c r="I164" s="20"/>
      <c r="J164" s="20"/>
      <c r="K164" s="161"/>
    </row>
    <row r="165" spans="1:11" ht="13.5" hidden="1" outlineLevel="1" thickTop="1" x14ac:dyDescent="0.2">
      <c r="A165" s="130"/>
      <c r="B165" s="20" t="s">
        <v>8</v>
      </c>
      <c r="C165" s="361" t="s">
        <v>1215</v>
      </c>
      <c r="D165" s="360" t="s">
        <v>0</v>
      </c>
      <c r="E165" s="40" t="s">
        <v>8</v>
      </c>
      <c r="F165" s="21" t="s">
        <v>8</v>
      </c>
      <c r="G165" s="20"/>
      <c r="H165" s="44"/>
      <c r="I165" s="20"/>
      <c r="J165" s="20"/>
      <c r="K165" s="161"/>
    </row>
    <row r="166" spans="1:11" ht="13.5" hidden="1" outlineLevel="1" thickTop="1" x14ac:dyDescent="0.2">
      <c r="A166" s="130"/>
      <c r="B166" s="20" t="s">
        <v>8</v>
      </c>
      <c r="C166" s="361" t="s">
        <v>1215</v>
      </c>
      <c r="D166" s="360" t="s">
        <v>0</v>
      </c>
      <c r="E166" s="40" t="s">
        <v>8</v>
      </c>
      <c r="F166" s="21" t="s">
        <v>8</v>
      </c>
      <c r="G166" s="20"/>
      <c r="H166" s="44"/>
      <c r="I166" s="20"/>
      <c r="J166" s="20"/>
      <c r="K166" s="161"/>
    </row>
    <row r="167" spans="1:11" ht="13.5" hidden="1" outlineLevel="1" thickTop="1" x14ac:dyDescent="0.2">
      <c r="A167" s="130"/>
      <c r="B167" s="20" t="s">
        <v>8</v>
      </c>
      <c r="C167" s="361" t="s">
        <v>1215</v>
      </c>
      <c r="D167" s="360" t="s">
        <v>0</v>
      </c>
      <c r="E167" s="40" t="s">
        <v>8</v>
      </c>
      <c r="F167" s="21" t="s">
        <v>8</v>
      </c>
      <c r="G167" s="20"/>
      <c r="H167" s="44"/>
      <c r="I167" s="20"/>
      <c r="J167" s="20"/>
      <c r="K167" s="161"/>
    </row>
    <row r="168" spans="1:11" ht="13.5" hidden="1" outlineLevel="1" thickTop="1" x14ac:dyDescent="0.2">
      <c r="A168" s="130"/>
      <c r="B168" s="20" t="s">
        <v>8</v>
      </c>
      <c r="C168" s="361" t="s">
        <v>1215</v>
      </c>
      <c r="D168" s="360" t="s">
        <v>0</v>
      </c>
      <c r="E168" s="40" t="s">
        <v>8</v>
      </c>
      <c r="F168" s="21" t="s">
        <v>8</v>
      </c>
      <c r="G168" s="20"/>
      <c r="H168" s="44"/>
      <c r="I168" s="20"/>
      <c r="J168" s="20"/>
      <c r="K168" s="161"/>
    </row>
    <row r="169" spans="1:11" ht="13.5" hidden="1" outlineLevel="1" thickTop="1" x14ac:dyDescent="0.2">
      <c r="A169" s="130"/>
      <c r="B169" s="20" t="s">
        <v>8</v>
      </c>
      <c r="C169" s="361" t="s">
        <v>1215</v>
      </c>
      <c r="D169" s="360" t="s">
        <v>0</v>
      </c>
      <c r="E169" s="40" t="s">
        <v>8</v>
      </c>
      <c r="F169" s="21" t="s">
        <v>8</v>
      </c>
      <c r="G169" s="20"/>
      <c r="H169" s="44"/>
      <c r="I169" s="20"/>
      <c r="J169" s="20"/>
      <c r="K169" s="161"/>
    </row>
    <row r="170" spans="1:11" ht="13.5" hidden="1" outlineLevel="1" thickTop="1" x14ac:dyDescent="0.2">
      <c r="A170" s="130"/>
      <c r="B170" s="20" t="s">
        <v>8</v>
      </c>
      <c r="C170" s="361" t="s">
        <v>1215</v>
      </c>
      <c r="D170" s="360" t="s">
        <v>0</v>
      </c>
      <c r="E170" s="40" t="s">
        <v>8</v>
      </c>
      <c r="F170" s="21" t="s">
        <v>8</v>
      </c>
      <c r="G170" s="20"/>
      <c r="H170" s="44"/>
      <c r="I170" s="20"/>
      <c r="J170" s="20"/>
      <c r="K170" s="161"/>
    </row>
    <row r="171" spans="1:11" ht="13.5" hidden="1" outlineLevel="1" thickTop="1" x14ac:dyDescent="0.2">
      <c r="A171" s="130"/>
      <c r="B171" s="20" t="s">
        <v>8</v>
      </c>
      <c r="C171" s="361" t="s">
        <v>1215</v>
      </c>
      <c r="D171" s="360" t="s">
        <v>0</v>
      </c>
      <c r="E171" s="40" t="s">
        <v>8</v>
      </c>
      <c r="F171" s="21" t="s">
        <v>8</v>
      </c>
      <c r="G171" s="20"/>
      <c r="H171" s="44"/>
      <c r="I171" s="20"/>
      <c r="J171" s="20"/>
      <c r="K171" s="161"/>
    </row>
    <row r="172" spans="1:11" ht="13.5" hidden="1" outlineLevel="1" thickTop="1" x14ac:dyDescent="0.2">
      <c r="A172" s="130"/>
      <c r="B172" s="20" t="s">
        <v>8</v>
      </c>
      <c r="C172" s="361" t="s">
        <v>1215</v>
      </c>
      <c r="D172" s="360" t="s">
        <v>0</v>
      </c>
      <c r="E172" s="40" t="s">
        <v>8</v>
      </c>
      <c r="F172" s="21" t="s">
        <v>8</v>
      </c>
      <c r="G172" s="20"/>
      <c r="H172" s="44"/>
      <c r="I172" s="20"/>
      <c r="J172" s="20"/>
      <c r="K172" s="161"/>
    </row>
    <row r="173" spans="1:11" ht="13.5" hidden="1" outlineLevel="1" thickTop="1" x14ac:dyDescent="0.2">
      <c r="A173" s="130"/>
      <c r="B173" s="20" t="s">
        <v>8</v>
      </c>
      <c r="C173" s="361" t="s">
        <v>1215</v>
      </c>
      <c r="D173" s="360" t="s">
        <v>0</v>
      </c>
      <c r="E173" s="40" t="s">
        <v>8</v>
      </c>
      <c r="F173" s="21" t="s">
        <v>8</v>
      </c>
      <c r="G173" s="20"/>
      <c r="H173" s="44"/>
      <c r="I173" s="20"/>
      <c r="J173" s="20"/>
      <c r="K173" s="161"/>
    </row>
    <row r="174" spans="1:11" ht="13.5" hidden="1" outlineLevel="1" thickTop="1" x14ac:dyDescent="0.2">
      <c r="A174" s="130"/>
      <c r="B174" s="20" t="s">
        <v>8</v>
      </c>
      <c r="C174" s="361" t="s">
        <v>1215</v>
      </c>
      <c r="D174" s="360" t="s">
        <v>0</v>
      </c>
      <c r="E174" s="40" t="s">
        <v>8</v>
      </c>
      <c r="F174" s="21" t="s">
        <v>8</v>
      </c>
      <c r="G174" s="20"/>
      <c r="H174" s="44"/>
      <c r="I174" s="20"/>
      <c r="J174" s="20"/>
      <c r="K174" s="161"/>
    </row>
    <row r="175" spans="1:11" ht="13.5" hidden="1" outlineLevel="1" thickTop="1" x14ac:dyDescent="0.2">
      <c r="A175" s="130"/>
      <c r="B175" s="20" t="s">
        <v>8</v>
      </c>
      <c r="C175" s="361" t="s">
        <v>1215</v>
      </c>
      <c r="D175" s="360" t="s">
        <v>0</v>
      </c>
      <c r="E175" s="40" t="s">
        <v>8</v>
      </c>
      <c r="F175" s="21" t="s">
        <v>8</v>
      </c>
      <c r="G175" s="20"/>
      <c r="H175" s="44"/>
      <c r="I175" s="20"/>
      <c r="J175" s="20"/>
      <c r="K175" s="161"/>
    </row>
    <row r="176" spans="1:11" ht="13.5" hidden="1" outlineLevel="1" thickTop="1" x14ac:dyDescent="0.2">
      <c r="A176" s="130"/>
      <c r="B176" s="20" t="s">
        <v>8</v>
      </c>
      <c r="C176" s="361" t="s">
        <v>1215</v>
      </c>
      <c r="D176" s="360" t="s">
        <v>0</v>
      </c>
      <c r="E176" s="40" t="s">
        <v>8</v>
      </c>
      <c r="F176" s="21" t="s">
        <v>8</v>
      </c>
      <c r="G176" s="20"/>
      <c r="H176" s="44"/>
      <c r="I176" s="20"/>
      <c r="J176" s="20"/>
      <c r="K176" s="161"/>
    </row>
    <row r="177" spans="1:11" ht="13.5" hidden="1" outlineLevel="1" thickTop="1" x14ac:dyDescent="0.2">
      <c r="A177" s="130"/>
      <c r="B177" s="20" t="s">
        <v>8</v>
      </c>
      <c r="C177" s="361" t="s">
        <v>1215</v>
      </c>
      <c r="D177" s="360" t="s">
        <v>0</v>
      </c>
      <c r="E177" s="40" t="s">
        <v>8</v>
      </c>
      <c r="F177" s="21" t="s">
        <v>8</v>
      </c>
      <c r="G177" s="20"/>
      <c r="H177" s="44"/>
      <c r="I177" s="20"/>
      <c r="J177" s="20"/>
      <c r="K177" s="161"/>
    </row>
    <row r="178" spans="1:11" ht="13.5" hidden="1" outlineLevel="1" thickTop="1" x14ac:dyDescent="0.2">
      <c r="A178" s="130"/>
      <c r="B178" s="20" t="s">
        <v>8</v>
      </c>
      <c r="C178" s="361" t="s">
        <v>1215</v>
      </c>
      <c r="D178" s="360" t="s">
        <v>0</v>
      </c>
      <c r="E178" s="40" t="s">
        <v>8</v>
      </c>
      <c r="F178" s="21" t="s">
        <v>8</v>
      </c>
      <c r="G178" s="20"/>
      <c r="H178" s="44"/>
      <c r="I178" s="20"/>
      <c r="J178" s="20"/>
      <c r="K178" s="161"/>
    </row>
    <row r="179" spans="1:11" ht="13.5" hidden="1" outlineLevel="1" thickTop="1" x14ac:dyDescent="0.2">
      <c r="A179" s="130"/>
      <c r="B179" s="20" t="s">
        <v>8</v>
      </c>
      <c r="C179" s="361" t="s">
        <v>1215</v>
      </c>
      <c r="D179" s="360" t="s">
        <v>0</v>
      </c>
      <c r="E179" s="40" t="s">
        <v>8</v>
      </c>
      <c r="F179" s="21" t="s">
        <v>8</v>
      </c>
      <c r="G179" s="20"/>
      <c r="H179" s="44"/>
      <c r="I179" s="20"/>
      <c r="J179" s="20"/>
      <c r="K179" s="161"/>
    </row>
    <row r="180" spans="1:11" ht="13.5" hidden="1" outlineLevel="1" thickTop="1" x14ac:dyDescent="0.2">
      <c r="A180" s="130"/>
      <c r="B180" s="20" t="s">
        <v>8</v>
      </c>
      <c r="C180" s="361" t="s">
        <v>1215</v>
      </c>
      <c r="D180" s="360" t="s">
        <v>0</v>
      </c>
      <c r="E180" s="40" t="s">
        <v>8</v>
      </c>
      <c r="F180" s="21" t="s">
        <v>8</v>
      </c>
      <c r="G180" s="20"/>
      <c r="H180" s="44"/>
      <c r="I180" s="20"/>
      <c r="J180" s="20"/>
      <c r="K180" s="161"/>
    </row>
    <row r="181" spans="1:11" ht="13.5" hidden="1" outlineLevel="1" thickTop="1" x14ac:dyDescent="0.2">
      <c r="A181" s="130"/>
      <c r="B181" s="20" t="s">
        <v>8</v>
      </c>
      <c r="C181" s="361" t="s">
        <v>1215</v>
      </c>
      <c r="D181" s="360" t="s">
        <v>0</v>
      </c>
      <c r="E181" s="40" t="s">
        <v>8</v>
      </c>
      <c r="F181" s="21" t="s">
        <v>8</v>
      </c>
      <c r="G181" s="20"/>
      <c r="H181" s="44"/>
      <c r="I181" s="20"/>
      <c r="J181" s="20"/>
      <c r="K181" s="161"/>
    </row>
    <row r="182" spans="1:11" ht="13.5" hidden="1" outlineLevel="1" thickTop="1" x14ac:dyDescent="0.2">
      <c r="A182" s="130"/>
      <c r="B182" s="20" t="s">
        <v>8</v>
      </c>
      <c r="C182" s="361" t="s">
        <v>1215</v>
      </c>
      <c r="D182" s="360" t="s">
        <v>0</v>
      </c>
      <c r="E182" s="40" t="s">
        <v>8</v>
      </c>
      <c r="F182" s="21" t="s">
        <v>8</v>
      </c>
      <c r="G182" s="20"/>
      <c r="H182" s="44"/>
      <c r="I182" s="20"/>
      <c r="J182" s="20"/>
      <c r="K182" s="161"/>
    </row>
    <row r="183" spans="1:11" ht="13.5" hidden="1" outlineLevel="1" thickTop="1" x14ac:dyDescent="0.2">
      <c r="A183" s="130"/>
      <c r="B183" s="20" t="s">
        <v>8</v>
      </c>
      <c r="C183" s="361" t="s">
        <v>1215</v>
      </c>
      <c r="D183" s="360"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627</v>
      </c>
      <c r="J185" s="124" t="s">
        <v>628</v>
      </c>
      <c r="K185" s="125"/>
    </row>
    <row r="186" spans="1:11" ht="55.5" customHeight="1" thickBot="1" x14ac:dyDescent="0.25">
      <c r="A186" s="129">
        <v>8</v>
      </c>
      <c r="B186" s="408" t="s">
        <v>636</v>
      </c>
      <c r="C186" s="409"/>
      <c r="D186" s="410"/>
      <c r="E186" s="272" t="str">
        <f>Procedimenti!A134</f>
        <v>f.8</v>
      </c>
      <c r="F186" s="119" t="s">
        <v>3</v>
      </c>
      <c r="G186" s="392" t="s">
        <v>0</v>
      </c>
      <c r="H186" s="393"/>
      <c r="I186" s="120" t="str">
        <f>IF('Val F'!L25="--",'Val F'!AA25,'Val F'!L25)</f>
        <v>--</v>
      </c>
      <c r="J186" s="121" t="str">
        <f>IF('Val F'!P25="--",'Val F'!AK25,'Val F'!P25)</f>
        <v>--</v>
      </c>
      <c r="K186" s="125"/>
    </row>
    <row r="187" spans="1:11" ht="57.75" hidden="1" customHeight="1" outlineLevel="1" thickTop="1" x14ac:dyDescent="0.2">
      <c r="A187" s="129"/>
      <c r="B187" s="406" t="s">
        <v>629</v>
      </c>
      <c r="C187" s="407"/>
      <c r="D187" s="407"/>
      <c r="E187" s="164"/>
      <c r="F187" s="117" t="s">
        <v>630</v>
      </c>
      <c r="G187" s="389" t="s">
        <v>0</v>
      </c>
      <c r="H187" s="390"/>
      <c r="I187" s="390"/>
      <c r="J187" s="391"/>
      <c r="K187" s="125"/>
    </row>
    <row r="188" spans="1:11" ht="7.5" hidden="1" customHeight="1" outlineLevel="1" x14ac:dyDescent="0.2">
      <c r="A188" s="129"/>
      <c r="B188" s="122"/>
      <c r="C188" s="32"/>
      <c r="D188" s="32"/>
      <c r="E188" s="32"/>
      <c r="F188" s="32"/>
      <c r="G188" s="33"/>
      <c r="H188" s="34"/>
      <c r="I188" s="34"/>
      <c r="J188" s="123"/>
      <c r="K188" s="125"/>
    </row>
    <row r="189" spans="1:11" ht="50.25" hidden="1" customHeight="1" outlineLevel="1" x14ac:dyDescent="0.2">
      <c r="A189" s="130"/>
      <c r="B189" s="19" t="s">
        <v>660</v>
      </c>
      <c r="C189" s="359" t="s">
        <v>1218</v>
      </c>
      <c r="D189" s="362" t="s">
        <v>1216</v>
      </c>
      <c r="E189" s="19" t="s">
        <v>70</v>
      </c>
      <c r="F189" s="19" t="s">
        <v>631</v>
      </c>
      <c r="G189" s="19" t="s">
        <v>66</v>
      </c>
      <c r="H189" s="19" t="s">
        <v>632</v>
      </c>
      <c r="I189" s="19" t="s">
        <v>633</v>
      </c>
      <c r="J189" s="19" t="s">
        <v>634</v>
      </c>
      <c r="K189" s="161"/>
    </row>
    <row r="190" spans="1:11" ht="13.5" hidden="1" outlineLevel="1" thickTop="1" x14ac:dyDescent="0.2">
      <c r="A190" s="130"/>
      <c r="B190" s="20" t="s">
        <v>8</v>
      </c>
      <c r="C190" s="361" t="s">
        <v>1215</v>
      </c>
      <c r="D190" s="360" t="s">
        <v>0</v>
      </c>
      <c r="E190" s="40" t="s">
        <v>8</v>
      </c>
      <c r="F190" s="21" t="s">
        <v>8</v>
      </c>
      <c r="G190" s="20"/>
      <c r="H190" s="44"/>
      <c r="I190" s="20"/>
      <c r="J190" s="20"/>
      <c r="K190" s="161"/>
    </row>
    <row r="191" spans="1:11" ht="13.5" hidden="1" outlineLevel="1" thickTop="1" x14ac:dyDescent="0.2">
      <c r="A191" s="130"/>
      <c r="B191" s="20" t="s">
        <v>8</v>
      </c>
      <c r="C191" s="361" t="s">
        <v>1215</v>
      </c>
      <c r="D191" s="360" t="s">
        <v>0</v>
      </c>
      <c r="E191" s="40" t="s">
        <v>8</v>
      </c>
      <c r="F191" s="21" t="s">
        <v>8</v>
      </c>
      <c r="G191" s="20"/>
      <c r="H191" s="44"/>
      <c r="I191" s="20"/>
      <c r="J191" s="20"/>
      <c r="K191" s="161"/>
    </row>
    <row r="192" spans="1:11" ht="13.5" hidden="1" outlineLevel="1" thickTop="1" x14ac:dyDescent="0.2">
      <c r="A192" s="130"/>
      <c r="B192" s="20" t="s">
        <v>8</v>
      </c>
      <c r="C192" s="361" t="s">
        <v>1215</v>
      </c>
      <c r="D192" s="360" t="s">
        <v>0</v>
      </c>
      <c r="E192" s="40" t="s">
        <v>8</v>
      </c>
      <c r="F192" s="21" t="s">
        <v>8</v>
      </c>
      <c r="G192" s="20"/>
      <c r="H192" s="44"/>
      <c r="I192" s="20"/>
      <c r="J192" s="20"/>
      <c r="K192" s="161"/>
    </row>
    <row r="193" spans="1:11" ht="13.5" hidden="1" outlineLevel="1" thickTop="1" x14ac:dyDescent="0.2">
      <c r="A193" s="130"/>
      <c r="B193" s="20" t="s">
        <v>8</v>
      </c>
      <c r="C193" s="361" t="s">
        <v>1215</v>
      </c>
      <c r="D193" s="360" t="s">
        <v>0</v>
      </c>
      <c r="E193" s="40" t="s">
        <v>8</v>
      </c>
      <c r="F193" s="21" t="s">
        <v>8</v>
      </c>
      <c r="G193" s="20"/>
      <c r="H193" s="44"/>
      <c r="I193" s="20"/>
      <c r="J193" s="20"/>
      <c r="K193" s="161"/>
    </row>
    <row r="194" spans="1:11" ht="13.5" hidden="1" outlineLevel="1" thickTop="1" x14ac:dyDescent="0.2">
      <c r="A194" s="130"/>
      <c r="B194" s="20" t="s">
        <v>8</v>
      </c>
      <c r="C194" s="361" t="s">
        <v>1215</v>
      </c>
      <c r="D194" s="360" t="s">
        <v>0</v>
      </c>
      <c r="E194" s="40" t="s">
        <v>8</v>
      </c>
      <c r="F194" s="21" t="s">
        <v>8</v>
      </c>
      <c r="G194" s="20"/>
      <c r="H194" s="44"/>
      <c r="I194" s="20"/>
      <c r="J194" s="20"/>
      <c r="K194" s="161"/>
    </row>
    <row r="195" spans="1:11" ht="13.5" hidden="1" outlineLevel="1" thickTop="1" x14ac:dyDescent="0.2">
      <c r="A195" s="130"/>
      <c r="B195" s="20" t="s">
        <v>8</v>
      </c>
      <c r="C195" s="361" t="s">
        <v>1215</v>
      </c>
      <c r="D195" s="360" t="s">
        <v>0</v>
      </c>
      <c r="E195" s="40" t="s">
        <v>8</v>
      </c>
      <c r="F195" s="21" t="s">
        <v>8</v>
      </c>
      <c r="G195" s="20"/>
      <c r="H195" s="44"/>
      <c r="I195" s="20"/>
      <c r="J195" s="20"/>
      <c r="K195" s="161"/>
    </row>
    <row r="196" spans="1:11" ht="13.5" hidden="1" outlineLevel="1" thickTop="1" x14ac:dyDescent="0.2">
      <c r="A196" s="130"/>
      <c r="B196" s="20" t="s">
        <v>8</v>
      </c>
      <c r="C196" s="361" t="s">
        <v>1215</v>
      </c>
      <c r="D196" s="360" t="s">
        <v>0</v>
      </c>
      <c r="E196" s="40" t="s">
        <v>8</v>
      </c>
      <c r="F196" s="21" t="s">
        <v>8</v>
      </c>
      <c r="G196" s="20"/>
      <c r="H196" s="44"/>
      <c r="I196" s="20"/>
      <c r="J196" s="20"/>
      <c r="K196" s="161"/>
    </row>
    <row r="197" spans="1:11" ht="13.5" hidden="1" outlineLevel="1" thickTop="1" x14ac:dyDescent="0.2">
      <c r="A197" s="130"/>
      <c r="B197" s="20" t="s">
        <v>8</v>
      </c>
      <c r="C197" s="361" t="s">
        <v>1215</v>
      </c>
      <c r="D197" s="360" t="s">
        <v>0</v>
      </c>
      <c r="E197" s="40" t="s">
        <v>8</v>
      </c>
      <c r="F197" s="21" t="s">
        <v>8</v>
      </c>
      <c r="G197" s="20"/>
      <c r="H197" s="44"/>
      <c r="I197" s="20"/>
      <c r="J197" s="20"/>
      <c r="K197" s="161"/>
    </row>
    <row r="198" spans="1:11" ht="13.5" hidden="1" outlineLevel="1" thickTop="1" x14ac:dyDescent="0.2">
      <c r="A198" s="130"/>
      <c r="B198" s="20" t="s">
        <v>8</v>
      </c>
      <c r="C198" s="361" t="s">
        <v>1215</v>
      </c>
      <c r="D198" s="360" t="s">
        <v>0</v>
      </c>
      <c r="E198" s="40" t="s">
        <v>8</v>
      </c>
      <c r="F198" s="21" t="s">
        <v>8</v>
      </c>
      <c r="G198" s="20"/>
      <c r="H198" s="44"/>
      <c r="I198" s="20"/>
      <c r="J198" s="20"/>
      <c r="K198" s="161"/>
    </row>
    <row r="199" spans="1:11" ht="13.5" hidden="1" outlineLevel="1" thickTop="1" x14ac:dyDescent="0.2">
      <c r="A199" s="130"/>
      <c r="B199" s="20" t="s">
        <v>8</v>
      </c>
      <c r="C199" s="361" t="s">
        <v>1215</v>
      </c>
      <c r="D199" s="360" t="s">
        <v>0</v>
      </c>
      <c r="E199" s="40" t="s">
        <v>8</v>
      </c>
      <c r="F199" s="21" t="s">
        <v>8</v>
      </c>
      <c r="G199" s="20"/>
      <c r="H199" s="44"/>
      <c r="I199" s="20"/>
      <c r="J199" s="20"/>
      <c r="K199" s="161"/>
    </row>
    <row r="200" spans="1:11" ht="13.5" hidden="1" outlineLevel="1" thickTop="1" x14ac:dyDescent="0.2">
      <c r="A200" s="130"/>
      <c r="B200" s="20" t="s">
        <v>8</v>
      </c>
      <c r="C200" s="361" t="s">
        <v>1215</v>
      </c>
      <c r="D200" s="360" t="s">
        <v>0</v>
      </c>
      <c r="E200" s="40" t="s">
        <v>8</v>
      </c>
      <c r="F200" s="21" t="s">
        <v>8</v>
      </c>
      <c r="G200" s="20"/>
      <c r="H200" s="44"/>
      <c r="I200" s="20"/>
      <c r="J200" s="20"/>
      <c r="K200" s="161"/>
    </row>
    <row r="201" spans="1:11" ht="13.5" hidden="1" outlineLevel="1" thickTop="1" x14ac:dyDescent="0.2">
      <c r="A201" s="130"/>
      <c r="B201" s="20" t="s">
        <v>8</v>
      </c>
      <c r="C201" s="361" t="s">
        <v>1215</v>
      </c>
      <c r="D201" s="360" t="s">
        <v>0</v>
      </c>
      <c r="E201" s="40" t="s">
        <v>8</v>
      </c>
      <c r="F201" s="21" t="s">
        <v>8</v>
      </c>
      <c r="G201" s="20"/>
      <c r="H201" s="44"/>
      <c r="I201" s="20"/>
      <c r="J201" s="20"/>
      <c r="K201" s="161"/>
    </row>
    <row r="202" spans="1:11" ht="13.5" hidden="1" outlineLevel="1" thickTop="1" x14ac:dyDescent="0.2">
      <c r="A202" s="130"/>
      <c r="B202" s="20" t="s">
        <v>8</v>
      </c>
      <c r="C202" s="361" t="s">
        <v>1215</v>
      </c>
      <c r="D202" s="360" t="s">
        <v>0</v>
      </c>
      <c r="E202" s="40" t="s">
        <v>8</v>
      </c>
      <c r="F202" s="21" t="s">
        <v>8</v>
      </c>
      <c r="G202" s="20"/>
      <c r="H202" s="44"/>
      <c r="I202" s="20"/>
      <c r="J202" s="20"/>
      <c r="K202" s="161"/>
    </row>
    <row r="203" spans="1:11" ht="13.5" hidden="1" outlineLevel="1" thickTop="1" x14ac:dyDescent="0.2">
      <c r="A203" s="130"/>
      <c r="B203" s="20" t="s">
        <v>8</v>
      </c>
      <c r="C203" s="361" t="s">
        <v>1215</v>
      </c>
      <c r="D203" s="360" t="s">
        <v>0</v>
      </c>
      <c r="E203" s="40" t="s">
        <v>8</v>
      </c>
      <c r="F203" s="21" t="s">
        <v>8</v>
      </c>
      <c r="G203" s="20"/>
      <c r="H203" s="44"/>
      <c r="I203" s="20"/>
      <c r="J203" s="20"/>
      <c r="K203" s="161"/>
    </row>
    <row r="204" spans="1:11" ht="13.5" hidden="1" outlineLevel="1" thickTop="1" x14ac:dyDescent="0.2">
      <c r="A204" s="130"/>
      <c r="B204" s="20" t="s">
        <v>8</v>
      </c>
      <c r="C204" s="361" t="s">
        <v>1215</v>
      </c>
      <c r="D204" s="360" t="s">
        <v>0</v>
      </c>
      <c r="E204" s="40" t="s">
        <v>8</v>
      </c>
      <c r="F204" s="21" t="s">
        <v>8</v>
      </c>
      <c r="G204" s="20"/>
      <c r="H204" s="44"/>
      <c r="I204" s="20"/>
      <c r="J204" s="20"/>
      <c r="K204" s="161"/>
    </row>
    <row r="205" spans="1:11" ht="13.5" hidden="1" outlineLevel="1" thickTop="1" x14ac:dyDescent="0.2">
      <c r="A205" s="130"/>
      <c r="B205" s="20" t="s">
        <v>8</v>
      </c>
      <c r="C205" s="361" t="s">
        <v>1215</v>
      </c>
      <c r="D205" s="360" t="s">
        <v>0</v>
      </c>
      <c r="E205" s="40" t="s">
        <v>8</v>
      </c>
      <c r="F205" s="21" t="s">
        <v>8</v>
      </c>
      <c r="G205" s="20"/>
      <c r="H205" s="44"/>
      <c r="I205" s="20"/>
      <c r="J205" s="20"/>
      <c r="K205" s="161"/>
    </row>
    <row r="206" spans="1:11" ht="13.5" hidden="1" outlineLevel="1" thickTop="1" x14ac:dyDescent="0.2">
      <c r="A206" s="130"/>
      <c r="B206" s="20" t="s">
        <v>8</v>
      </c>
      <c r="C206" s="361" t="s">
        <v>1215</v>
      </c>
      <c r="D206" s="360" t="s">
        <v>0</v>
      </c>
      <c r="E206" s="40" t="s">
        <v>8</v>
      </c>
      <c r="F206" s="21" t="s">
        <v>8</v>
      </c>
      <c r="G206" s="20"/>
      <c r="H206" s="44"/>
      <c r="I206" s="20"/>
      <c r="J206" s="20"/>
      <c r="K206" s="161"/>
    </row>
    <row r="207" spans="1:11" ht="13.5" hidden="1" outlineLevel="1" thickTop="1" x14ac:dyDescent="0.2">
      <c r="A207" s="130"/>
      <c r="B207" s="20" t="s">
        <v>8</v>
      </c>
      <c r="C207" s="361" t="s">
        <v>1215</v>
      </c>
      <c r="D207" s="360" t="s">
        <v>0</v>
      </c>
      <c r="E207" s="40" t="s">
        <v>8</v>
      </c>
      <c r="F207" s="21" t="s">
        <v>8</v>
      </c>
      <c r="G207" s="20"/>
      <c r="H207" s="44"/>
      <c r="I207" s="20"/>
      <c r="J207" s="20"/>
      <c r="K207" s="161"/>
    </row>
    <row r="208" spans="1:11" ht="13.5" hidden="1" outlineLevel="1" thickTop="1" x14ac:dyDescent="0.2">
      <c r="A208" s="130"/>
      <c r="B208" s="20" t="s">
        <v>8</v>
      </c>
      <c r="C208" s="361" t="s">
        <v>1215</v>
      </c>
      <c r="D208" s="360" t="s">
        <v>0</v>
      </c>
      <c r="E208" s="40" t="s">
        <v>8</v>
      </c>
      <c r="F208" s="21" t="s">
        <v>8</v>
      </c>
      <c r="G208" s="20"/>
      <c r="H208" s="44"/>
      <c r="I208" s="20"/>
      <c r="J208" s="20"/>
      <c r="K208" s="161"/>
    </row>
    <row r="209" spans="1:11" ht="13.5" hidden="1" outlineLevel="1" thickTop="1" x14ac:dyDescent="0.2">
      <c r="A209" s="130"/>
      <c r="B209" s="20" t="s">
        <v>8</v>
      </c>
      <c r="C209" s="361" t="s">
        <v>1215</v>
      </c>
      <c r="D209" s="360"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627</v>
      </c>
      <c r="J211" s="124" t="s">
        <v>628</v>
      </c>
      <c r="K211" s="125"/>
    </row>
    <row r="212" spans="1:11" ht="55.5" customHeight="1" thickBot="1" x14ac:dyDescent="0.25">
      <c r="A212" s="129">
        <v>9</v>
      </c>
      <c r="B212" s="408" t="s">
        <v>636</v>
      </c>
      <c r="C212" s="409"/>
      <c r="D212" s="410"/>
      <c r="E212" s="272" t="str">
        <f>Procedimenti!A135</f>
        <v>f.9</v>
      </c>
      <c r="F212" s="119" t="s">
        <v>3</v>
      </c>
      <c r="G212" s="392" t="s">
        <v>0</v>
      </c>
      <c r="H212" s="393"/>
      <c r="I212" s="120" t="str">
        <f>IF('Val F'!L28="--",'Val F'!AA28,'Val F'!L28)</f>
        <v>--</v>
      </c>
      <c r="J212" s="121" t="str">
        <f>IF('Val F'!P28="--",'Val F'!AK28,'Val F'!P28)</f>
        <v>--</v>
      </c>
      <c r="K212" s="125"/>
    </row>
    <row r="213" spans="1:11" ht="57.75" hidden="1" customHeight="1" outlineLevel="1" thickTop="1" x14ac:dyDescent="0.2">
      <c r="A213" s="129"/>
      <c r="B213" s="406" t="s">
        <v>629</v>
      </c>
      <c r="C213" s="407"/>
      <c r="D213" s="407"/>
      <c r="E213" s="164"/>
      <c r="F213" s="117" t="s">
        <v>630</v>
      </c>
      <c r="G213" s="389" t="s">
        <v>0</v>
      </c>
      <c r="H213" s="390"/>
      <c r="I213" s="390"/>
      <c r="J213" s="391"/>
      <c r="K213" s="125"/>
    </row>
    <row r="214" spans="1:11" ht="7.5" hidden="1" customHeight="1" outlineLevel="1" x14ac:dyDescent="0.2">
      <c r="A214" s="129"/>
      <c r="B214" s="122"/>
      <c r="C214" s="32"/>
      <c r="D214" s="32"/>
      <c r="E214" s="32"/>
      <c r="F214" s="32"/>
      <c r="G214" s="33"/>
      <c r="H214" s="34"/>
      <c r="I214" s="34"/>
      <c r="J214" s="123"/>
      <c r="K214" s="125"/>
    </row>
    <row r="215" spans="1:11" ht="50.25" hidden="1" customHeight="1" outlineLevel="1" x14ac:dyDescent="0.2">
      <c r="A215" s="130"/>
      <c r="B215" s="19" t="s">
        <v>660</v>
      </c>
      <c r="C215" s="359" t="s">
        <v>1218</v>
      </c>
      <c r="D215" s="362" t="s">
        <v>1216</v>
      </c>
      <c r="E215" s="19" t="s">
        <v>70</v>
      </c>
      <c r="F215" s="19" t="s">
        <v>631</v>
      </c>
      <c r="G215" s="19" t="s">
        <v>66</v>
      </c>
      <c r="H215" s="19" t="s">
        <v>632</v>
      </c>
      <c r="I215" s="19" t="s">
        <v>633</v>
      </c>
      <c r="J215" s="19" t="s">
        <v>634</v>
      </c>
      <c r="K215" s="161"/>
    </row>
    <row r="216" spans="1:11" ht="13.5" hidden="1" outlineLevel="1" thickTop="1" x14ac:dyDescent="0.2">
      <c r="A216" s="130"/>
      <c r="B216" s="20" t="s">
        <v>8</v>
      </c>
      <c r="C216" s="361" t="s">
        <v>1215</v>
      </c>
      <c r="D216" s="360" t="s">
        <v>0</v>
      </c>
      <c r="E216" s="40" t="s">
        <v>8</v>
      </c>
      <c r="F216" s="21" t="s">
        <v>8</v>
      </c>
      <c r="G216" s="20"/>
      <c r="H216" s="44"/>
      <c r="I216" s="20"/>
      <c r="J216" s="20"/>
      <c r="K216" s="161"/>
    </row>
    <row r="217" spans="1:11" ht="13.5" hidden="1" outlineLevel="1" thickTop="1" x14ac:dyDescent="0.2">
      <c r="A217" s="130"/>
      <c r="B217" s="20" t="s">
        <v>8</v>
      </c>
      <c r="C217" s="361" t="s">
        <v>1215</v>
      </c>
      <c r="D217" s="360" t="s">
        <v>0</v>
      </c>
      <c r="E217" s="40" t="s">
        <v>8</v>
      </c>
      <c r="F217" s="21" t="s">
        <v>8</v>
      </c>
      <c r="G217" s="20"/>
      <c r="H217" s="44"/>
      <c r="I217" s="20"/>
      <c r="J217" s="20"/>
      <c r="K217" s="161"/>
    </row>
    <row r="218" spans="1:11" ht="13.5" hidden="1" outlineLevel="1" thickTop="1" x14ac:dyDescent="0.2">
      <c r="A218" s="130"/>
      <c r="B218" s="20" t="s">
        <v>8</v>
      </c>
      <c r="C218" s="361" t="s">
        <v>1215</v>
      </c>
      <c r="D218" s="360" t="s">
        <v>0</v>
      </c>
      <c r="E218" s="40" t="s">
        <v>8</v>
      </c>
      <c r="F218" s="21" t="s">
        <v>8</v>
      </c>
      <c r="G218" s="20"/>
      <c r="H218" s="44"/>
      <c r="I218" s="20"/>
      <c r="J218" s="20"/>
      <c r="K218" s="161"/>
    </row>
    <row r="219" spans="1:11" ht="13.5" hidden="1" outlineLevel="1" thickTop="1" x14ac:dyDescent="0.2">
      <c r="A219" s="130"/>
      <c r="B219" s="20" t="s">
        <v>8</v>
      </c>
      <c r="C219" s="361" t="s">
        <v>1215</v>
      </c>
      <c r="D219" s="360" t="s">
        <v>0</v>
      </c>
      <c r="E219" s="40" t="s">
        <v>8</v>
      </c>
      <c r="F219" s="21" t="s">
        <v>8</v>
      </c>
      <c r="G219" s="20"/>
      <c r="H219" s="44"/>
      <c r="I219" s="20"/>
      <c r="J219" s="20"/>
      <c r="K219" s="161"/>
    </row>
    <row r="220" spans="1:11" ht="13.5" hidden="1" outlineLevel="1" thickTop="1" x14ac:dyDescent="0.2">
      <c r="A220" s="130"/>
      <c r="B220" s="20" t="s">
        <v>8</v>
      </c>
      <c r="C220" s="361" t="s">
        <v>1215</v>
      </c>
      <c r="D220" s="360" t="s">
        <v>0</v>
      </c>
      <c r="E220" s="40" t="s">
        <v>8</v>
      </c>
      <c r="F220" s="21" t="s">
        <v>8</v>
      </c>
      <c r="G220" s="20"/>
      <c r="H220" s="44"/>
      <c r="I220" s="20"/>
      <c r="J220" s="20"/>
      <c r="K220" s="161"/>
    </row>
    <row r="221" spans="1:11" ht="13.5" hidden="1" outlineLevel="1" thickTop="1" x14ac:dyDescent="0.2">
      <c r="A221" s="130"/>
      <c r="B221" s="20" t="s">
        <v>8</v>
      </c>
      <c r="C221" s="361" t="s">
        <v>1215</v>
      </c>
      <c r="D221" s="360" t="s">
        <v>0</v>
      </c>
      <c r="E221" s="40" t="s">
        <v>8</v>
      </c>
      <c r="F221" s="21" t="s">
        <v>8</v>
      </c>
      <c r="G221" s="20"/>
      <c r="H221" s="44"/>
      <c r="I221" s="20"/>
      <c r="J221" s="20"/>
      <c r="K221" s="161"/>
    </row>
    <row r="222" spans="1:11" ht="13.5" hidden="1" outlineLevel="1" thickTop="1" x14ac:dyDescent="0.2">
      <c r="A222" s="130"/>
      <c r="B222" s="20" t="s">
        <v>8</v>
      </c>
      <c r="C222" s="361" t="s">
        <v>1215</v>
      </c>
      <c r="D222" s="360" t="s">
        <v>0</v>
      </c>
      <c r="E222" s="40" t="s">
        <v>8</v>
      </c>
      <c r="F222" s="21" t="s">
        <v>8</v>
      </c>
      <c r="G222" s="20"/>
      <c r="H222" s="44"/>
      <c r="I222" s="20"/>
      <c r="J222" s="20"/>
      <c r="K222" s="161"/>
    </row>
    <row r="223" spans="1:11" ht="13.5" hidden="1" outlineLevel="1" thickTop="1" x14ac:dyDescent="0.2">
      <c r="A223" s="130"/>
      <c r="B223" s="20" t="s">
        <v>8</v>
      </c>
      <c r="C223" s="361" t="s">
        <v>1215</v>
      </c>
      <c r="D223" s="360" t="s">
        <v>0</v>
      </c>
      <c r="E223" s="40" t="s">
        <v>8</v>
      </c>
      <c r="F223" s="21" t="s">
        <v>8</v>
      </c>
      <c r="G223" s="20"/>
      <c r="H223" s="44"/>
      <c r="I223" s="20"/>
      <c r="J223" s="20"/>
      <c r="K223" s="161"/>
    </row>
    <row r="224" spans="1:11" ht="13.5" hidden="1" outlineLevel="1" thickTop="1" x14ac:dyDescent="0.2">
      <c r="A224" s="130"/>
      <c r="B224" s="20" t="s">
        <v>8</v>
      </c>
      <c r="C224" s="361" t="s">
        <v>1215</v>
      </c>
      <c r="D224" s="360" t="s">
        <v>0</v>
      </c>
      <c r="E224" s="40" t="s">
        <v>8</v>
      </c>
      <c r="F224" s="21" t="s">
        <v>8</v>
      </c>
      <c r="G224" s="20"/>
      <c r="H224" s="44"/>
      <c r="I224" s="20"/>
      <c r="J224" s="20"/>
      <c r="K224" s="161"/>
    </row>
    <row r="225" spans="1:11" ht="13.5" hidden="1" outlineLevel="1" thickTop="1" x14ac:dyDescent="0.2">
      <c r="A225" s="130"/>
      <c r="B225" s="20" t="s">
        <v>8</v>
      </c>
      <c r="C225" s="361" t="s">
        <v>1215</v>
      </c>
      <c r="D225" s="360" t="s">
        <v>0</v>
      </c>
      <c r="E225" s="40" t="s">
        <v>8</v>
      </c>
      <c r="F225" s="21" t="s">
        <v>8</v>
      </c>
      <c r="G225" s="20"/>
      <c r="H225" s="44"/>
      <c r="I225" s="20"/>
      <c r="J225" s="20"/>
      <c r="K225" s="161"/>
    </row>
    <row r="226" spans="1:11" ht="13.5" hidden="1" outlineLevel="1" thickTop="1" x14ac:dyDescent="0.2">
      <c r="A226" s="130"/>
      <c r="B226" s="20" t="s">
        <v>8</v>
      </c>
      <c r="C226" s="361" t="s">
        <v>1215</v>
      </c>
      <c r="D226" s="360" t="s">
        <v>0</v>
      </c>
      <c r="E226" s="40" t="s">
        <v>8</v>
      </c>
      <c r="F226" s="21" t="s">
        <v>8</v>
      </c>
      <c r="G226" s="20"/>
      <c r="H226" s="44"/>
      <c r="I226" s="20"/>
      <c r="J226" s="20"/>
      <c r="K226" s="161"/>
    </row>
    <row r="227" spans="1:11" ht="13.5" hidden="1" outlineLevel="1" thickTop="1" x14ac:dyDescent="0.2">
      <c r="A227" s="130"/>
      <c r="B227" s="20" t="s">
        <v>8</v>
      </c>
      <c r="C227" s="361" t="s">
        <v>1215</v>
      </c>
      <c r="D227" s="360" t="s">
        <v>0</v>
      </c>
      <c r="E227" s="40" t="s">
        <v>8</v>
      </c>
      <c r="F227" s="21" t="s">
        <v>8</v>
      </c>
      <c r="G227" s="20"/>
      <c r="H227" s="44"/>
      <c r="I227" s="20"/>
      <c r="J227" s="20"/>
      <c r="K227" s="161"/>
    </row>
    <row r="228" spans="1:11" ht="13.5" hidden="1" outlineLevel="1" thickTop="1" x14ac:dyDescent="0.2">
      <c r="A228" s="130"/>
      <c r="B228" s="20" t="s">
        <v>8</v>
      </c>
      <c r="C228" s="361" t="s">
        <v>1215</v>
      </c>
      <c r="D228" s="360" t="s">
        <v>0</v>
      </c>
      <c r="E228" s="40" t="s">
        <v>8</v>
      </c>
      <c r="F228" s="21" t="s">
        <v>8</v>
      </c>
      <c r="G228" s="20"/>
      <c r="H228" s="44"/>
      <c r="I228" s="20"/>
      <c r="J228" s="20"/>
      <c r="K228" s="161"/>
    </row>
    <row r="229" spans="1:11" ht="13.5" hidden="1" outlineLevel="1" thickTop="1" x14ac:dyDescent="0.2">
      <c r="A229" s="130"/>
      <c r="B229" s="20" t="s">
        <v>8</v>
      </c>
      <c r="C229" s="361" t="s">
        <v>1215</v>
      </c>
      <c r="D229" s="360" t="s">
        <v>0</v>
      </c>
      <c r="E229" s="40" t="s">
        <v>8</v>
      </c>
      <c r="F229" s="21" t="s">
        <v>8</v>
      </c>
      <c r="G229" s="20"/>
      <c r="H229" s="44"/>
      <c r="I229" s="20"/>
      <c r="J229" s="20"/>
      <c r="K229" s="161"/>
    </row>
    <row r="230" spans="1:11" ht="13.5" hidden="1" outlineLevel="1" thickTop="1" x14ac:dyDescent="0.2">
      <c r="A230" s="130"/>
      <c r="B230" s="20" t="s">
        <v>8</v>
      </c>
      <c r="C230" s="361" t="s">
        <v>1215</v>
      </c>
      <c r="D230" s="360" t="s">
        <v>0</v>
      </c>
      <c r="E230" s="40" t="s">
        <v>8</v>
      </c>
      <c r="F230" s="21" t="s">
        <v>8</v>
      </c>
      <c r="G230" s="20"/>
      <c r="H230" s="44"/>
      <c r="I230" s="20"/>
      <c r="J230" s="20"/>
      <c r="K230" s="161"/>
    </row>
    <row r="231" spans="1:11" ht="13.5" hidden="1" outlineLevel="1" thickTop="1" x14ac:dyDescent="0.2">
      <c r="A231" s="130"/>
      <c r="B231" s="20" t="s">
        <v>8</v>
      </c>
      <c r="C231" s="361" t="s">
        <v>1215</v>
      </c>
      <c r="D231" s="360" t="s">
        <v>0</v>
      </c>
      <c r="E231" s="40" t="s">
        <v>8</v>
      </c>
      <c r="F231" s="21" t="s">
        <v>8</v>
      </c>
      <c r="G231" s="20"/>
      <c r="H231" s="44"/>
      <c r="I231" s="20"/>
      <c r="J231" s="20"/>
      <c r="K231" s="161"/>
    </row>
    <row r="232" spans="1:11" ht="13.5" hidden="1" outlineLevel="1" thickTop="1" x14ac:dyDescent="0.2">
      <c r="A232" s="130"/>
      <c r="B232" s="20" t="s">
        <v>8</v>
      </c>
      <c r="C232" s="361" t="s">
        <v>1215</v>
      </c>
      <c r="D232" s="360" t="s">
        <v>0</v>
      </c>
      <c r="E232" s="40" t="s">
        <v>8</v>
      </c>
      <c r="F232" s="21" t="s">
        <v>8</v>
      </c>
      <c r="G232" s="20"/>
      <c r="H232" s="44"/>
      <c r="I232" s="20"/>
      <c r="J232" s="20"/>
      <c r="K232" s="161"/>
    </row>
    <row r="233" spans="1:11" ht="13.5" hidden="1" outlineLevel="1" thickTop="1" x14ac:dyDescent="0.2">
      <c r="A233" s="130"/>
      <c r="B233" s="20" t="s">
        <v>8</v>
      </c>
      <c r="C233" s="361" t="s">
        <v>1215</v>
      </c>
      <c r="D233" s="360" t="s">
        <v>0</v>
      </c>
      <c r="E233" s="40" t="s">
        <v>8</v>
      </c>
      <c r="F233" s="21" t="s">
        <v>8</v>
      </c>
      <c r="G233" s="20"/>
      <c r="H233" s="44"/>
      <c r="I233" s="20"/>
      <c r="J233" s="20"/>
      <c r="K233" s="161"/>
    </row>
    <row r="234" spans="1:11" ht="13.5" hidden="1" outlineLevel="1" thickTop="1" x14ac:dyDescent="0.2">
      <c r="A234" s="130"/>
      <c r="B234" s="20" t="s">
        <v>8</v>
      </c>
      <c r="C234" s="361" t="s">
        <v>1215</v>
      </c>
      <c r="D234" s="360" t="s">
        <v>0</v>
      </c>
      <c r="E234" s="40" t="s">
        <v>8</v>
      </c>
      <c r="F234" s="21" t="s">
        <v>8</v>
      </c>
      <c r="G234" s="20"/>
      <c r="H234" s="44"/>
      <c r="I234" s="20"/>
      <c r="J234" s="20"/>
      <c r="K234" s="161"/>
    </row>
    <row r="235" spans="1:11" ht="13.5" hidden="1" outlineLevel="1" thickTop="1" x14ac:dyDescent="0.2">
      <c r="A235" s="130"/>
      <c r="B235" s="20" t="s">
        <v>8</v>
      </c>
      <c r="C235" s="361" t="s">
        <v>1215</v>
      </c>
      <c r="D235" s="360"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627</v>
      </c>
      <c r="J237" s="124" t="s">
        <v>628</v>
      </c>
      <c r="K237" s="125"/>
    </row>
    <row r="238" spans="1:11" ht="55.5" customHeight="1" thickBot="1" x14ac:dyDescent="0.25">
      <c r="A238" s="129">
        <v>10</v>
      </c>
      <c r="B238" s="408" t="s">
        <v>636</v>
      </c>
      <c r="C238" s="409"/>
      <c r="D238" s="410"/>
      <c r="E238" s="272" t="str">
        <f>Procedimenti!A136</f>
        <v>f.10</v>
      </c>
      <c r="F238" s="119" t="s">
        <v>3</v>
      </c>
      <c r="G238" s="392" t="s">
        <v>0</v>
      </c>
      <c r="H238" s="393"/>
      <c r="I238" s="120" t="str">
        <f>IF('Val F'!L31="--",'Val F'!AA31,'Val F'!L31)</f>
        <v>--</v>
      </c>
      <c r="J238" s="121" t="str">
        <f>IF('Val F'!P31="--",'Val F'!AK31,'Val F'!P31)</f>
        <v>--</v>
      </c>
      <c r="K238" s="125"/>
    </row>
    <row r="239" spans="1:11" ht="57.75" hidden="1" customHeight="1" outlineLevel="1" thickTop="1" x14ac:dyDescent="0.2">
      <c r="A239" s="129"/>
      <c r="B239" s="406" t="s">
        <v>629</v>
      </c>
      <c r="C239" s="407"/>
      <c r="D239" s="407"/>
      <c r="E239" s="164"/>
      <c r="F239" s="117" t="s">
        <v>630</v>
      </c>
      <c r="G239" s="389" t="s">
        <v>0</v>
      </c>
      <c r="H239" s="390"/>
      <c r="I239" s="390"/>
      <c r="J239" s="391"/>
      <c r="K239" s="125"/>
    </row>
    <row r="240" spans="1:11" ht="7.5" hidden="1" customHeight="1" outlineLevel="1" x14ac:dyDescent="0.2">
      <c r="A240" s="129"/>
      <c r="B240" s="122"/>
      <c r="C240" s="32"/>
      <c r="D240" s="32"/>
      <c r="E240" s="32"/>
      <c r="F240" s="32"/>
      <c r="G240" s="33"/>
      <c r="H240" s="34"/>
      <c r="I240" s="34"/>
      <c r="J240" s="123"/>
      <c r="K240" s="125"/>
    </row>
    <row r="241" spans="1:11" ht="50.25" hidden="1" customHeight="1" outlineLevel="1" x14ac:dyDescent="0.2">
      <c r="A241" s="130"/>
      <c r="B241" s="19" t="s">
        <v>660</v>
      </c>
      <c r="C241" s="359" t="s">
        <v>1218</v>
      </c>
      <c r="D241" s="362" t="s">
        <v>1216</v>
      </c>
      <c r="E241" s="19" t="s">
        <v>70</v>
      </c>
      <c r="F241" s="19" t="s">
        <v>631</v>
      </c>
      <c r="G241" s="19" t="s">
        <v>66</v>
      </c>
      <c r="H241" s="19" t="s">
        <v>632</v>
      </c>
      <c r="I241" s="19" t="s">
        <v>633</v>
      </c>
      <c r="J241" s="19" t="s">
        <v>634</v>
      </c>
      <c r="K241" s="161"/>
    </row>
    <row r="242" spans="1:11" ht="13.5" hidden="1" outlineLevel="1" thickTop="1" x14ac:dyDescent="0.2">
      <c r="A242" s="130"/>
      <c r="B242" s="20" t="s">
        <v>8</v>
      </c>
      <c r="C242" s="361" t="s">
        <v>1215</v>
      </c>
      <c r="D242" s="360" t="s">
        <v>0</v>
      </c>
      <c r="E242" s="40" t="s">
        <v>8</v>
      </c>
      <c r="F242" s="21" t="s">
        <v>8</v>
      </c>
      <c r="G242" s="20"/>
      <c r="H242" s="44"/>
      <c r="I242" s="20"/>
      <c r="J242" s="20"/>
      <c r="K242" s="161"/>
    </row>
    <row r="243" spans="1:11" ht="13.5" hidden="1" outlineLevel="1" thickTop="1" x14ac:dyDescent="0.2">
      <c r="A243" s="130"/>
      <c r="B243" s="20" t="s">
        <v>8</v>
      </c>
      <c r="C243" s="361" t="s">
        <v>1215</v>
      </c>
      <c r="D243" s="360" t="s">
        <v>0</v>
      </c>
      <c r="E243" s="40" t="s">
        <v>8</v>
      </c>
      <c r="F243" s="21" t="s">
        <v>8</v>
      </c>
      <c r="G243" s="20"/>
      <c r="H243" s="44"/>
      <c r="I243" s="20"/>
      <c r="J243" s="20"/>
      <c r="K243" s="161"/>
    </row>
    <row r="244" spans="1:11" ht="13.5" hidden="1" outlineLevel="1" thickTop="1" x14ac:dyDescent="0.2">
      <c r="A244" s="130"/>
      <c r="B244" s="20" t="s">
        <v>8</v>
      </c>
      <c r="C244" s="361" t="s">
        <v>1215</v>
      </c>
      <c r="D244" s="360" t="s">
        <v>0</v>
      </c>
      <c r="E244" s="40" t="s">
        <v>8</v>
      </c>
      <c r="F244" s="21" t="s">
        <v>8</v>
      </c>
      <c r="G244" s="20"/>
      <c r="H244" s="44"/>
      <c r="I244" s="20"/>
      <c r="J244" s="20"/>
      <c r="K244" s="161"/>
    </row>
    <row r="245" spans="1:11" ht="13.5" hidden="1" outlineLevel="1" thickTop="1" x14ac:dyDescent="0.2">
      <c r="A245" s="130"/>
      <c r="B245" s="20" t="s">
        <v>8</v>
      </c>
      <c r="C245" s="361" t="s">
        <v>1215</v>
      </c>
      <c r="D245" s="360" t="s">
        <v>0</v>
      </c>
      <c r="E245" s="40" t="s">
        <v>8</v>
      </c>
      <c r="F245" s="21" t="s">
        <v>8</v>
      </c>
      <c r="G245" s="20"/>
      <c r="H245" s="44"/>
      <c r="I245" s="20"/>
      <c r="J245" s="20"/>
      <c r="K245" s="161"/>
    </row>
    <row r="246" spans="1:11" ht="13.5" hidden="1" outlineLevel="1" thickTop="1" x14ac:dyDescent="0.2">
      <c r="A246" s="130"/>
      <c r="B246" s="20" t="s">
        <v>8</v>
      </c>
      <c r="C246" s="361" t="s">
        <v>1215</v>
      </c>
      <c r="D246" s="360" t="s">
        <v>0</v>
      </c>
      <c r="E246" s="40" t="s">
        <v>8</v>
      </c>
      <c r="F246" s="21" t="s">
        <v>8</v>
      </c>
      <c r="G246" s="20"/>
      <c r="H246" s="44"/>
      <c r="I246" s="20"/>
      <c r="J246" s="20"/>
      <c r="K246" s="161"/>
    </row>
    <row r="247" spans="1:11" ht="13.5" hidden="1" outlineLevel="1" thickTop="1" x14ac:dyDescent="0.2">
      <c r="A247" s="130"/>
      <c r="B247" s="20" t="s">
        <v>8</v>
      </c>
      <c r="C247" s="361" t="s">
        <v>1215</v>
      </c>
      <c r="D247" s="360" t="s">
        <v>0</v>
      </c>
      <c r="E247" s="40" t="s">
        <v>8</v>
      </c>
      <c r="F247" s="21" t="s">
        <v>8</v>
      </c>
      <c r="G247" s="20"/>
      <c r="H247" s="44"/>
      <c r="I247" s="20"/>
      <c r="J247" s="20"/>
      <c r="K247" s="161"/>
    </row>
    <row r="248" spans="1:11" ht="13.5" hidden="1" outlineLevel="1" thickTop="1" x14ac:dyDescent="0.2">
      <c r="A248" s="130"/>
      <c r="B248" s="20" t="s">
        <v>8</v>
      </c>
      <c r="C248" s="361" t="s">
        <v>1215</v>
      </c>
      <c r="D248" s="360" t="s">
        <v>0</v>
      </c>
      <c r="E248" s="40" t="s">
        <v>8</v>
      </c>
      <c r="F248" s="21" t="s">
        <v>8</v>
      </c>
      <c r="G248" s="20"/>
      <c r="H248" s="44"/>
      <c r="I248" s="20"/>
      <c r="J248" s="20"/>
      <c r="K248" s="161"/>
    </row>
    <row r="249" spans="1:11" ht="13.5" hidden="1" outlineLevel="1" thickTop="1" x14ac:dyDescent="0.2">
      <c r="A249" s="130"/>
      <c r="B249" s="20" t="s">
        <v>8</v>
      </c>
      <c r="C249" s="361" t="s">
        <v>1215</v>
      </c>
      <c r="D249" s="360" t="s">
        <v>0</v>
      </c>
      <c r="E249" s="40" t="s">
        <v>8</v>
      </c>
      <c r="F249" s="21" t="s">
        <v>8</v>
      </c>
      <c r="G249" s="20"/>
      <c r="H249" s="44"/>
      <c r="I249" s="20"/>
      <c r="J249" s="20"/>
      <c r="K249" s="161"/>
    </row>
    <row r="250" spans="1:11" ht="13.5" hidden="1" outlineLevel="1" thickTop="1" x14ac:dyDescent="0.2">
      <c r="A250" s="130"/>
      <c r="B250" s="20" t="s">
        <v>8</v>
      </c>
      <c r="C250" s="361" t="s">
        <v>1215</v>
      </c>
      <c r="D250" s="360" t="s">
        <v>0</v>
      </c>
      <c r="E250" s="40" t="s">
        <v>8</v>
      </c>
      <c r="F250" s="21" t="s">
        <v>8</v>
      </c>
      <c r="G250" s="20"/>
      <c r="H250" s="44"/>
      <c r="I250" s="20"/>
      <c r="J250" s="20"/>
      <c r="K250" s="161"/>
    </row>
    <row r="251" spans="1:11" ht="13.5" hidden="1" outlineLevel="1" thickTop="1" x14ac:dyDescent="0.2">
      <c r="A251" s="130"/>
      <c r="B251" s="20" t="s">
        <v>8</v>
      </c>
      <c r="C251" s="361" t="s">
        <v>1215</v>
      </c>
      <c r="D251" s="360" t="s">
        <v>0</v>
      </c>
      <c r="E251" s="40" t="s">
        <v>8</v>
      </c>
      <c r="F251" s="21" t="s">
        <v>8</v>
      </c>
      <c r="G251" s="20"/>
      <c r="H251" s="44"/>
      <c r="I251" s="20"/>
      <c r="J251" s="20"/>
      <c r="K251" s="161"/>
    </row>
    <row r="252" spans="1:11" ht="13.5" hidden="1" outlineLevel="1" thickTop="1" x14ac:dyDescent="0.2">
      <c r="A252" s="130"/>
      <c r="B252" s="20" t="s">
        <v>8</v>
      </c>
      <c r="C252" s="361" t="s">
        <v>1215</v>
      </c>
      <c r="D252" s="360" t="s">
        <v>0</v>
      </c>
      <c r="E252" s="40" t="s">
        <v>8</v>
      </c>
      <c r="F252" s="21" t="s">
        <v>8</v>
      </c>
      <c r="G252" s="20"/>
      <c r="H252" s="44"/>
      <c r="I252" s="20"/>
      <c r="J252" s="20"/>
      <c r="K252" s="161"/>
    </row>
    <row r="253" spans="1:11" ht="13.5" hidden="1" outlineLevel="1" thickTop="1" x14ac:dyDescent="0.2">
      <c r="A253" s="130"/>
      <c r="B253" s="20" t="s">
        <v>8</v>
      </c>
      <c r="C253" s="361" t="s">
        <v>1215</v>
      </c>
      <c r="D253" s="360" t="s">
        <v>0</v>
      </c>
      <c r="E253" s="40" t="s">
        <v>8</v>
      </c>
      <c r="F253" s="21" t="s">
        <v>8</v>
      </c>
      <c r="G253" s="20"/>
      <c r="H253" s="44"/>
      <c r="I253" s="20"/>
      <c r="J253" s="20"/>
      <c r="K253" s="161"/>
    </row>
    <row r="254" spans="1:11" ht="13.5" hidden="1" outlineLevel="1" thickTop="1" x14ac:dyDescent="0.2">
      <c r="A254" s="130"/>
      <c r="B254" s="20" t="s">
        <v>8</v>
      </c>
      <c r="C254" s="361" t="s">
        <v>1215</v>
      </c>
      <c r="D254" s="360" t="s">
        <v>0</v>
      </c>
      <c r="E254" s="40" t="s">
        <v>8</v>
      </c>
      <c r="F254" s="21" t="s">
        <v>8</v>
      </c>
      <c r="G254" s="20"/>
      <c r="H254" s="44"/>
      <c r="I254" s="20"/>
      <c r="J254" s="20"/>
      <c r="K254" s="161"/>
    </row>
    <row r="255" spans="1:11" ht="13.5" hidden="1" outlineLevel="1" thickTop="1" x14ac:dyDescent="0.2">
      <c r="A255" s="130"/>
      <c r="B255" s="20" t="s">
        <v>8</v>
      </c>
      <c r="C255" s="361" t="s">
        <v>1215</v>
      </c>
      <c r="D255" s="360" t="s">
        <v>0</v>
      </c>
      <c r="E255" s="40" t="s">
        <v>8</v>
      </c>
      <c r="F255" s="21" t="s">
        <v>8</v>
      </c>
      <c r="G255" s="20"/>
      <c r="H255" s="44"/>
      <c r="I255" s="20"/>
      <c r="J255" s="20"/>
      <c r="K255" s="161"/>
    </row>
    <row r="256" spans="1:11" ht="13.5" hidden="1" outlineLevel="1" thickTop="1" x14ac:dyDescent="0.2">
      <c r="A256" s="130"/>
      <c r="B256" s="20" t="s">
        <v>8</v>
      </c>
      <c r="C256" s="361" t="s">
        <v>1215</v>
      </c>
      <c r="D256" s="360" t="s">
        <v>0</v>
      </c>
      <c r="E256" s="40" t="s">
        <v>8</v>
      </c>
      <c r="F256" s="21" t="s">
        <v>8</v>
      </c>
      <c r="G256" s="20"/>
      <c r="H256" s="44"/>
      <c r="I256" s="20"/>
      <c r="J256" s="20"/>
      <c r="K256" s="161"/>
    </row>
    <row r="257" spans="1:11" ht="13.5" hidden="1" outlineLevel="1" thickTop="1" x14ac:dyDescent="0.2">
      <c r="A257" s="130"/>
      <c r="B257" s="20" t="s">
        <v>8</v>
      </c>
      <c r="C257" s="361" t="s">
        <v>1215</v>
      </c>
      <c r="D257" s="360" t="s">
        <v>0</v>
      </c>
      <c r="E257" s="40" t="s">
        <v>8</v>
      </c>
      <c r="F257" s="21" t="s">
        <v>8</v>
      </c>
      <c r="G257" s="20"/>
      <c r="H257" s="44"/>
      <c r="I257" s="20"/>
      <c r="J257" s="20"/>
      <c r="K257" s="161"/>
    </row>
    <row r="258" spans="1:11" ht="13.5" hidden="1" outlineLevel="1" thickTop="1" x14ac:dyDescent="0.2">
      <c r="A258" s="130"/>
      <c r="B258" s="20" t="s">
        <v>8</v>
      </c>
      <c r="C258" s="361" t="s">
        <v>1215</v>
      </c>
      <c r="D258" s="360" t="s">
        <v>0</v>
      </c>
      <c r="E258" s="40" t="s">
        <v>8</v>
      </c>
      <c r="F258" s="21" t="s">
        <v>8</v>
      </c>
      <c r="G258" s="20"/>
      <c r="H258" s="44"/>
      <c r="I258" s="20"/>
      <c r="J258" s="20"/>
      <c r="K258" s="161"/>
    </row>
    <row r="259" spans="1:11" ht="13.5" hidden="1" outlineLevel="1" thickTop="1" x14ac:dyDescent="0.2">
      <c r="A259" s="130"/>
      <c r="B259" s="20" t="s">
        <v>8</v>
      </c>
      <c r="C259" s="361" t="s">
        <v>1215</v>
      </c>
      <c r="D259" s="360" t="s">
        <v>0</v>
      </c>
      <c r="E259" s="40" t="s">
        <v>8</v>
      </c>
      <c r="F259" s="21" t="s">
        <v>8</v>
      </c>
      <c r="G259" s="20"/>
      <c r="H259" s="44"/>
      <c r="I259" s="20"/>
      <c r="J259" s="20"/>
      <c r="K259" s="161"/>
    </row>
    <row r="260" spans="1:11" ht="13.5" hidden="1" outlineLevel="1" thickTop="1" x14ac:dyDescent="0.2">
      <c r="A260" s="130"/>
      <c r="B260" s="20" t="s">
        <v>8</v>
      </c>
      <c r="C260" s="361" t="s">
        <v>1215</v>
      </c>
      <c r="D260" s="360" t="s">
        <v>0</v>
      </c>
      <c r="E260" s="40" t="s">
        <v>8</v>
      </c>
      <c r="F260" s="21" t="s">
        <v>8</v>
      </c>
      <c r="G260" s="20"/>
      <c r="H260" s="44"/>
      <c r="I260" s="20"/>
      <c r="J260" s="20"/>
      <c r="K260" s="161"/>
    </row>
    <row r="261" spans="1:11" ht="13.5" hidden="1" outlineLevel="1" thickTop="1" x14ac:dyDescent="0.2">
      <c r="A261" s="130"/>
      <c r="B261" s="20" t="s">
        <v>8</v>
      </c>
      <c r="C261" s="361" t="s">
        <v>1215</v>
      </c>
      <c r="D261" s="360"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627</v>
      </c>
      <c r="J263" s="124" t="s">
        <v>628</v>
      </c>
      <c r="K263" s="125"/>
    </row>
    <row r="264" spans="1:11" ht="55.5" customHeight="1" thickBot="1" x14ac:dyDescent="0.25">
      <c r="A264" s="129">
        <v>11</v>
      </c>
      <c r="B264" s="408" t="s">
        <v>636</v>
      </c>
      <c r="C264" s="409"/>
      <c r="D264" s="410"/>
      <c r="E264" s="272" t="str">
        <f>Procedimenti!A137</f>
        <v>f.11</v>
      </c>
      <c r="F264" s="119" t="s">
        <v>3</v>
      </c>
      <c r="G264" s="392" t="s">
        <v>0</v>
      </c>
      <c r="H264" s="393"/>
      <c r="I264" s="120" t="str">
        <f>IF('Val F'!L34="--",'Val F'!AA34,'Val F'!L34)</f>
        <v>--</v>
      </c>
      <c r="J264" s="121" t="str">
        <f>IF('Val F'!P34="--",'Val F'!AK34,'Val F'!P34)</f>
        <v>--</v>
      </c>
      <c r="K264" s="125"/>
    </row>
    <row r="265" spans="1:11" ht="57.75" hidden="1" customHeight="1" outlineLevel="1" thickTop="1" x14ac:dyDescent="0.2">
      <c r="A265" s="129"/>
      <c r="B265" s="406" t="s">
        <v>629</v>
      </c>
      <c r="C265" s="407"/>
      <c r="D265" s="407"/>
      <c r="E265" s="164"/>
      <c r="F265" s="117" t="s">
        <v>630</v>
      </c>
      <c r="G265" s="389" t="s">
        <v>0</v>
      </c>
      <c r="H265" s="390"/>
      <c r="I265" s="390"/>
      <c r="J265" s="391"/>
      <c r="K265" s="125"/>
    </row>
    <row r="266" spans="1:11" ht="7.5" hidden="1" customHeight="1" outlineLevel="1" x14ac:dyDescent="0.2">
      <c r="A266" s="129"/>
      <c r="B266" s="122"/>
      <c r="C266" s="32"/>
      <c r="D266" s="32"/>
      <c r="E266" s="32"/>
      <c r="F266" s="32"/>
      <c r="G266" s="33"/>
      <c r="H266" s="34"/>
      <c r="I266" s="34"/>
      <c r="J266" s="123"/>
      <c r="K266" s="125"/>
    </row>
    <row r="267" spans="1:11" ht="50.25" hidden="1" customHeight="1" outlineLevel="1" x14ac:dyDescent="0.2">
      <c r="A267" s="130"/>
      <c r="B267" s="19" t="s">
        <v>660</v>
      </c>
      <c r="C267" s="359" t="s">
        <v>1218</v>
      </c>
      <c r="D267" s="362" t="s">
        <v>1216</v>
      </c>
      <c r="E267" s="19" t="s">
        <v>70</v>
      </c>
      <c r="F267" s="19" t="s">
        <v>631</v>
      </c>
      <c r="G267" s="19" t="s">
        <v>66</v>
      </c>
      <c r="H267" s="19" t="s">
        <v>632</v>
      </c>
      <c r="I267" s="19" t="s">
        <v>633</v>
      </c>
      <c r="J267" s="19" t="s">
        <v>634</v>
      </c>
      <c r="K267" s="161"/>
    </row>
    <row r="268" spans="1:11" ht="13.5" hidden="1" outlineLevel="1" thickTop="1" x14ac:dyDescent="0.2">
      <c r="A268" s="130"/>
      <c r="B268" s="20" t="s">
        <v>8</v>
      </c>
      <c r="C268" s="361" t="s">
        <v>1215</v>
      </c>
      <c r="D268" s="360" t="s">
        <v>0</v>
      </c>
      <c r="E268" s="40" t="s">
        <v>8</v>
      </c>
      <c r="F268" s="21" t="s">
        <v>8</v>
      </c>
      <c r="G268" s="20"/>
      <c r="H268" s="44"/>
      <c r="I268" s="20"/>
      <c r="J268" s="20"/>
      <c r="K268" s="161"/>
    </row>
    <row r="269" spans="1:11" ht="13.5" hidden="1" outlineLevel="1" thickTop="1" x14ac:dyDescent="0.2">
      <c r="A269" s="130"/>
      <c r="B269" s="20" t="s">
        <v>8</v>
      </c>
      <c r="C269" s="361" t="s">
        <v>1215</v>
      </c>
      <c r="D269" s="360" t="s">
        <v>0</v>
      </c>
      <c r="E269" s="40" t="s">
        <v>8</v>
      </c>
      <c r="F269" s="21" t="s">
        <v>8</v>
      </c>
      <c r="G269" s="20"/>
      <c r="H269" s="44"/>
      <c r="I269" s="20"/>
      <c r="J269" s="20"/>
      <c r="K269" s="161"/>
    </row>
    <row r="270" spans="1:11" ht="13.5" hidden="1" outlineLevel="1" thickTop="1" x14ac:dyDescent="0.2">
      <c r="A270" s="130"/>
      <c r="B270" s="20" t="s">
        <v>8</v>
      </c>
      <c r="C270" s="361" t="s">
        <v>1215</v>
      </c>
      <c r="D270" s="360" t="s">
        <v>0</v>
      </c>
      <c r="E270" s="40" t="s">
        <v>8</v>
      </c>
      <c r="F270" s="21" t="s">
        <v>8</v>
      </c>
      <c r="G270" s="20"/>
      <c r="H270" s="44"/>
      <c r="I270" s="20"/>
      <c r="J270" s="20"/>
      <c r="K270" s="161"/>
    </row>
    <row r="271" spans="1:11" ht="13.5" hidden="1" outlineLevel="1" thickTop="1" x14ac:dyDescent="0.2">
      <c r="A271" s="130"/>
      <c r="B271" s="20" t="s">
        <v>8</v>
      </c>
      <c r="C271" s="361" t="s">
        <v>1215</v>
      </c>
      <c r="D271" s="360" t="s">
        <v>0</v>
      </c>
      <c r="E271" s="40" t="s">
        <v>8</v>
      </c>
      <c r="F271" s="21" t="s">
        <v>8</v>
      </c>
      <c r="G271" s="20"/>
      <c r="H271" s="44"/>
      <c r="I271" s="20"/>
      <c r="J271" s="20"/>
      <c r="K271" s="161"/>
    </row>
    <row r="272" spans="1:11" ht="13.5" hidden="1" outlineLevel="1" thickTop="1" x14ac:dyDescent="0.2">
      <c r="A272" s="130"/>
      <c r="B272" s="20" t="s">
        <v>8</v>
      </c>
      <c r="C272" s="361" t="s">
        <v>1215</v>
      </c>
      <c r="D272" s="360" t="s">
        <v>0</v>
      </c>
      <c r="E272" s="40" t="s">
        <v>8</v>
      </c>
      <c r="F272" s="21" t="s">
        <v>8</v>
      </c>
      <c r="G272" s="20"/>
      <c r="H272" s="44"/>
      <c r="I272" s="20"/>
      <c r="J272" s="20"/>
      <c r="K272" s="161"/>
    </row>
    <row r="273" spans="1:11" ht="13.5" hidden="1" outlineLevel="1" thickTop="1" x14ac:dyDescent="0.2">
      <c r="A273" s="130"/>
      <c r="B273" s="20" t="s">
        <v>8</v>
      </c>
      <c r="C273" s="361" t="s">
        <v>1215</v>
      </c>
      <c r="D273" s="360" t="s">
        <v>0</v>
      </c>
      <c r="E273" s="40" t="s">
        <v>8</v>
      </c>
      <c r="F273" s="21" t="s">
        <v>8</v>
      </c>
      <c r="G273" s="20"/>
      <c r="H273" s="44"/>
      <c r="I273" s="20"/>
      <c r="J273" s="20"/>
      <c r="K273" s="161"/>
    </row>
    <row r="274" spans="1:11" ht="13.5" hidden="1" outlineLevel="1" thickTop="1" x14ac:dyDescent="0.2">
      <c r="A274" s="130"/>
      <c r="B274" s="20" t="s">
        <v>8</v>
      </c>
      <c r="C274" s="361" t="s">
        <v>1215</v>
      </c>
      <c r="D274" s="360" t="s">
        <v>0</v>
      </c>
      <c r="E274" s="40" t="s">
        <v>8</v>
      </c>
      <c r="F274" s="21" t="s">
        <v>8</v>
      </c>
      <c r="G274" s="20"/>
      <c r="H274" s="44"/>
      <c r="I274" s="20"/>
      <c r="J274" s="20"/>
      <c r="K274" s="161"/>
    </row>
    <row r="275" spans="1:11" ht="13.5" hidden="1" outlineLevel="1" thickTop="1" x14ac:dyDescent="0.2">
      <c r="A275" s="130"/>
      <c r="B275" s="20" t="s">
        <v>8</v>
      </c>
      <c r="C275" s="361" t="s">
        <v>1215</v>
      </c>
      <c r="D275" s="360" t="s">
        <v>0</v>
      </c>
      <c r="E275" s="40" t="s">
        <v>8</v>
      </c>
      <c r="F275" s="21" t="s">
        <v>8</v>
      </c>
      <c r="G275" s="20"/>
      <c r="H275" s="44"/>
      <c r="I275" s="20"/>
      <c r="J275" s="20"/>
      <c r="K275" s="161"/>
    </row>
    <row r="276" spans="1:11" ht="13.5" hidden="1" outlineLevel="1" thickTop="1" x14ac:dyDescent="0.2">
      <c r="A276" s="130"/>
      <c r="B276" s="20" t="s">
        <v>8</v>
      </c>
      <c r="C276" s="361" t="s">
        <v>1215</v>
      </c>
      <c r="D276" s="360" t="s">
        <v>0</v>
      </c>
      <c r="E276" s="40" t="s">
        <v>8</v>
      </c>
      <c r="F276" s="21" t="s">
        <v>8</v>
      </c>
      <c r="G276" s="20"/>
      <c r="H276" s="44"/>
      <c r="I276" s="20"/>
      <c r="J276" s="20"/>
      <c r="K276" s="161"/>
    </row>
    <row r="277" spans="1:11" ht="13.5" hidden="1" outlineLevel="1" thickTop="1" x14ac:dyDescent="0.2">
      <c r="A277" s="130"/>
      <c r="B277" s="20" t="s">
        <v>8</v>
      </c>
      <c r="C277" s="361" t="s">
        <v>1215</v>
      </c>
      <c r="D277" s="360" t="s">
        <v>0</v>
      </c>
      <c r="E277" s="40" t="s">
        <v>8</v>
      </c>
      <c r="F277" s="21" t="s">
        <v>8</v>
      </c>
      <c r="G277" s="20"/>
      <c r="H277" s="44"/>
      <c r="I277" s="20"/>
      <c r="J277" s="20"/>
      <c r="K277" s="161"/>
    </row>
    <row r="278" spans="1:11" ht="13.5" hidden="1" outlineLevel="1" thickTop="1" x14ac:dyDescent="0.2">
      <c r="A278" s="130"/>
      <c r="B278" s="20" t="s">
        <v>8</v>
      </c>
      <c r="C278" s="361" t="s">
        <v>1215</v>
      </c>
      <c r="D278" s="360" t="s">
        <v>0</v>
      </c>
      <c r="E278" s="40" t="s">
        <v>8</v>
      </c>
      <c r="F278" s="21" t="s">
        <v>8</v>
      </c>
      <c r="G278" s="20"/>
      <c r="H278" s="44"/>
      <c r="I278" s="20"/>
      <c r="J278" s="20"/>
      <c r="K278" s="161"/>
    </row>
    <row r="279" spans="1:11" ht="13.5" hidden="1" outlineLevel="1" thickTop="1" x14ac:dyDescent="0.2">
      <c r="A279" s="130"/>
      <c r="B279" s="20" t="s">
        <v>8</v>
      </c>
      <c r="C279" s="361" t="s">
        <v>1215</v>
      </c>
      <c r="D279" s="360" t="s">
        <v>0</v>
      </c>
      <c r="E279" s="40" t="s">
        <v>8</v>
      </c>
      <c r="F279" s="21" t="s">
        <v>8</v>
      </c>
      <c r="G279" s="20"/>
      <c r="H279" s="44"/>
      <c r="I279" s="20"/>
      <c r="J279" s="20"/>
      <c r="K279" s="161"/>
    </row>
    <row r="280" spans="1:11" ht="13.5" hidden="1" outlineLevel="1" thickTop="1" x14ac:dyDescent="0.2">
      <c r="A280" s="130"/>
      <c r="B280" s="20" t="s">
        <v>8</v>
      </c>
      <c r="C280" s="361" t="s">
        <v>1215</v>
      </c>
      <c r="D280" s="360" t="s">
        <v>0</v>
      </c>
      <c r="E280" s="40" t="s">
        <v>8</v>
      </c>
      <c r="F280" s="21" t="s">
        <v>8</v>
      </c>
      <c r="G280" s="20"/>
      <c r="H280" s="44"/>
      <c r="I280" s="20"/>
      <c r="J280" s="20"/>
      <c r="K280" s="161"/>
    </row>
    <row r="281" spans="1:11" ht="13.5" hidden="1" outlineLevel="1" thickTop="1" x14ac:dyDescent="0.2">
      <c r="A281" s="130"/>
      <c r="B281" s="20" t="s">
        <v>8</v>
      </c>
      <c r="C281" s="361" t="s">
        <v>1215</v>
      </c>
      <c r="D281" s="360" t="s">
        <v>0</v>
      </c>
      <c r="E281" s="40" t="s">
        <v>8</v>
      </c>
      <c r="F281" s="21" t="s">
        <v>8</v>
      </c>
      <c r="G281" s="20"/>
      <c r="H281" s="44"/>
      <c r="I281" s="20"/>
      <c r="J281" s="20"/>
      <c r="K281" s="161"/>
    </row>
    <row r="282" spans="1:11" ht="13.5" hidden="1" outlineLevel="1" thickTop="1" x14ac:dyDescent="0.2">
      <c r="A282" s="130"/>
      <c r="B282" s="20" t="s">
        <v>8</v>
      </c>
      <c r="C282" s="361" t="s">
        <v>1215</v>
      </c>
      <c r="D282" s="360" t="s">
        <v>0</v>
      </c>
      <c r="E282" s="40" t="s">
        <v>8</v>
      </c>
      <c r="F282" s="21" t="s">
        <v>8</v>
      </c>
      <c r="G282" s="20"/>
      <c r="H282" s="44"/>
      <c r="I282" s="20"/>
      <c r="J282" s="20"/>
      <c r="K282" s="161"/>
    </row>
    <row r="283" spans="1:11" ht="13.5" hidden="1" outlineLevel="1" thickTop="1" x14ac:dyDescent="0.2">
      <c r="A283" s="130"/>
      <c r="B283" s="20" t="s">
        <v>8</v>
      </c>
      <c r="C283" s="361" t="s">
        <v>1215</v>
      </c>
      <c r="D283" s="360" t="s">
        <v>0</v>
      </c>
      <c r="E283" s="40" t="s">
        <v>8</v>
      </c>
      <c r="F283" s="21" t="s">
        <v>8</v>
      </c>
      <c r="G283" s="20"/>
      <c r="H283" s="44"/>
      <c r="I283" s="20"/>
      <c r="J283" s="20"/>
      <c r="K283" s="161"/>
    </row>
    <row r="284" spans="1:11" ht="13.5" hidden="1" outlineLevel="1" thickTop="1" x14ac:dyDescent="0.2">
      <c r="A284" s="130"/>
      <c r="B284" s="20" t="s">
        <v>8</v>
      </c>
      <c r="C284" s="361" t="s">
        <v>1215</v>
      </c>
      <c r="D284" s="360" t="s">
        <v>0</v>
      </c>
      <c r="E284" s="40" t="s">
        <v>8</v>
      </c>
      <c r="F284" s="21" t="s">
        <v>8</v>
      </c>
      <c r="G284" s="20"/>
      <c r="H284" s="44"/>
      <c r="I284" s="20"/>
      <c r="J284" s="20"/>
      <c r="K284" s="161"/>
    </row>
    <row r="285" spans="1:11" ht="13.5" hidden="1" outlineLevel="1" thickTop="1" x14ac:dyDescent="0.2">
      <c r="A285" s="130"/>
      <c r="B285" s="20" t="s">
        <v>8</v>
      </c>
      <c r="C285" s="361" t="s">
        <v>1215</v>
      </c>
      <c r="D285" s="360" t="s">
        <v>0</v>
      </c>
      <c r="E285" s="40" t="s">
        <v>8</v>
      </c>
      <c r="F285" s="21" t="s">
        <v>8</v>
      </c>
      <c r="G285" s="20"/>
      <c r="H285" s="44"/>
      <c r="I285" s="20"/>
      <c r="J285" s="20"/>
      <c r="K285" s="161"/>
    </row>
    <row r="286" spans="1:11" ht="13.5" hidden="1" outlineLevel="1" thickTop="1" x14ac:dyDescent="0.2">
      <c r="A286" s="130"/>
      <c r="B286" s="20" t="s">
        <v>8</v>
      </c>
      <c r="C286" s="361" t="s">
        <v>1215</v>
      </c>
      <c r="D286" s="360" t="s">
        <v>0</v>
      </c>
      <c r="E286" s="40" t="s">
        <v>8</v>
      </c>
      <c r="F286" s="21" t="s">
        <v>8</v>
      </c>
      <c r="G286" s="20"/>
      <c r="H286" s="44"/>
      <c r="I286" s="20"/>
      <c r="J286" s="20"/>
      <c r="K286" s="161"/>
    </row>
    <row r="287" spans="1:11" ht="13.5" hidden="1" outlineLevel="1" thickTop="1" x14ac:dyDescent="0.2">
      <c r="A287" s="130"/>
      <c r="B287" s="20" t="s">
        <v>8</v>
      </c>
      <c r="C287" s="361" t="s">
        <v>1215</v>
      </c>
      <c r="D287" s="360"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627</v>
      </c>
      <c r="J289" s="124" t="s">
        <v>628</v>
      </c>
      <c r="K289" s="125"/>
    </row>
    <row r="290" spans="1:11" ht="55.5" customHeight="1" thickBot="1" x14ac:dyDescent="0.25">
      <c r="A290" s="129">
        <v>12</v>
      </c>
      <c r="B290" s="408" t="s">
        <v>636</v>
      </c>
      <c r="C290" s="409"/>
      <c r="D290" s="410"/>
      <c r="E290" s="272" t="str">
        <f>Procedimenti!A138</f>
        <v>f.12</v>
      </c>
      <c r="F290" s="119" t="s">
        <v>3</v>
      </c>
      <c r="G290" s="392" t="s">
        <v>0</v>
      </c>
      <c r="H290" s="393"/>
      <c r="I290" s="120" t="str">
        <f>IF('Val F'!L37="--",'Val F'!AA37,'Val F'!L37)</f>
        <v>--</v>
      </c>
      <c r="J290" s="121" t="str">
        <f>IF('Val F'!P37="--",'Val F'!AK37,'Val F'!P37)</f>
        <v>--</v>
      </c>
      <c r="K290" s="125"/>
    </row>
    <row r="291" spans="1:11" ht="57.75" hidden="1" customHeight="1" outlineLevel="1" thickTop="1" x14ac:dyDescent="0.2">
      <c r="A291" s="129"/>
      <c r="B291" s="406" t="s">
        <v>629</v>
      </c>
      <c r="C291" s="407"/>
      <c r="D291" s="407"/>
      <c r="E291" s="164"/>
      <c r="F291" s="117" t="s">
        <v>630</v>
      </c>
      <c r="G291" s="389" t="s">
        <v>0</v>
      </c>
      <c r="H291" s="390"/>
      <c r="I291" s="390"/>
      <c r="J291" s="391"/>
      <c r="K291" s="125"/>
    </row>
    <row r="292" spans="1:11" ht="7.5" hidden="1" customHeight="1" outlineLevel="1" x14ac:dyDescent="0.2">
      <c r="A292" s="129"/>
      <c r="B292" s="122"/>
      <c r="C292" s="32"/>
      <c r="D292" s="32"/>
      <c r="E292" s="32"/>
      <c r="F292" s="32"/>
      <c r="G292" s="33"/>
      <c r="H292" s="34"/>
      <c r="I292" s="34"/>
      <c r="J292" s="123"/>
      <c r="K292" s="125"/>
    </row>
    <row r="293" spans="1:11" ht="50.25" hidden="1" customHeight="1" outlineLevel="1" x14ac:dyDescent="0.2">
      <c r="A293" s="130"/>
      <c r="B293" s="19" t="s">
        <v>660</v>
      </c>
      <c r="C293" s="359" t="s">
        <v>1218</v>
      </c>
      <c r="D293" s="362" t="s">
        <v>1216</v>
      </c>
      <c r="E293" s="19" t="s">
        <v>70</v>
      </c>
      <c r="F293" s="19" t="s">
        <v>631</v>
      </c>
      <c r="G293" s="19" t="s">
        <v>66</v>
      </c>
      <c r="H293" s="19" t="s">
        <v>632</v>
      </c>
      <c r="I293" s="19" t="s">
        <v>633</v>
      </c>
      <c r="J293" s="19" t="s">
        <v>634</v>
      </c>
      <c r="K293" s="161"/>
    </row>
    <row r="294" spans="1:11" ht="13.5" hidden="1" outlineLevel="1" thickTop="1" x14ac:dyDescent="0.2">
      <c r="A294" s="130"/>
      <c r="B294" s="20" t="s">
        <v>8</v>
      </c>
      <c r="C294" s="361" t="s">
        <v>1215</v>
      </c>
      <c r="D294" s="360" t="s">
        <v>0</v>
      </c>
      <c r="E294" s="40" t="s">
        <v>8</v>
      </c>
      <c r="F294" s="21" t="s">
        <v>8</v>
      </c>
      <c r="G294" s="20"/>
      <c r="H294" s="44"/>
      <c r="I294" s="20"/>
      <c r="J294" s="20"/>
      <c r="K294" s="161"/>
    </row>
    <row r="295" spans="1:11" ht="13.5" hidden="1" outlineLevel="1" thickTop="1" x14ac:dyDescent="0.2">
      <c r="A295" s="130"/>
      <c r="B295" s="20" t="s">
        <v>8</v>
      </c>
      <c r="C295" s="361" t="s">
        <v>1215</v>
      </c>
      <c r="D295" s="360" t="s">
        <v>0</v>
      </c>
      <c r="E295" s="40" t="s">
        <v>8</v>
      </c>
      <c r="F295" s="21" t="s">
        <v>8</v>
      </c>
      <c r="G295" s="20"/>
      <c r="H295" s="44"/>
      <c r="I295" s="20"/>
      <c r="J295" s="20"/>
      <c r="K295" s="161"/>
    </row>
    <row r="296" spans="1:11" ht="13.5" hidden="1" outlineLevel="1" thickTop="1" x14ac:dyDescent="0.2">
      <c r="A296" s="130"/>
      <c r="B296" s="20" t="s">
        <v>8</v>
      </c>
      <c r="C296" s="361" t="s">
        <v>1215</v>
      </c>
      <c r="D296" s="360" t="s">
        <v>0</v>
      </c>
      <c r="E296" s="40" t="s">
        <v>8</v>
      </c>
      <c r="F296" s="21" t="s">
        <v>8</v>
      </c>
      <c r="G296" s="20"/>
      <c r="H296" s="44"/>
      <c r="I296" s="20"/>
      <c r="J296" s="20"/>
      <c r="K296" s="161"/>
    </row>
    <row r="297" spans="1:11" ht="13.5" hidden="1" outlineLevel="1" thickTop="1" x14ac:dyDescent="0.2">
      <c r="A297" s="130"/>
      <c r="B297" s="20" t="s">
        <v>8</v>
      </c>
      <c r="C297" s="361" t="s">
        <v>1215</v>
      </c>
      <c r="D297" s="360" t="s">
        <v>0</v>
      </c>
      <c r="E297" s="40" t="s">
        <v>8</v>
      </c>
      <c r="F297" s="21" t="s">
        <v>8</v>
      </c>
      <c r="G297" s="20"/>
      <c r="H297" s="44"/>
      <c r="I297" s="20"/>
      <c r="J297" s="20"/>
      <c r="K297" s="161"/>
    </row>
    <row r="298" spans="1:11" ht="13.5" hidden="1" outlineLevel="1" thickTop="1" x14ac:dyDescent="0.2">
      <c r="A298" s="130"/>
      <c r="B298" s="20" t="s">
        <v>8</v>
      </c>
      <c r="C298" s="361" t="s">
        <v>1215</v>
      </c>
      <c r="D298" s="360" t="s">
        <v>0</v>
      </c>
      <c r="E298" s="40" t="s">
        <v>8</v>
      </c>
      <c r="F298" s="21" t="s">
        <v>8</v>
      </c>
      <c r="G298" s="20"/>
      <c r="H298" s="44"/>
      <c r="I298" s="20"/>
      <c r="J298" s="20"/>
      <c r="K298" s="161"/>
    </row>
    <row r="299" spans="1:11" ht="13.5" hidden="1" outlineLevel="1" thickTop="1" x14ac:dyDescent="0.2">
      <c r="A299" s="130"/>
      <c r="B299" s="20" t="s">
        <v>8</v>
      </c>
      <c r="C299" s="361" t="s">
        <v>1215</v>
      </c>
      <c r="D299" s="360" t="s">
        <v>0</v>
      </c>
      <c r="E299" s="40" t="s">
        <v>8</v>
      </c>
      <c r="F299" s="21" t="s">
        <v>8</v>
      </c>
      <c r="G299" s="20"/>
      <c r="H299" s="44"/>
      <c r="I299" s="20"/>
      <c r="J299" s="20"/>
      <c r="K299" s="161"/>
    </row>
    <row r="300" spans="1:11" ht="13.5" hidden="1" outlineLevel="1" thickTop="1" x14ac:dyDescent="0.2">
      <c r="A300" s="130"/>
      <c r="B300" s="20" t="s">
        <v>8</v>
      </c>
      <c r="C300" s="361" t="s">
        <v>1215</v>
      </c>
      <c r="D300" s="360" t="s">
        <v>0</v>
      </c>
      <c r="E300" s="40" t="s">
        <v>8</v>
      </c>
      <c r="F300" s="21" t="s">
        <v>8</v>
      </c>
      <c r="G300" s="20"/>
      <c r="H300" s="44"/>
      <c r="I300" s="20"/>
      <c r="J300" s="20"/>
      <c r="K300" s="161"/>
    </row>
    <row r="301" spans="1:11" ht="13.5" hidden="1" outlineLevel="1" thickTop="1" x14ac:dyDescent="0.2">
      <c r="A301" s="130"/>
      <c r="B301" s="20" t="s">
        <v>8</v>
      </c>
      <c r="C301" s="361" t="s">
        <v>1215</v>
      </c>
      <c r="D301" s="360" t="s">
        <v>0</v>
      </c>
      <c r="E301" s="40" t="s">
        <v>8</v>
      </c>
      <c r="F301" s="21" t="s">
        <v>8</v>
      </c>
      <c r="G301" s="20"/>
      <c r="H301" s="44"/>
      <c r="I301" s="20"/>
      <c r="J301" s="20"/>
      <c r="K301" s="161"/>
    </row>
    <row r="302" spans="1:11" ht="13.5" hidden="1" outlineLevel="1" thickTop="1" x14ac:dyDescent="0.2">
      <c r="A302" s="130"/>
      <c r="B302" s="20" t="s">
        <v>8</v>
      </c>
      <c r="C302" s="361" t="s">
        <v>1215</v>
      </c>
      <c r="D302" s="360" t="s">
        <v>0</v>
      </c>
      <c r="E302" s="40" t="s">
        <v>8</v>
      </c>
      <c r="F302" s="21" t="s">
        <v>8</v>
      </c>
      <c r="G302" s="20"/>
      <c r="H302" s="44"/>
      <c r="I302" s="20"/>
      <c r="J302" s="20"/>
      <c r="K302" s="161"/>
    </row>
    <row r="303" spans="1:11" ht="13.5" hidden="1" outlineLevel="1" thickTop="1" x14ac:dyDescent="0.2">
      <c r="A303" s="130"/>
      <c r="B303" s="20" t="s">
        <v>8</v>
      </c>
      <c r="C303" s="361" t="s">
        <v>1215</v>
      </c>
      <c r="D303" s="360" t="s">
        <v>0</v>
      </c>
      <c r="E303" s="40" t="s">
        <v>8</v>
      </c>
      <c r="F303" s="21" t="s">
        <v>8</v>
      </c>
      <c r="G303" s="20"/>
      <c r="H303" s="44"/>
      <c r="I303" s="20"/>
      <c r="J303" s="20"/>
      <c r="K303" s="161"/>
    </row>
    <row r="304" spans="1:11" ht="13.5" hidden="1" outlineLevel="1" thickTop="1" x14ac:dyDescent="0.2">
      <c r="A304" s="130"/>
      <c r="B304" s="20" t="s">
        <v>8</v>
      </c>
      <c r="C304" s="361" t="s">
        <v>1215</v>
      </c>
      <c r="D304" s="360" t="s">
        <v>0</v>
      </c>
      <c r="E304" s="40" t="s">
        <v>8</v>
      </c>
      <c r="F304" s="21" t="s">
        <v>8</v>
      </c>
      <c r="G304" s="20"/>
      <c r="H304" s="44"/>
      <c r="I304" s="20"/>
      <c r="J304" s="20"/>
      <c r="K304" s="161"/>
    </row>
    <row r="305" spans="1:11" ht="13.5" hidden="1" outlineLevel="1" thickTop="1" x14ac:dyDescent="0.2">
      <c r="A305" s="130"/>
      <c r="B305" s="20" t="s">
        <v>8</v>
      </c>
      <c r="C305" s="361" t="s">
        <v>1215</v>
      </c>
      <c r="D305" s="360" t="s">
        <v>0</v>
      </c>
      <c r="E305" s="40" t="s">
        <v>8</v>
      </c>
      <c r="F305" s="21" t="s">
        <v>8</v>
      </c>
      <c r="G305" s="20"/>
      <c r="H305" s="44"/>
      <c r="I305" s="20"/>
      <c r="J305" s="20"/>
      <c r="K305" s="161"/>
    </row>
    <row r="306" spans="1:11" ht="13.5" hidden="1" outlineLevel="1" thickTop="1" x14ac:dyDescent="0.2">
      <c r="A306" s="130"/>
      <c r="B306" s="20" t="s">
        <v>8</v>
      </c>
      <c r="C306" s="361" t="s">
        <v>1215</v>
      </c>
      <c r="D306" s="360" t="s">
        <v>0</v>
      </c>
      <c r="E306" s="40" t="s">
        <v>8</v>
      </c>
      <c r="F306" s="21" t="s">
        <v>8</v>
      </c>
      <c r="G306" s="20"/>
      <c r="H306" s="44"/>
      <c r="I306" s="20"/>
      <c r="J306" s="20"/>
      <c r="K306" s="161"/>
    </row>
    <row r="307" spans="1:11" ht="13.5" hidden="1" outlineLevel="1" thickTop="1" x14ac:dyDescent="0.2">
      <c r="A307" s="130"/>
      <c r="B307" s="20" t="s">
        <v>8</v>
      </c>
      <c r="C307" s="361" t="s">
        <v>1215</v>
      </c>
      <c r="D307" s="360" t="s">
        <v>0</v>
      </c>
      <c r="E307" s="40" t="s">
        <v>8</v>
      </c>
      <c r="F307" s="21" t="s">
        <v>8</v>
      </c>
      <c r="G307" s="20"/>
      <c r="H307" s="44"/>
      <c r="I307" s="20"/>
      <c r="J307" s="20"/>
      <c r="K307" s="161"/>
    </row>
    <row r="308" spans="1:11" ht="13.5" hidden="1" outlineLevel="1" thickTop="1" x14ac:dyDescent="0.2">
      <c r="A308" s="130"/>
      <c r="B308" s="20" t="s">
        <v>8</v>
      </c>
      <c r="C308" s="361" t="s">
        <v>1215</v>
      </c>
      <c r="D308" s="360" t="s">
        <v>0</v>
      </c>
      <c r="E308" s="40" t="s">
        <v>8</v>
      </c>
      <c r="F308" s="21" t="s">
        <v>8</v>
      </c>
      <c r="G308" s="20"/>
      <c r="H308" s="44"/>
      <c r="I308" s="20"/>
      <c r="J308" s="20"/>
      <c r="K308" s="161"/>
    </row>
    <row r="309" spans="1:11" ht="13.5" hidden="1" outlineLevel="1" thickTop="1" x14ac:dyDescent="0.2">
      <c r="A309" s="130"/>
      <c r="B309" s="20" t="s">
        <v>8</v>
      </c>
      <c r="C309" s="361" t="s">
        <v>1215</v>
      </c>
      <c r="D309" s="360" t="s">
        <v>0</v>
      </c>
      <c r="E309" s="40" t="s">
        <v>8</v>
      </c>
      <c r="F309" s="21" t="s">
        <v>8</v>
      </c>
      <c r="G309" s="20"/>
      <c r="H309" s="44"/>
      <c r="I309" s="20"/>
      <c r="J309" s="20"/>
      <c r="K309" s="161"/>
    </row>
    <row r="310" spans="1:11" ht="13.5" hidden="1" outlineLevel="1" thickTop="1" x14ac:dyDescent="0.2">
      <c r="A310" s="130"/>
      <c r="B310" s="20" t="s">
        <v>8</v>
      </c>
      <c r="C310" s="361" t="s">
        <v>1215</v>
      </c>
      <c r="D310" s="360" t="s">
        <v>0</v>
      </c>
      <c r="E310" s="40" t="s">
        <v>8</v>
      </c>
      <c r="F310" s="21" t="s">
        <v>8</v>
      </c>
      <c r="G310" s="20"/>
      <c r="H310" s="44"/>
      <c r="I310" s="20"/>
      <c r="J310" s="20"/>
      <c r="K310" s="161"/>
    </row>
    <row r="311" spans="1:11" ht="13.5" hidden="1" outlineLevel="1" thickTop="1" x14ac:dyDescent="0.2">
      <c r="A311" s="130"/>
      <c r="B311" s="20" t="s">
        <v>8</v>
      </c>
      <c r="C311" s="361" t="s">
        <v>1215</v>
      </c>
      <c r="D311" s="360" t="s">
        <v>0</v>
      </c>
      <c r="E311" s="40" t="s">
        <v>8</v>
      </c>
      <c r="F311" s="21" t="s">
        <v>8</v>
      </c>
      <c r="G311" s="20"/>
      <c r="H311" s="44"/>
      <c r="I311" s="20"/>
      <c r="J311" s="20"/>
      <c r="K311" s="161"/>
    </row>
    <row r="312" spans="1:11" ht="13.5" hidden="1" outlineLevel="1" thickTop="1" x14ac:dyDescent="0.2">
      <c r="A312" s="130"/>
      <c r="B312" s="20" t="s">
        <v>8</v>
      </c>
      <c r="C312" s="361" t="s">
        <v>1215</v>
      </c>
      <c r="D312" s="360" t="s">
        <v>0</v>
      </c>
      <c r="E312" s="40" t="s">
        <v>8</v>
      </c>
      <c r="F312" s="21" t="s">
        <v>8</v>
      </c>
      <c r="G312" s="20"/>
      <c r="H312" s="44"/>
      <c r="I312" s="20"/>
      <c r="J312" s="20"/>
      <c r="K312" s="161"/>
    </row>
    <row r="313" spans="1:11" ht="13.5" hidden="1" outlineLevel="1" thickTop="1" x14ac:dyDescent="0.2">
      <c r="A313" s="130"/>
      <c r="B313" s="20" t="s">
        <v>8</v>
      </c>
      <c r="C313" s="361" t="s">
        <v>1215</v>
      </c>
      <c r="D313" s="360"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627</v>
      </c>
      <c r="J315" s="124" t="s">
        <v>628</v>
      </c>
      <c r="K315" s="125"/>
    </row>
    <row r="316" spans="1:11" ht="55.5" customHeight="1" thickBot="1" x14ac:dyDescent="0.25">
      <c r="A316" s="129">
        <v>13</v>
      </c>
      <c r="B316" s="408" t="s">
        <v>636</v>
      </c>
      <c r="C316" s="409"/>
      <c r="D316" s="410"/>
      <c r="E316" s="272" t="str">
        <f>Procedimenti!A139</f>
        <v>f.13</v>
      </c>
      <c r="F316" s="119" t="s">
        <v>3</v>
      </c>
      <c r="G316" s="392" t="s">
        <v>0</v>
      </c>
      <c r="H316" s="393"/>
      <c r="I316" s="120" t="str">
        <f>IF('Val F'!L40="--",'Val F'!AA40,'Val F'!L40)</f>
        <v>--</v>
      </c>
      <c r="J316" s="121" t="str">
        <f>IF('Val F'!P40="--",'Val F'!AK40,'Val F'!P40)</f>
        <v>--</v>
      </c>
      <c r="K316" s="125"/>
    </row>
    <row r="317" spans="1:11" ht="57.75" hidden="1" customHeight="1" outlineLevel="1" thickTop="1" x14ac:dyDescent="0.2">
      <c r="A317" s="129"/>
      <c r="B317" s="406" t="s">
        <v>629</v>
      </c>
      <c r="C317" s="407"/>
      <c r="D317" s="407"/>
      <c r="E317" s="164"/>
      <c r="F317" s="117" t="s">
        <v>630</v>
      </c>
      <c r="G317" s="389" t="s">
        <v>0</v>
      </c>
      <c r="H317" s="390"/>
      <c r="I317" s="390"/>
      <c r="J317" s="391"/>
      <c r="K317" s="125"/>
    </row>
    <row r="318" spans="1:11" ht="7.5" hidden="1" customHeight="1" outlineLevel="1" x14ac:dyDescent="0.2">
      <c r="A318" s="129"/>
      <c r="B318" s="122"/>
      <c r="C318" s="32"/>
      <c r="D318" s="32"/>
      <c r="E318" s="32"/>
      <c r="F318" s="32"/>
      <c r="G318" s="33"/>
      <c r="H318" s="34"/>
      <c r="I318" s="34"/>
      <c r="J318" s="123"/>
      <c r="K318" s="125"/>
    </row>
    <row r="319" spans="1:11" ht="50.25" hidden="1" customHeight="1" outlineLevel="1" x14ac:dyDescent="0.2">
      <c r="A319" s="130"/>
      <c r="B319" s="19" t="s">
        <v>660</v>
      </c>
      <c r="C319" s="359" t="s">
        <v>1218</v>
      </c>
      <c r="D319" s="362" t="s">
        <v>1216</v>
      </c>
      <c r="E319" s="19" t="s">
        <v>70</v>
      </c>
      <c r="F319" s="19" t="s">
        <v>631</v>
      </c>
      <c r="G319" s="19" t="s">
        <v>66</v>
      </c>
      <c r="H319" s="19" t="s">
        <v>632</v>
      </c>
      <c r="I319" s="19" t="s">
        <v>633</v>
      </c>
      <c r="J319" s="19" t="s">
        <v>634</v>
      </c>
      <c r="K319" s="161"/>
    </row>
    <row r="320" spans="1:11" ht="13.5" hidden="1" outlineLevel="1" thickTop="1" x14ac:dyDescent="0.2">
      <c r="A320" s="130"/>
      <c r="B320" s="20" t="s">
        <v>8</v>
      </c>
      <c r="C320" s="361" t="s">
        <v>1215</v>
      </c>
      <c r="D320" s="360" t="s">
        <v>0</v>
      </c>
      <c r="E320" s="40" t="s">
        <v>8</v>
      </c>
      <c r="F320" s="21" t="s">
        <v>8</v>
      </c>
      <c r="G320" s="20"/>
      <c r="H320" s="44"/>
      <c r="I320" s="20"/>
      <c r="J320" s="20"/>
      <c r="K320" s="161"/>
    </row>
    <row r="321" spans="1:11" ht="13.5" hidden="1" outlineLevel="1" thickTop="1" x14ac:dyDescent="0.2">
      <c r="A321" s="130"/>
      <c r="B321" s="20" t="s">
        <v>8</v>
      </c>
      <c r="C321" s="361" t="s">
        <v>1215</v>
      </c>
      <c r="D321" s="360" t="s">
        <v>0</v>
      </c>
      <c r="E321" s="40" t="s">
        <v>8</v>
      </c>
      <c r="F321" s="21" t="s">
        <v>8</v>
      </c>
      <c r="G321" s="20"/>
      <c r="H321" s="44"/>
      <c r="I321" s="20"/>
      <c r="J321" s="20"/>
      <c r="K321" s="161"/>
    </row>
    <row r="322" spans="1:11" ht="13.5" hidden="1" outlineLevel="1" thickTop="1" x14ac:dyDescent="0.2">
      <c r="A322" s="130"/>
      <c r="B322" s="20" t="s">
        <v>8</v>
      </c>
      <c r="C322" s="361" t="s">
        <v>1215</v>
      </c>
      <c r="D322" s="360" t="s">
        <v>0</v>
      </c>
      <c r="E322" s="40" t="s">
        <v>8</v>
      </c>
      <c r="F322" s="21" t="s">
        <v>8</v>
      </c>
      <c r="G322" s="20"/>
      <c r="H322" s="44"/>
      <c r="I322" s="20"/>
      <c r="J322" s="20"/>
      <c r="K322" s="161"/>
    </row>
    <row r="323" spans="1:11" ht="13.5" hidden="1" outlineLevel="1" thickTop="1" x14ac:dyDescent="0.2">
      <c r="A323" s="130"/>
      <c r="B323" s="20" t="s">
        <v>8</v>
      </c>
      <c r="C323" s="361" t="s">
        <v>1215</v>
      </c>
      <c r="D323" s="360" t="s">
        <v>0</v>
      </c>
      <c r="E323" s="40" t="s">
        <v>8</v>
      </c>
      <c r="F323" s="21" t="s">
        <v>8</v>
      </c>
      <c r="G323" s="20"/>
      <c r="H323" s="44"/>
      <c r="I323" s="20"/>
      <c r="J323" s="20"/>
      <c r="K323" s="161"/>
    </row>
    <row r="324" spans="1:11" ht="13.5" hidden="1" outlineLevel="1" thickTop="1" x14ac:dyDescent="0.2">
      <c r="A324" s="130"/>
      <c r="B324" s="20" t="s">
        <v>8</v>
      </c>
      <c r="C324" s="361" t="s">
        <v>1215</v>
      </c>
      <c r="D324" s="360" t="s">
        <v>0</v>
      </c>
      <c r="E324" s="40" t="s">
        <v>8</v>
      </c>
      <c r="F324" s="21" t="s">
        <v>8</v>
      </c>
      <c r="G324" s="20"/>
      <c r="H324" s="44"/>
      <c r="I324" s="20"/>
      <c r="J324" s="20"/>
      <c r="K324" s="161"/>
    </row>
    <row r="325" spans="1:11" ht="13.5" hidden="1" outlineLevel="1" thickTop="1" x14ac:dyDescent="0.2">
      <c r="A325" s="130"/>
      <c r="B325" s="20" t="s">
        <v>8</v>
      </c>
      <c r="C325" s="361" t="s">
        <v>1215</v>
      </c>
      <c r="D325" s="360" t="s">
        <v>0</v>
      </c>
      <c r="E325" s="40" t="s">
        <v>8</v>
      </c>
      <c r="F325" s="21" t="s">
        <v>8</v>
      </c>
      <c r="G325" s="20"/>
      <c r="H325" s="44"/>
      <c r="I325" s="20"/>
      <c r="J325" s="20"/>
      <c r="K325" s="161"/>
    </row>
    <row r="326" spans="1:11" ht="13.5" hidden="1" outlineLevel="1" thickTop="1" x14ac:dyDescent="0.2">
      <c r="A326" s="130"/>
      <c r="B326" s="20" t="s">
        <v>8</v>
      </c>
      <c r="C326" s="361" t="s">
        <v>1215</v>
      </c>
      <c r="D326" s="360" t="s">
        <v>0</v>
      </c>
      <c r="E326" s="40" t="s">
        <v>8</v>
      </c>
      <c r="F326" s="21" t="s">
        <v>8</v>
      </c>
      <c r="G326" s="20"/>
      <c r="H326" s="44"/>
      <c r="I326" s="20"/>
      <c r="J326" s="20"/>
      <c r="K326" s="161"/>
    </row>
    <row r="327" spans="1:11" ht="13.5" hidden="1" outlineLevel="1" thickTop="1" x14ac:dyDescent="0.2">
      <c r="A327" s="130"/>
      <c r="B327" s="20" t="s">
        <v>8</v>
      </c>
      <c r="C327" s="361" t="s">
        <v>1215</v>
      </c>
      <c r="D327" s="360" t="s">
        <v>0</v>
      </c>
      <c r="E327" s="40" t="s">
        <v>8</v>
      </c>
      <c r="F327" s="21" t="s">
        <v>8</v>
      </c>
      <c r="G327" s="20"/>
      <c r="H327" s="44"/>
      <c r="I327" s="20"/>
      <c r="J327" s="20"/>
      <c r="K327" s="161"/>
    </row>
    <row r="328" spans="1:11" ht="13.5" hidden="1" outlineLevel="1" thickTop="1" x14ac:dyDescent="0.2">
      <c r="A328" s="130"/>
      <c r="B328" s="20" t="s">
        <v>8</v>
      </c>
      <c r="C328" s="361" t="s">
        <v>1215</v>
      </c>
      <c r="D328" s="360" t="s">
        <v>0</v>
      </c>
      <c r="E328" s="40" t="s">
        <v>8</v>
      </c>
      <c r="F328" s="21" t="s">
        <v>8</v>
      </c>
      <c r="G328" s="20"/>
      <c r="H328" s="44"/>
      <c r="I328" s="20"/>
      <c r="J328" s="20"/>
      <c r="K328" s="161"/>
    </row>
    <row r="329" spans="1:11" ht="13.5" hidden="1" outlineLevel="1" thickTop="1" x14ac:dyDescent="0.2">
      <c r="A329" s="130"/>
      <c r="B329" s="20" t="s">
        <v>8</v>
      </c>
      <c r="C329" s="361" t="s">
        <v>1215</v>
      </c>
      <c r="D329" s="360" t="s">
        <v>0</v>
      </c>
      <c r="E329" s="40" t="s">
        <v>8</v>
      </c>
      <c r="F329" s="21" t="s">
        <v>8</v>
      </c>
      <c r="G329" s="20"/>
      <c r="H329" s="44"/>
      <c r="I329" s="20"/>
      <c r="J329" s="20"/>
      <c r="K329" s="161"/>
    </row>
    <row r="330" spans="1:11" ht="13.5" hidden="1" outlineLevel="1" thickTop="1" x14ac:dyDescent="0.2">
      <c r="A330" s="130"/>
      <c r="B330" s="20" t="s">
        <v>8</v>
      </c>
      <c r="C330" s="361" t="s">
        <v>1215</v>
      </c>
      <c r="D330" s="360" t="s">
        <v>0</v>
      </c>
      <c r="E330" s="40" t="s">
        <v>8</v>
      </c>
      <c r="F330" s="21" t="s">
        <v>8</v>
      </c>
      <c r="G330" s="20"/>
      <c r="H330" s="44"/>
      <c r="I330" s="20"/>
      <c r="J330" s="20"/>
      <c r="K330" s="161"/>
    </row>
    <row r="331" spans="1:11" ht="13.5" hidden="1" outlineLevel="1" thickTop="1" x14ac:dyDescent="0.2">
      <c r="A331" s="130"/>
      <c r="B331" s="20" t="s">
        <v>8</v>
      </c>
      <c r="C331" s="361" t="s">
        <v>1215</v>
      </c>
      <c r="D331" s="360" t="s">
        <v>0</v>
      </c>
      <c r="E331" s="40" t="s">
        <v>8</v>
      </c>
      <c r="F331" s="21" t="s">
        <v>8</v>
      </c>
      <c r="G331" s="20"/>
      <c r="H331" s="44"/>
      <c r="I331" s="20"/>
      <c r="J331" s="20"/>
      <c r="K331" s="161"/>
    </row>
    <row r="332" spans="1:11" ht="13.5" hidden="1" outlineLevel="1" thickTop="1" x14ac:dyDescent="0.2">
      <c r="A332" s="130"/>
      <c r="B332" s="20" t="s">
        <v>8</v>
      </c>
      <c r="C332" s="361" t="s">
        <v>1215</v>
      </c>
      <c r="D332" s="360" t="s">
        <v>0</v>
      </c>
      <c r="E332" s="40" t="s">
        <v>8</v>
      </c>
      <c r="F332" s="21" t="s">
        <v>8</v>
      </c>
      <c r="G332" s="20"/>
      <c r="H332" s="44"/>
      <c r="I332" s="20"/>
      <c r="J332" s="20"/>
      <c r="K332" s="161"/>
    </row>
    <row r="333" spans="1:11" ht="13.5" hidden="1" outlineLevel="1" thickTop="1" x14ac:dyDescent="0.2">
      <c r="A333" s="130"/>
      <c r="B333" s="20" t="s">
        <v>8</v>
      </c>
      <c r="C333" s="361" t="s">
        <v>1215</v>
      </c>
      <c r="D333" s="360" t="s">
        <v>0</v>
      </c>
      <c r="E333" s="40" t="s">
        <v>8</v>
      </c>
      <c r="F333" s="21" t="s">
        <v>8</v>
      </c>
      <c r="G333" s="20"/>
      <c r="H333" s="44"/>
      <c r="I333" s="20"/>
      <c r="J333" s="20"/>
      <c r="K333" s="161"/>
    </row>
    <row r="334" spans="1:11" ht="13.5" hidden="1" outlineLevel="1" thickTop="1" x14ac:dyDescent="0.2">
      <c r="A334" s="130"/>
      <c r="B334" s="20" t="s">
        <v>8</v>
      </c>
      <c r="C334" s="361" t="s">
        <v>1215</v>
      </c>
      <c r="D334" s="360" t="s">
        <v>0</v>
      </c>
      <c r="E334" s="40" t="s">
        <v>8</v>
      </c>
      <c r="F334" s="21" t="s">
        <v>8</v>
      </c>
      <c r="G334" s="20"/>
      <c r="H334" s="44"/>
      <c r="I334" s="20"/>
      <c r="J334" s="20"/>
      <c r="K334" s="161"/>
    </row>
    <row r="335" spans="1:11" ht="13.5" hidden="1" outlineLevel="1" thickTop="1" x14ac:dyDescent="0.2">
      <c r="A335" s="130"/>
      <c r="B335" s="20" t="s">
        <v>8</v>
      </c>
      <c r="C335" s="361" t="s">
        <v>1215</v>
      </c>
      <c r="D335" s="360" t="s">
        <v>0</v>
      </c>
      <c r="E335" s="40" t="s">
        <v>8</v>
      </c>
      <c r="F335" s="21" t="s">
        <v>8</v>
      </c>
      <c r="G335" s="20"/>
      <c r="H335" s="44"/>
      <c r="I335" s="20"/>
      <c r="J335" s="20"/>
      <c r="K335" s="161"/>
    </row>
    <row r="336" spans="1:11" ht="13.5" hidden="1" outlineLevel="1" thickTop="1" x14ac:dyDescent="0.2">
      <c r="A336" s="130"/>
      <c r="B336" s="20" t="s">
        <v>8</v>
      </c>
      <c r="C336" s="361" t="s">
        <v>1215</v>
      </c>
      <c r="D336" s="360" t="s">
        <v>0</v>
      </c>
      <c r="E336" s="40" t="s">
        <v>8</v>
      </c>
      <c r="F336" s="21" t="s">
        <v>8</v>
      </c>
      <c r="G336" s="20"/>
      <c r="H336" s="44"/>
      <c r="I336" s="20"/>
      <c r="J336" s="20"/>
      <c r="K336" s="161"/>
    </row>
    <row r="337" spans="1:11" ht="13.5" hidden="1" outlineLevel="1" thickTop="1" x14ac:dyDescent="0.2">
      <c r="A337" s="130"/>
      <c r="B337" s="20" t="s">
        <v>8</v>
      </c>
      <c r="C337" s="361" t="s">
        <v>1215</v>
      </c>
      <c r="D337" s="360" t="s">
        <v>0</v>
      </c>
      <c r="E337" s="40" t="s">
        <v>8</v>
      </c>
      <c r="F337" s="21" t="s">
        <v>8</v>
      </c>
      <c r="G337" s="20"/>
      <c r="H337" s="44"/>
      <c r="I337" s="20"/>
      <c r="J337" s="20"/>
      <c r="K337" s="161"/>
    </row>
    <row r="338" spans="1:11" ht="13.5" hidden="1" outlineLevel="1" thickTop="1" x14ac:dyDescent="0.2">
      <c r="A338" s="130"/>
      <c r="B338" s="20" t="s">
        <v>8</v>
      </c>
      <c r="C338" s="361" t="s">
        <v>1215</v>
      </c>
      <c r="D338" s="360" t="s">
        <v>0</v>
      </c>
      <c r="E338" s="40" t="s">
        <v>8</v>
      </c>
      <c r="F338" s="21" t="s">
        <v>8</v>
      </c>
      <c r="G338" s="20"/>
      <c r="H338" s="44"/>
      <c r="I338" s="20"/>
      <c r="J338" s="20"/>
      <c r="K338" s="161"/>
    </row>
    <row r="339" spans="1:11" ht="13.5" hidden="1" outlineLevel="1" thickTop="1" x14ac:dyDescent="0.2">
      <c r="A339" s="130"/>
      <c r="B339" s="20" t="s">
        <v>8</v>
      </c>
      <c r="C339" s="361" t="s">
        <v>1215</v>
      </c>
      <c r="D339" s="360"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627</v>
      </c>
      <c r="J341" s="124" t="s">
        <v>628</v>
      </c>
      <c r="K341" s="125"/>
    </row>
    <row r="342" spans="1:11" ht="55.5" customHeight="1" thickBot="1" x14ac:dyDescent="0.25">
      <c r="A342" s="129">
        <v>14</v>
      </c>
      <c r="B342" s="408" t="s">
        <v>636</v>
      </c>
      <c r="C342" s="409"/>
      <c r="D342" s="410"/>
      <c r="E342" s="272" t="str">
        <f>Procedimenti!A140</f>
        <v>f.14</v>
      </c>
      <c r="F342" s="119" t="s">
        <v>3</v>
      </c>
      <c r="G342" s="392" t="s">
        <v>0</v>
      </c>
      <c r="H342" s="393"/>
      <c r="I342" s="120" t="str">
        <f>IF('Val F'!L43="--",'Val F'!AA43,'Val F'!L43)</f>
        <v>--</v>
      </c>
      <c r="J342" s="121" t="str">
        <f>IF('Val F'!P43="--",'Val F'!AK43,'Val F'!P43)</f>
        <v>--</v>
      </c>
      <c r="K342" s="125"/>
    </row>
    <row r="343" spans="1:11" ht="57.75" hidden="1" customHeight="1" outlineLevel="1" thickTop="1" x14ac:dyDescent="0.2">
      <c r="A343" s="129"/>
      <c r="B343" s="406" t="s">
        <v>629</v>
      </c>
      <c r="C343" s="407"/>
      <c r="D343" s="407"/>
      <c r="E343" s="164"/>
      <c r="F343" s="117" t="s">
        <v>630</v>
      </c>
      <c r="G343" s="389" t="s">
        <v>0</v>
      </c>
      <c r="H343" s="390"/>
      <c r="I343" s="390"/>
      <c r="J343" s="391"/>
      <c r="K343" s="125"/>
    </row>
    <row r="344" spans="1:11" ht="7.5" hidden="1" customHeight="1" outlineLevel="1" x14ac:dyDescent="0.2">
      <c r="A344" s="129"/>
      <c r="B344" s="122"/>
      <c r="C344" s="32"/>
      <c r="D344" s="32"/>
      <c r="E344" s="32"/>
      <c r="F344" s="32"/>
      <c r="G344" s="33"/>
      <c r="H344" s="34"/>
      <c r="I344" s="34"/>
      <c r="J344" s="123"/>
      <c r="K344" s="125"/>
    </row>
    <row r="345" spans="1:11" ht="50.25" hidden="1" customHeight="1" outlineLevel="1" x14ac:dyDescent="0.2">
      <c r="A345" s="130"/>
      <c r="B345" s="19" t="s">
        <v>660</v>
      </c>
      <c r="C345" s="359" t="s">
        <v>1218</v>
      </c>
      <c r="D345" s="362" t="s">
        <v>1216</v>
      </c>
      <c r="E345" s="19" t="s">
        <v>70</v>
      </c>
      <c r="F345" s="19" t="s">
        <v>631</v>
      </c>
      <c r="G345" s="19" t="s">
        <v>66</v>
      </c>
      <c r="H345" s="19" t="s">
        <v>632</v>
      </c>
      <c r="I345" s="19" t="s">
        <v>633</v>
      </c>
      <c r="J345" s="19" t="s">
        <v>634</v>
      </c>
      <c r="K345" s="161"/>
    </row>
    <row r="346" spans="1:11" ht="13.5" hidden="1" outlineLevel="1" thickTop="1" x14ac:dyDescent="0.2">
      <c r="A346" s="130"/>
      <c r="B346" s="20" t="s">
        <v>8</v>
      </c>
      <c r="C346" s="361" t="s">
        <v>1215</v>
      </c>
      <c r="D346" s="360" t="s">
        <v>0</v>
      </c>
      <c r="E346" s="40" t="s">
        <v>8</v>
      </c>
      <c r="F346" s="21" t="s">
        <v>8</v>
      </c>
      <c r="G346" s="20"/>
      <c r="H346" s="44"/>
      <c r="I346" s="20"/>
      <c r="J346" s="20"/>
      <c r="K346" s="161"/>
    </row>
    <row r="347" spans="1:11" ht="13.5" hidden="1" outlineLevel="1" thickTop="1" x14ac:dyDescent="0.2">
      <c r="A347" s="130"/>
      <c r="B347" s="20" t="s">
        <v>8</v>
      </c>
      <c r="C347" s="361" t="s">
        <v>1215</v>
      </c>
      <c r="D347" s="360" t="s">
        <v>0</v>
      </c>
      <c r="E347" s="40" t="s">
        <v>8</v>
      </c>
      <c r="F347" s="21" t="s">
        <v>8</v>
      </c>
      <c r="G347" s="20"/>
      <c r="H347" s="44"/>
      <c r="I347" s="20"/>
      <c r="J347" s="20"/>
      <c r="K347" s="161"/>
    </row>
    <row r="348" spans="1:11" ht="13.5" hidden="1" outlineLevel="1" thickTop="1" x14ac:dyDescent="0.2">
      <c r="A348" s="130"/>
      <c r="B348" s="20" t="s">
        <v>8</v>
      </c>
      <c r="C348" s="361" t="s">
        <v>1215</v>
      </c>
      <c r="D348" s="360" t="s">
        <v>0</v>
      </c>
      <c r="E348" s="40" t="s">
        <v>8</v>
      </c>
      <c r="F348" s="21" t="s">
        <v>8</v>
      </c>
      <c r="G348" s="20"/>
      <c r="H348" s="44"/>
      <c r="I348" s="20"/>
      <c r="J348" s="20"/>
      <c r="K348" s="161"/>
    </row>
    <row r="349" spans="1:11" ht="13.5" hidden="1" outlineLevel="1" thickTop="1" x14ac:dyDescent="0.2">
      <c r="A349" s="130"/>
      <c r="B349" s="20" t="s">
        <v>8</v>
      </c>
      <c r="C349" s="361" t="s">
        <v>1215</v>
      </c>
      <c r="D349" s="360" t="s">
        <v>0</v>
      </c>
      <c r="E349" s="40" t="s">
        <v>8</v>
      </c>
      <c r="F349" s="21" t="s">
        <v>8</v>
      </c>
      <c r="G349" s="20"/>
      <c r="H349" s="44"/>
      <c r="I349" s="20"/>
      <c r="J349" s="20"/>
      <c r="K349" s="161"/>
    </row>
    <row r="350" spans="1:11" ht="13.5" hidden="1" outlineLevel="1" thickTop="1" x14ac:dyDescent="0.2">
      <c r="A350" s="130"/>
      <c r="B350" s="20" t="s">
        <v>8</v>
      </c>
      <c r="C350" s="361" t="s">
        <v>1215</v>
      </c>
      <c r="D350" s="360" t="s">
        <v>0</v>
      </c>
      <c r="E350" s="40" t="s">
        <v>8</v>
      </c>
      <c r="F350" s="21" t="s">
        <v>8</v>
      </c>
      <c r="G350" s="20"/>
      <c r="H350" s="44"/>
      <c r="I350" s="20"/>
      <c r="J350" s="20"/>
      <c r="K350" s="161"/>
    </row>
    <row r="351" spans="1:11" ht="13.5" hidden="1" outlineLevel="1" thickTop="1" x14ac:dyDescent="0.2">
      <c r="A351" s="130"/>
      <c r="B351" s="20" t="s">
        <v>8</v>
      </c>
      <c r="C351" s="361" t="s">
        <v>1215</v>
      </c>
      <c r="D351" s="360" t="s">
        <v>0</v>
      </c>
      <c r="E351" s="40" t="s">
        <v>8</v>
      </c>
      <c r="F351" s="21" t="s">
        <v>8</v>
      </c>
      <c r="G351" s="20"/>
      <c r="H351" s="44"/>
      <c r="I351" s="20"/>
      <c r="J351" s="20"/>
      <c r="K351" s="161"/>
    </row>
    <row r="352" spans="1:11" ht="13.5" hidden="1" outlineLevel="1" thickTop="1" x14ac:dyDescent="0.2">
      <c r="A352" s="130"/>
      <c r="B352" s="20" t="s">
        <v>8</v>
      </c>
      <c r="C352" s="361" t="s">
        <v>1215</v>
      </c>
      <c r="D352" s="360" t="s">
        <v>0</v>
      </c>
      <c r="E352" s="40" t="s">
        <v>8</v>
      </c>
      <c r="F352" s="21" t="s">
        <v>8</v>
      </c>
      <c r="G352" s="20"/>
      <c r="H352" s="44"/>
      <c r="I352" s="20"/>
      <c r="J352" s="20"/>
      <c r="K352" s="161"/>
    </row>
    <row r="353" spans="1:11" ht="13.5" hidden="1" outlineLevel="1" thickTop="1" x14ac:dyDescent="0.2">
      <c r="A353" s="130"/>
      <c r="B353" s="20" t="s">
        <v>8</v>
      </c>
      <c r="C353" s="361" t="s">
        <v>1215</v>
      </c>
      <c r="D353" s="360" t="s">
        <v>0</v>
      </c>
      <c r="E353" s="40" t="s">
        <v>8</v>
      </c>
      <c r="F353" s="21" t="s">
        <v>8</v>
      </c>
      <c r="G353" s="20"/>
      <c r="H353" s="44"/>
      <c r="I353" s="20"/>
      <c r="J353" s="20"/>
      <c r="K353" s="161"/>
    </row>
    <row r="354" spans="1:11" ht="13.5" hidden="1" outlineLevel="1" thickTop="1" x14ac:dyDescent="0.2">
      <c r="A354" s="130"/>
      <c r="B354" s="20" t="s">
        <v>8</v>
      </c>
      <c r="C354" s="361" t="s">
        <v>1215</v>
      </c>
      <c r="D354" s="360" t="s">
        <v>0</v>
      </c>
      <c r="E354" s="40" t="s">
        <v>8</v>
      </c>
      <c r="F354" s="21" t="s">
        <v>8</v>
      </c>
      <c r="G354" s="20"/>
      <c r="H354" s="44"/>
      <c r="I354" s="20"/>
      <c r="J354" s="20"/>
      <c r="K354" s="161"/>
    </row>
    <row r="355" spans="1:11" ht="13.5" hidden="1" outlineLevel="1" thickTop="1" x14ac:dyDescent="0.2">
      <c r="A355" s="130"/>
      <c r="B355" s="20" t="s">
        <v>8</v>
      </c>
      <c r="C355" s="361" t="s">
        <v>1215</v>
      </c>
      <c r="D355" s="360" t="s">
        <v>0</v>
      </c>
      <c r="E355" s="40" t="s">
        <v>8</v>
      </c>
      <c r="F355" s="21" t="s">
        <v>8</v>
      </c>
      <c r="G355" s="20"/>
      <c r="H355" s="44"/>
      <c r="I355" s="20"/>
      <c r="J355" s="20"/>
      <c r="K355" s="161"/>
    </row>
    <row r="356" spans="1:11" ht="13.5" hidden="1" outlineLevel="1" thickTop="1" x14ac:dyDescent="0.2">
      <c r="A356" s="130"/>
      <c r="B356" s="20" t="s">
        <v>8</v>
      </c>
      <c r="C356" s="361" t="s">
        <v>1215</v>
      </c>
      <c r="D356" s="360" t="s">
        <v>0</v>
      </c>
      <c r="E356" s="40" t="s">
        <v>8</v>
      </c>
      <c r="F356" s="21" t="s">
        <v>8</v>
      </c>
      <c r="G356" s="20"/>
      <c r="H356" s="44"/>
      <c r="I356" s="20"/>
      <c r="J356" s="20"/>
      <c r="K356" s="161"/>
    </row>
    <row r="357" spans="1:11" ht="13.5" hidden="1" outlineLevel="1" thickTop="1" x14ac:dyDescent="0.2">
      <c r="A357" s="130"/>
      <c r="B357" s="20" t="s">
        <v>8</v>
      </c>
      <c r="C357" s="361" t="s">
        <v>1215</v>
      </c>
      <c r="D357" s="360" t="s">
        <v>0</v>
      </c>
      <c r="E357" s="40" t="s">
        <v>8</v>
      </c>
      <c r="F357" s="21" t="s">
        <v>8</v>
      </c>
      <c r="G357" s="20"/>
      <c r="H357" s="44"/>
      <c r="I357" s="20"/>
      <c r="J357" s="20"/>
      <c r="K357" s="161"/>
    </row>
    <row r="358" spans="1:11" ht="13.5" hidden="1" outlineLevel="1" thickTop="1" x14ac:dyDescent="0.2">
      <c r="A358" s="130"/>
      <c r="B358" s="20" t="s">
        <v>8</v>
      </c>
      <c r="C358" s="361" t="s">
        <v>1215</v>
      </c>
      <c r="D358" s="360" t="s">
        <v>0</v>
      </c>
      <c r="E358" s="40" t="s">
        <v>8</v>
      </c>
      <c r="F358" s="21" t="s">
        <v>8</v>
      </c>
      <c r="G358" s="20"/>
      <c r="H358" s="44"/>
      <c r="I358" s="20"/>
      <c r="J358" s="20"/>
      <c r="K358" s="161"/>
    </row>
    <row r="359" spans="1:11" ht="13.5" hidden="1" outlineLevel="1" thickTop="1" x14ac:dyDescent="0.2">
      <c r="A359" s="130"/>
      <c r="B359" s="20" t="s">
        <v>8</v>
      </c>
      <c r="C359" s="361" t="s">
        <v>1215</v>
      </c>
      <c r="D359" s="360" t="s">
        <v>0</v>
      </c>
      <c r="E359" s="40" t="s">
        <v>8</v>
      </c>
      <c r="F359" s="21" t="s">
        <v>8</v>
      </c>
      <c r="G359" s="20"/>
      <c r="H359" s="44"/>
      <c r="I359" s="20"/>
      <c r="J359" s="20"/>
      <c r="K359" s="161"/>
    </row>
    <row r="360" spans="1:11" ht="13.5" hidden="1" outlineLevel="1" thickTop="1" x14ac:dyDescent="0.2">
      <c r="A360" s="130"/>
      <c r="B360" s="20" t="s">
        <v>8</v>
      </c>
      <c r="C360" s="361" t="s">
        <v>1215</v>
      </c>
      <c r="D360" s="360" t="s">
        <v>0</v>
      </c>
      <c r="E360" s="40" t="s">
        <v>8</v>
      </c>
      <c r="F360" s="21" t="s">
        <v>8</v>
      </c>
      <c r="G360" s="20"/>
      <c r="H360" s="44"/>
      <c r="I360" s="20"/>
      <c r="J360" s="20"/>
      <c r="K360" s="161"/>
    </row>
    <row r="361" spans="1:11" ht="13.5" hidden="1" outlineLevel="1" thickTop="1" x14ac:dyDescent="0.2">
      <c r="A361" s="130"/>
      <c r="B361" s="20" t="s">
        <v>8</v>
      </c>
      <c r="C361" s="361" t="s">
        <v>1215</v>
      </c>
      <c r="D361" s="360" t="s">
        <v>0</v>
      </c>
      <c r="E361" s="40" t="s">
        <v>8</v>
      </c>
      <c r="F361" s="21" t="s">
        <v>8</v>
      </c>
      <c r="G361" s="20"/>
      <c r="H361" s="44"/>
      <c r="I361" s="20"/>
      <c r="J361" s="20"/>
      <c r="K361" s="161"/>
    </row>
    <row r="362" spans="1:11" ht="13.5" hidden="1" outlineLevel="1" thickTop="1" x14ac:dyDescent="0.2">
      <c r="A362" s="130"/>
      <c r="B362" s="20" t="s">
        <v>8</v>
      </c>
      <c r="C362" s="361" t="s">
        <v>1215</v>
      </c>
      <c r="D362" s="360" t="s">
        <v>0</v>
      </c>
      <c r="E362" s="40" t="s">
        <v>8</v>
      </c>
      <c r="F362" s="21" t="s">
        <v>8</v>
      </c>
      <c r="G362" s="20"/>
      <c r="H362" s="44"/>
      <c r="I362" s="20"/>
      <c r="J362" s="20"/>
      <c r="K362" s="161"/>
    </row>
    <row r="363" spans="1:11" ht="13.5" hidden="1" outlineLevel="1" thickTop="1" x14ac:dyDescent="0.2">
      <c r="A363" s="130"/>
      <c r="B363" s="20" t="s">
        <v>8</v>
      </c>
      <c r="C363" s="361" t="s">
        <v>1215</v>
      </c>
      <c r="D363" s="360" t="s">
        <v>0</v>
      </c>
      <c r="E363" s="40" t="s">
        <v>8</v>
      </c>
      <c r="F363" s="21" t="s">
        <v>8</v>
      </c>
      <c r="G363" s="20"/>
      <c r="H363" s="44"/>
      <c r="I363" s="20"/>
      <c r="J363" s="20"/>
      <c r="K363" s="161"/>
    </row>
    <row r="364" spans="1:11" ht="13.5" hidden="1" outlineLevel="1" thickTop="1" x14ac:dyDescent="0.2">
      <c r="A364" s="130"/>
      <c r="B364" s="20" t="s">
        <v>8</v>
      </c>
      <c r="C364" s="361" t="s">
        <v>1215</v>
      </c>
      <c r="D364" s="360" t="s">
        <v>0</v>
      </c>
      <c r="E364" s="40" t="s">
        <v>8</v>
      </c>
      <c r="F364" s="21" t="s">
        <v>8</v>
      </c>
      <c r="G364" s="20"/>
      <c r="H364" s="44"/>
      <c r="I364" s="20"/>
      <c r="J364" s="20"/>
      <c r="K364" s="161"/>
    </row>
    <row r="365" spans="1:11" ht="13.5" hidden="1" outlineLevel="1" thickTop="1" x14ac:dyDescent="0.2">
      <c r="A365" s="130"/>
      <c r="B365" s="20" t="s">
        <v>8</v>
      </c>
      <c r="C365" s="361" t="s">
        <v>1215</v>
      </c>
      <c r="D365" s="360"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627</v>
      </c>
      <c r="J367" s="124" t="s">
        <v>628</v>
      </c>
      <c r="K367" s="125"/>
    </row>
    <row r="368" spans="1:11" ht="55.5" customHeight="1" thickBot="1" x14ac:dyDescent="0.25">
      <c r="A368" s="129">
        <v>15</v>
      </c>
      <c r="B368" s="408" t="s">
        <v>636</v>
      </c>
      <c r="C368" s="409"/>
      <c r="D368" s="410"/>
      <c r="E368" s="272" t="str">
        <f>Procedimenti!A141</f>
        <v>f.15</v>
      </c>
      <c r="F368" s="119" t="s">
        <v>3</v>
      </c>
      <c r="G368" s="392" t="s">
        <v>0</v>
      </c>
      <c r="H368" s="393"/>
      <c r="I368" s="120" t="str">
        <f>IF('Val F'!L46="--",'Val F'!AA46,'Val F'!L46)</f>
        <v>--</v>
      </c>
      <c r="J368" s="121" t="str">
        <f>IF('Val F'!P46="--",'Val F'!AK46,'Val F'!P46)</f>
        <v>--</v>
      </c>
      <c r="K368" s="125"/>
    </row>
    <row r="369" spans="1:11" ht="57.75" hidden="1" customHeight="1" outlineLevel="1" thickTop="1" x14ac:dyDescent="0.2">
      <c r="A369" s="129"/>
      <c r="B369" s="406" t="s">
        <v>629</v>
      </c>
      <c r="C369" s="407"/>
      <c r="D369" s="407"/>
      <c r="E369" s="164"/>
      <c r="F369" s="117" t="s">
        <v>630</v>
      </c>
      <c r="G369" s="389" t="s">
        <v>0</v>
      </c>
      <c r="H369" s="390"/>
      <c r="I369" s="390"/>
      <c r="J369" s="391"/>
      <c r="K369" s="125"/>
    </row>
    <row r="370" spans="1:11" ht="7.5" hidden="1" customHeight="1" outlineLevel="1" x14ac:dyDescent="0.2">
      <c r="A370" s="129"/>
      <c r="B370" s="122"/>
      <c r="C370" s="32"/>
      <c r="D370" s="32"/>
      <c r="E370" s="32"/>
      <c r="F370" s="32"/>
      <c r="G370" s="33"/>
      <c r="H370" s="34"/>
      <c r="I370" s="34"/>
      <c r="J370" s="123"/>
      <c r="K370" s="125"/>
    </row>
    <row r="371" spans="1:11" ht="50.25" hidden="1" customHeight="1" outlineLevel="1" x14ac:dyDescent="0.2">
      <c r="A371" s="130"/>
      <c r="B371" s="19" t="s">
        <v>660</v>
      </c>
      <c r="C371" s="359" t="s">
        <v>1218</v>
      </c>
      <c r="D371" s="362" t="s">
        <v>1216</v>
      </c>
      <c r="E371" s="19" t="s">
        <v>70</v>
      </c>
      <c r="F371" s="19" t="s">
        <v>631</v>
      </c>
      <c r="G371" s="19" t="s">
        <v>66</v>
      </c>
      <c r="H371" s="19" t="s">
        <v>632</v>
      </c>
      <c r="I371" s="19" t="s">
        <v>633</v>
      </c>
      <c r="J371" s="19" t="s">
        <v>634</v>
      </c>
      <c r="K371" s="161"/>
    </row>
    <row r="372" spans="1:11" ht="13.5" hidden="1" outlineLevel="1" thickTop="1" x14ac:dyDescent="0.2">
      <c r="A372" s="130"/>
      <c r="B372" s="20" t="s">
        <v>8</v>
      </c>
      <c r="C372" s="361" t="s">
        <v>1215</v>
      </c>
      <c r="D372" s="360" t="s">
        <v>0</v>
      </c>
      <c r="E372" s="40" t="s">
        <v>8</v>
      </c>
      <c r="F372" s="21" t="s">
        <v>8</v>
      </c>
      <c r="G372" s="20"/>
      <c r="H372" s="44"/>
      <c r="I372" s="20"/>
      <c r="J372" s="20"/>
      <c r="K372" s="161"/>
    </row>
    <row r="373" spans="1:11" ht="13.5" hidden="1" outlineLevel="1" thickTop="1" x14ac:dyDescent="0.2">
      <c r="A373" s="130"/>
      <c r="B373" s="20" t="s">
        <v>8</v>
      </c>
      <c r="C373" s="361" t="s">
        <v>1215</v>
      </c>
      <c r="D373" s="360" t="s">
        <v>0</v>
      </c>
      <c r="E373" s="40" t="s">
        <v>8</v>
      </c>
      <c r="F373" s="21" t="s">
        <v>8</v>
      </c>
      <c r="G373" s="20"/>
      <c r="H373" s="44"/>
      <c r="I373" s="20"/>
      <c r="J373" s="20"/>
      <c r="K373" s="161"/>
    </row>
    <row r="374" spans="1:11" ht="13.5" hidden="1" outlineLevel="1" thickTop="1" x14ac:dyDescent="0.2">
      <c r="A374" s="130"/>
      <c r="B374" s="20" t="s">
        <v>8</v>
      </c>
      <c r="C374" s="361" t="s">
        <v>1215</v>
      </c>
      <c r="D374" s="360" t="s">
        <v>0</v>
      </c>
      <c r="E374" s="40" t="s">
        <v>8</v>
      </c>
      <c r="F374" s="21" t="s">
        <v>8</v>
      </c>
      <c r="G374" s="20"/>
      <c r="H374" s="44"/>
      <c r="I374" s="20"/>
      <c r="J374" s="20"/>
      <c r="K374" s="161"/>
    </row>
    <row r="375" spans="1:11" ht="13.5" hidden="1" outlineLevel="1" thickTop="1" x14ac:dyDescent="0.2">
      <c r="A375" s="130"/>
      <c r="B375" s="20" t="s">
        <v>8</v>
      </c>
      <c r="C375" s="361" t="s">
        <v>1215</v>
      </c>
      <c r="D375" s="360" t="s">
        <v>0</v>
      </c>
      <c r="E375" s="40" t="s">
        <v>8</v>
      </c>
      <c r="F375" s="21" t="s">
        <v>8</v>
      </c>
      <c r="G375" s="20"/>
      <c r="H375" s="44"/>
      <c r="I375" s="20"/>
      <c r="J375" s="20"/>
      <c r="K375" s="161"/>
    </row>
    <row r="376" spans="1:11" ht="13.5" hidden="1" outlineLevel="1" thickTop="1" x14ac:dyDescent="0.2">
      <c r="A376" s="130"/>
      <c r="B376" s="20" t="s">
        <v>8</v>
      </c>
      <c r="C376" s="361" t="s">
        <v>1215</v>
      </c>
      <c r="D376" s="360" t="s">
        <v>0</v>
      </c>
      <c r="E376" s="40" t="s">
        <v>8</v>
      </c>
      <c r="F376" s="21" t="s">
        <v>8</v>
      </c>
      <c r="G376" s="20"/>
      <c r="H376" s="44"/>
      <c r="I376" s="20"/>
      <c r="J376" s="20"/>
      <c r="K376" s="161"/>
    </row>
    <row r="377" spans="1:11" ht="13.5" hidden="1" outlineLevel="1" thickTop="1" x14ac:dyDescent="0.2">
      <c r="A377" s="130"/>
      <c r="B377" s="20" t="s">
        <v>8</v>
      </c>
      <c r="C377" s="361" t="s">
        <v>1215</v>
      </c>
      <c r="D377" s="360" t="s">
        <v>0</v>
      </c>
      <c r="E377" s="40" t="s">
        <v>8</v>
      </c>
      <c r="F377" s="21" t="s">
        <v>8</v>
      </c>
      <c r="G377" s="20"/>
      <c r="H377" s="44"/>
      <c r="I377" s="20"/>
      <c r="J377" s="20"/>
      <c r="K377" s="161"/>
    </row>
    <row r="378" spans="1:11" ht="13.5" hidden="1" outlineLevel="1" thickTop="1" x14ac:dyDescent="0.2">
      <c r="A378" s="130"/>
      <c r="B378" s="20" t="s">
        <v>8</v>
      </c>
      <c r="C378" s="361" t="s">
        <v>1215</v>
      </c>
      <c r="D378" s="360" t="s">
        <v>0</v>
      </c>
      <c r="E378" s="40" t="s">
        <v>8</v>
      </c>
      <c r="F378" s="21" t="s">
        <v>8</v>
      </c>
      <c r="G378" s="20"/>
      <c r="H378" s="44"/>
      <c r="I378" s="20"/>
      <c r="J378" s="20"/>
      <c r="K378" s="161"/>
    </row>
    <row r="379" spans="1:11" ht="13.5" hidden="1" outlineLevel="1" thickTop="1" x14ac:dyDescent="0.2">
      <c r="A379" s="130"/>
      <c r="B379" s="20" t="s">
        <v>8</v>
      </c>
      <c r="C379" s="361" t="s">
        <v>1215</v>
      </c>
      <c r="D379" s="360" t="s">
        <v>0</v>
      </c>
      <c r="E379" s="40" t="s">
        <v>8</v>
      </c>
      <c r="F379" s="21" t="s">
        <v>8</v>
      </c>
      <c r="G379" s="20"/>
      <c r="H379" s="44"/>
      <c r="I379" s="20"/>
      <c r="J379" s="20"/>
      <c r="K379" s="161"/>
    </row>
    <row r="380" spans="1:11" ht="13.5" hidden="1" outlineLevel="1" thickTop="1" x14ac:dyDescent="0.2">
      <c r="A380" s="130"/>
      <c r="B380" s="20" t="s">
        <v>8</v>
      </c>
      <c r="C380" s="361" t="s">
        <v>1215</v>
      </c>
      <c r="D380" s="360" t="s">
        <v>0</v>
      </c>
      <c r="E380" s="40" t="s">
        <v>8</v>
      </c>
      <c r="F380" s="21" t="s">
        <v>8</v>
      </c>
      <c r="G380" s="20"/>
      <c r="H380" s="44"/>
      <c r="I380" s="20"/>
      <c r="J380" s="20"/>
      <c r="K380" s="161"/>
    </row>
    <row r="381" spans="1:11" ht="13.5" hidden="1" outlineLevel="1" thickTop="1" x14ac:dyDescent="0.2">
      <c r="A381" s="130"/>
      <c r="B381" s="20" t="s">
        <v>8</v>
      </c>
      <c r="C381" s="361" t="s">
        <v>1215</v>
      </c>
      <c r="D381" s="360" t="s">
        <v>0</v>
      </c>
      <c r="E381" s="40" t="s">
        <v>8</v>
      </c>
      <c r="F381" s="21" t="s">
        <v>8</v>
      </c>
      <c r="G381" s="20"/>
      <c r="H381" s="44"/>
      <c r="I381" s="20"/>
      <c r="J381" s="20"/>
      <c r="K381" s="161"/>
    </row>
    <row r="382" spans="1:11" ht="13.5" hidden="1" outlineLevel="1" thickTop="1" x14ac:dyDescent="0.2">
      <c r="A382" s="130"/>
      <c r="B382" s="20" t="s">
        <v>8</v>
      </c>
      <c r="C382" s="361" t="s">
        <v>1215</v>
      </c>
      <c r="D382" s="360" t="s">
        <v>0</v>
      </c>
      <c r="E382" s="40" t="s">
        <v>8</v>
      </c>
      <c r="F382" s="21" t="s">
        <v>8</v>
      </c>
      <c r="G382" s="20"/>
      <c r="H382" s="44"/>
      <c r="I382" s="20"/>
      <c r="J382" s="20"/>
      <c r="K382" s="161"/>
    </row>
    <row r="383" spans="1:11" ht="13.5" hidden="1" outlineLevel="1" thickTop="1" x14ac:dyDescent="0.2">
      <c r="A383" s="130"/>
      <c r="B383" s="20" t="s">
        <v>8</v>
      </c>
      <c r="C383" s="361" t="s">
        <v>1215</v>
      </c>
      <c r="D383" s="360" t="s">
        <v>0</v>
      </c>
      <c r="E383" s="40" t="s">
        <v>8</v>
      </c>
      <c r="F383" s="21" t="s">
        <v>8</v>
      </c>
      <c r="G383" s="20"/>
      <c r="H383" s="44"/>
      <c r="I383" s="20"/>
      <c r="J383" s="20"/>
      <c r="K383" s="161"/>
    </row>
    <row r="384" spans="1:11" ht="13.5" hidden="1" outlineLevel="1" thickTop="1" x14ac:dyDescent="0.2">
      <c r="A384" s="130"/>
      <c r="B384" s="20" t="s">
        <v>8</v>
      </c>
      <c r="C384" s="361" t="s">
        <v>1215</v>
      </c>
      <c r="D384" s="360" t="s">
        <v>0</v>
      </c>
      <c r="E384" s="40" t="s">
        <v>8</v>
      </c>
      <c r="F384" s="21" t="s">
        <v>8</v>
      </c>
      <c r="G384" s="20"/>
      <c r="H384" s="44"/>
      <c r="I384" s="20"/>
      <c r="J384" s="20"/>
      <c r="K384" s="161"/>
    </row>
    <row r="385" spans="1:11" ht="13.5" hidden="1" outlineLevel="1" thickTop="1" x14ac:dyDescent="0.2">
      <c r="A385" s="130"/>
      <c r="B385" s="20" t="s">
        <v>8</v>
      </c>
      <c r="C385" s="361" t="s">
        <v>1215</v>
      </c>
      <c r="D385" s="360" t="s">
        <v>0</v>
      </c>
      <c r="E385" s="40" t="s">
        <v>8</v>
      </c>
      <c r="F385" s="21" t="s">
        <v>8</v>
      </c>
      <c r="G385" s="20"/>
      <c r="H385" s="44"/>
      <c r="I385" s="20"/>
      <c r="J385" s="20"/>
      <c r="K385" s="161"/>
    </row>
    <row r="386" spans="1:11" ht="13.5" hidden="1" outlineLevel="1" thickTop="1" x14ac:dyDescent="0.2">
      <c r="A386" s="130"/>
      <c r="B386" s="20" t="s">
        <v>8</v>
      </c>
      <c r="C386" s="361" t="s">
        <v>1215</v>
      </c>
      <c r="D386" s="360" t="s">
        <v>0</v>
      </c>
      <c r="E386" s="40" t="s">
        <v>8</v>
      </c>
      <c r="F386" s="21" t="s">
        <v>8</v>
      </c>
      <c r="G386" s="20"/>
      <c r="H386" s="44"/>
      <c r="I386" s="20"/>
      <c r="J386" s="20"/>
      <c r="K386" s="161"/>
    </row>
    <row r="387" spans="1:11" ht="13.5" hidden="1" outlineLevel="1" thickTop="1" x14ac:dyDescent="0.2">
      <c r="A387" s="130"/>
      <c r="B387" s="20" t="s">
        <v>8</v>
      </c>
      <c r="C387" s="361" t="s">
        <v>1215</v>
      </c>
      <c r="D387" s="360" t="s">
        <v>0</v>
      </c>
      <c r="E387" s="40" t="s">
        <v>8</v>
      </c>
      <c r="F387" s="21" t="s">
        <v>8</v>
      </c>
      <c r="G387" s="20"/>
      <c r="H387" s="44"/>
      <c r="I387" s="20"/>
      <c r="J387" s="20"/>
      <c r="K387" s="161"/>
    </row>
    <row r="388" spans="1:11" ht="13.5" hidden="1" outlineLevel="1" thickTop="1" x14ac:dyDescent="0.2">
      <c r="A388" s="130"/>
      <c r="B388" s="20" t="s">
        <v>8</v>
      </c>
      <c r="C388" s="361" t="s">
        <v>1215</v>
      </c>
      <c r="D388" s="360" t="s">
        <v>0</v>
      </c>
      <c r="E388" s="40" t="s">
        <v>8</v>
      </c>
      <c r="F388" s="21" t="s">
        <v>8</v>
      </c>
      <c r="G388" s="20"/>
      <c r="H388" s="44"/>
      <c r="I388" s="20"/>
      <c r="J388" s="20"/>
      <c r="K388" s="161"/>
    </row>
    <row r="389" spans="1:11" ht="13.5" hidden="1" outlineLevel="1" thickTop="1" x14ac:dyDescent="0.2">
      <c r="A389" s="130"/>
      <c r="B389" s="20" t="s">
        <v>8</v>
      </c>
      <c r="C389" s="361" t="s">
        <v>1215</v>
      </c>
      <c r="D389" s="360" t="s">
        <v>0</v>
      </c>
      <c r="E389" s="40" t="s">
        <v>8</v>
      </c>
      <c r="F389" s="21" t="s">
        <v>8</v>
      </c>
      <c r="G389" s="20"/>
      <c r="H389" s="44"/>
      <c r="I389" s="20"/>
      <c r="J389" s="20"/>
      <c r="K389" s="161"/>
    </row>
    <row r="390" spans="1:11" ht="13.5" hidden="1" outlineLevel="1" thickTop="1" x14ac:dyDescent="0.2">
      <c r="A390" s="130"/>
      <c r="B390" s="20" t="s">
        <v>8</v>
      </c>
      <c r="C390" s="361" t="s">
        <v>1215</v>
      </c>
      <c r="D390" s="360" t="s">
        <v>0</v>
      </c>
      <c r="E390" s="40" t="s">
        <v>8</v>
      </c>
      <c r="F390" s="21" t="s">
        <v>8</v>
      </c>
      <c r="G390" s="20"/>
      <c r="H390" s="44"/>
      <c r="I390" s="20"/>
      <c r="J390" s="20"/>
      <c r="K390" s="161"/>
    </row>
    <row r="391" spans="1:11" ht="13.5" hidden="1" outlineLevel="1" thickTop="1" x14ac:dyDescent="0.2">
      <c r="A391" s="130"/>
      <c r="B391" s="20" t="s">
        <v>8</v>
      </c>
      <c r="C391" s="361" t="s">
        <v>1215</v>
      </c>
      <c r="D391" s="360"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627</v>
      </c>
      <c r="J393" s="124" t="s">
        <v>628</v>
      </c>
      <c r="K393" s="125"/>
    </row>
    <row r="394" spans="1:11" ht="55.5" customHeight="1" thickBot="1" x14ac:dyDescent="0.25">
      <c r="A394" s="129">
        <v>16</v>
      </c>
      <c r="B394" s="408" t="s">
        <v>636</v>
      </c>
      <c r="C394" s="409"/>
      <c r="D394" s="410"/>
      <c r="E394" s="272" t="str">
        <f>Procedimenti!A142</f>
        <v>f.16</v>
      </c>
      <c r="F394" s="119" t="s">
        <v>3</v>
      </c>
      <c r="G394" s="392" t="s">
        <v>0</v>
      </c>
      <c r="H394" s="393"/>
      <c r="I394" s="120" t="str">
        <f>IF('Val F'!L49="--",'Val F'!AA49,'Val F'!L49)</f>
        <v>--</v>
      </c>
      <c r="J394" s="121" t="str">
        <f>IF('Val F'!P49="--",'Val F'!AK49,'Val F'!P49)</f>
        <v>--</v>
      </c>
      <c r="K394" s="125"/>
    </row>
    <row r="395" spans="1:11" ht="57.75" hidden="1" customHeight="1" outlineLevel="1" thickTop="1" x14ac:dyDescent="0.2">
      <c r="A395" s="129"/>
      <c r="B395" s="406" t="s">
        <v>629</v>
      </c>
      <c r="C395" s="407"/>
      <c r="D395" s="407"/>
      <c r="E395" s="164"/>
      <c r="F395" s="117" t="s">
        <v>630</v>
      </c>
      <c r="G395" s="389" t="s">
        <v>0</v>
      </c>
      <c r="H395" s="390"/>
      <c r="I395" s="390"/>
      <c r="J395" s="391"/>
      <c r="K395" s="125"/>
    </row>
    <row r="396" spans="1:11" ht="7.5" hidden="1" customHeight="1" outlineLevel="1" x14ac:dyDescent="0.2">
      <c r="A396" s="129"/>
      <c r="B396" s="122"/>
      <c r="C396" s="32"/>
      <c r="D396" s="32"/>
      <c r="E396" s="32"/>
      <c r="F396" s="32"/>
      <c r="G396" s="33"/>
      <c r="H396" s="34"/>
      <c r="I396" s="34"/>
      <c r="J396" s="123"/>
      <c r="K396" s="125"/>
    </row>
    <row r="397" spans="1:11" ht="50.25" hidden="1" customHeight="1" outlineLevel="1" x14ac:dyDescent="0.2">
      <c r="A397" s="130"/>
      <c r="B397" s="19" t="s">
        <v>660</v>
      </c>
      <c r="C397" s="359" t="s">
        <v>1218</v>
      </c>
      <c r="D397" s="362" t="s">
        <v>1216</v>
      </c>
      <c r="E397" s="19" t="s">
        <v>70</v>
      </c>
      <c r="F397" s="19" t="s">
        <v>631</v>
      </c>
      <c r="G397" s="19" t="s">
        <v>66</v>
      </c>
      <c r="H397" s="19" t="s">
        <v>632</v>
      </c>
      <c r="I397" s="19" t="s">
        <v>633</v>
      </c>
      <c r="J397" s="19" t="s">
        <v>634</v>
      </c>
      <c r="K397" s="161"/>
    </row>
    <row r="398" spans="1:11" ht="13.5" hidden="1" outlineLevel="1" thickTop="1" x14ac:dyDescent="0.2">
      <c r="A398" s="130"/>
      <c r="B398" s="20" t="s">
        <v>8</v>
      </c>
      <c r="C398" s="361" t="s">
        <v>1215</v>
      </c>
      <c r="D398" s="360" t="s">
        <v>0</v>
      </c>
      <c r="E398" s="40" t="s">
        <v>8</v>
      </c>
      <c r="F398" s="21" t="s">
        <v>8</v>
      </c>
      <c r="G398" s="20"/>
      <c r="H398" s="44"/>
      <c r="I398" s="20"/>
      <c r="J398" s="20"/>
      <c r="K398" s="161"/>
    </row>
    <row r="399" spans="1:11" ht="13.5" hidden="1" outlineLevel="1" thickTop="1" x14ac:dyDescent="0.2">
      <c r="A399" s="130"/>
      <c r="B399" s="20" t="s">
        <v>8</v>
      </c>
      <c r="C399" s="361" t="s">
        <v>1215</v>
      </c>
      <c r="D399" s="360" t="s">
        <v>0</v>
      </c>
      <c r="E399" s="40" t="s">
        <v>8</v>
      </c>
      <c r="F399" s="21" t="s">
        <v>8</v>
      </c>
      <c r="G399" s="20"/>
      <c r="H399" s="44"/>
      <c r="I399" s="20"/>
      <c r="J399" s="20"/>
      <c r="K399" s="161"/>
    </row>
    <row r="400" spans="1:11" ht="13.5" hidden="1" outlineLevel="1" thickTop="1" x14ac:dyDescent="0.2">
      <c r="A400" s="130"/>
      <c r="B400" s="20" t="s">
        <v>8</v>
      </c>
      <c r="C400" s="361" t="s">
        <v>1215</v>
      </c>
      <c r="D400" s="360" t="s">
        <v>0</v>
      </c>
      <c r="E400" s="40" t="s">
        <v>8</v>
      </c>
      <c r="F400" s="21" t="s">
        <v>8</v>
      </c>
      <c r="G400" s="20"/>
      <c r="H400" s="44"/>
      <c r="I400" s="20"/>
      <c r="J400" s="20"/>
      <c r="K400" s="161"/>
    </row>
    <row r="401" spans="1:11" ht="13.5" hidden="1" outlineLevel="1" thickTop="1" x14ac:dyDescent="0.2">
      <c r="A401" s="130"/>
      <c r="B401" s="20" t="s">
        <v>8</v>
      </c>
      <c r="C401" s="361" t="s">
        <v>1215</v>
      </c>
      <c r="D401" s="360" t="s">
        <v>0</v>
      </c>
      <c r="E401" s="40" t="s">
        <v>8</v>
      </c>
      <c r="F401" s="21" t="s">
        <v>8</v>
      </c>
      <c r="G401" s="20"/>
      <c r="H401" s="44"/>
      <c r="I401" s="20"/>
      <c r="J401" s="20"/>
      <c r="K401" s="161"/>
    </row>
    <row r="402" spans="1:11" ht="13.5" hidden="1" outlineLevel="1" thickTop="1" x14ac:dyDescent="0.2">
      <c r="A402" s="130"/>
      <c r="B402" s="20" t="s">
        <v>8</v>
      </c>
      <c r="C402" s="361" t="s">
        <v>1215</v>
      </c>
      <c r="D402" s="360" t="s">
        <v>0</v>
      </c>
      <c r="E402" s="40" t="s">
        <v>8</v>
      </c>
      <c r="F402" s="21" t="s">
        <v>8</v>
      </c>
      <c r="G402" s="20"/>
      <c r="H402" s="44"/>
      <c r="I402" s="20"/>
      <c r="J402" s="20"/>
      <c r="K402" s="161"/>
    </row>
    <row r="403" spans="1:11" ht="13.5" hidden="1" outlineLevel="1" thickTop="1" x14ac:dyDescent="0.2">
      <c r="A403" s="130"/>
      <c r="B403" s="20" t="s">
        <v>8</v>
      </c>
      <c r="C403" s="361" t="s">
        <v>1215</v>
      </c>
      <c r="D403" s="360" t="s">
        <v>0</v>
      </c>
      <c r="E403" s="40" t="s">
        <v>8</v>
      </c>
      <c r="F403" s="21" t="s">
        <v>8</v>
      </c>
      <c r="G403" s="20"/>
      <c r="H403" s="44"/>
      <c r="I403" s="20"/>
      <c r="J403" s="20"/>
      <c r="K403" s="161"/>
    </row>
    <row r="404" spans="1:11" ht="13.5" hidden="1" outlineLevel="1" thickTop="1" x14ac:dyDescent="0.2">
      <c r="A404" s="130"/>
      <c r="B404" s="20" t="s">
        <v>8</v>
      </c>
      <c r="C404" s="361" t="s">
        <v>1215</v>
      </c>
      <c r="D404" s="360" t="s">
        <v>0</v>
      </c>
      <c r="E404" s="40" t="s">
        <v>8</v>
      </c>
      <c r="F404" s="21" t="s">
        <v>8</v>
      </c>
      <c r="G404" s="20"/>
      <c r="H404" s="44"/>
      <c r="I404" s="20"/>
      <c r="J404" s="20"/>
      <c r="K404" s="161"/>
    </row>
    <row r="405" spans="1:11" ht="13.5" hidden="1" outlineLevel="1" thickTop="1" x14ac:dyDescent="0.2">
      <c r="A405" s="130"/>
      <c r="B405" s="20" t="s">
        <v>8</v>
      </c>
      <c r="C405" s="361" t="s">
        <v>1215</v>
      </c>
      <c r="D405" s="360" t="s">
        <v>0</v>
      </c>
      <c r="E405" s="40" t="s">
        <v>8</v>
      </c>
      <c r="F405" s="21" t="s">
        <v>8</v>
      </c>
      <c r="G405" s="20"/>
      <c r="H405" s="44"/>
      <c r="I405" s="20"/>
      <c r="J405" s="20"/>
      <c r="K405" s="161"/>
    </row>
    <row r="406" spans="1:11" ht="13.5" hidden="1" outlineLevel="1" thickTop="1" x14ac:dyDescent="0.2">
      <c r="A406" s="130"/>
      <c r="B406" s="20" t="s">
        <v>8</v>
      </c>
      <c r="C406" s="361" t="s">
        <v>1215</v>
      </c>
      <c r="D406" s="360" t="s">
        <v>0</v>
      </c>
      <c r="E406" s="40" t="s">
        <v>8</v>
      </c>
      <c r="F406" s="21" t="s">
        <v>8</v>
      </c>
      <c r="G406" s="20"/>
      <c r="H406" s="44"/>
      <c r="I406" s="20"/>
      <c r="J406" s="20"/>
      <c r="K406" s="161"/>
    </row>
    <row r="407" spans="1:11" ht="13.5" hidden="1" outlineLevel="1" thickTop="1" x14ac:dyDescent="0.2">
      <c r="A407" s="130"/>
      <c r="B407" s="20" t="s">
        <v>8</v>
      </c>
      <c r="C407" s="361" t="s">
        <v>1215</v>
      </c>
      <c r="D407" s="360" t="s">
        <v>0</v>
      </c>
      <c r="E407" s="40" t="s">
        <v>8</v>
      </c>
      <c r="F407" s="21" t="s">
        <v>8</v>
      </c>
      <c r="G407" s="20"/>
      <c r="H407" s="44"/>
      <c r="I407" s="20"/>
      <c r="J407" s="20"/>
      <c r="K407" s="161"/>
    </row>
    <row r="408" spans="1:11" ht="13.5" hidden="1" outlineLevel="1" thickTop="1" x14ac:dyDescent="0.2">
      <c r="A408" s="130"/>
      <c r="B408" s="20" t="s">
        <v>8</v>
      </c>
      <c r="C408" s="361" t="s">
        <v>1215</v>
      </c>
      <c r="D408" s="360" t="s">
        <v>0</v>
      </c>
      <c r="E408" s="40" t="s">
        <v>8</v>
      </c>
      <c r="F408" s="21" t="s">
        <v>8</v>
      </c>
      <c r="G408" s="20"/>
      <c r="H408" s="44"/>
      <c r="I408" s="20"/>
      <c r="J408" s="20"/>
      <c r="K408" s="161"/>
    </row>
    <row r="409" spans="1:11" ht="13.5" hidden="1" outlineLevel="1" thickTop="1" x14ac:dyDescent="0.2">
      <c r="A409" s="130"/>
      <c r="B409" s="20" t="s">
        <v>8</v>
      </c>
      <c r="C409" s="361" t="s">
        <v>1215</v>
      </c>
      <c r="D409" s="360" t="s">
        <v>0</v>
      </c>
      <c r="E409" s="40" t="s">
        <v>8</v>
      </c>
      <c r="F409" s="21" t="s">
        <v>8</v>
      </c>
      <c r="G409" s="20"/>
      <c r="H409" s="44"/>
      <c r="I409" s="20"/>
      <c r="J409" s="20"/>
      <c r="K409" s="161"/>
    </row>
    <row r="410" spans="1:11" ht="13.5" hidden="1" outlineLevel="1" thickTop="1" x14ac:dyDescent="0.2">
      <c r="A410" s="130"/>
      <c r="B410" s="20" t="s">
        <v>8</v>
      </c>
      <c r="C410" s="361" t="s">
        <v>1215</v>
      </c>
      <c r="D410" s="360" t="s">
        <v>0</v>
      </c>
      <c r="E410" s="40" t="s">
        <v>8</v>
      </c>
      <c r="F410" s="21" t="s">
        <v>8</v>
      </c>
      <c r="G410" s="20"/>
      <c r="H410" s="44"/>
      <c r="I410" s="20"/>
      <c r="J410" s="20"/>
      <c r="K410" s="161"/>
    </row>
    <row r="411" spans="1:11" ht="13.5" hidden="1" outlineLevel="1" thickTop="1" x14ac:dyDescent="0.2">
      <c r="A411" s="130"/>
      <c r="B411" s="20" t="s">
        <v>8</v>
      </c>
      <c r="C411" s="361" t="s">
        <v>1215</v>
      </c>
      <c r="D411" s="360" t="s">
        <v>0</v>
      </c>
      <c r="E411" s="40" t="s">
        <v>8</v>
      </c>
      <c r="F411" s="21" t="s">
        <v>8</v>
      </c>
      <c r="G411" s="20"/>
      <c r="H411" s="44"/>
      <c r="I411" s="20"/>
      <c r="J411" s="20"/>
      <c r="K411" s="161"/>
    </row>
    <row r="412" spans="1:11" ht="13.5" hidden="1" outlineLevel="1" thickTop="1" x14ac:dyDescent="0.2">
      <c r="A412" s="130"/>
      <c r="B412" s="20" t="s">
        <v>8</v>
      </c>
      <c r="C412" s="361" t="s">
        <v>1215</v>
      </c>
      <c r="D412" s="360" t="s">
        <v>0</v>
      </c>
      <c r="E412" s="40" t="s">
        <v>8</v>
      </c>
      <c r="F412" s="21" t="s">
        <v>8</v>
      </c>
      <c r="G412" s="20"/>
      <c r="H412" s="44"/>
      <c r="I412" s="20"/>
      <c r="J412" s="20"/>
      <c r="K412" s="161"/>
    </row>
    <row r="413" spans="1:11" ht="13.5" hidden="1" outlineLevel="1" thickTop="1" x14ac:dyDescent="0.2">
      <c r="A413" s="130"/>
      <c r="B413" s="20" t="s">
        <v>8</v>
      </c>
      <c r="C413" s="361" t="s">
        <v>1215</v>
      </c>
      <c r="D413" s="360" t="s">
        <v>0</v>
      </c>
      <c r="E413" s="40" t="s">
        <v>8</v>
      </c>
      <c r="F413" s="21" t="s">
        <v>8</v>
      </c>
      <c r="G413" s="20"/>
      <c r="H413" s="44"/>
      <c r="I413" s="20"/>
      <c r="J413" s="20"/>
      <c r="K413" s="161"/>
    </row>
    <row r="414" spans="1:11" ht="13.5" hidden="1" outlineLevel="1" thickTop="1" x14ac:dyDescent="0.2">
      <c r="A414" s="130"/>
      <c r="B414" s="20" t="s">
        <v>8</v>
      </c>
      <c r="C414" s="361" t="s">
        <v>1215</v>
      </c>
      <c r="D414" s="360" t="s">
        <v>0</v>
      </c>
      <c r="E414" s="40" t="s">
        <v>8</v>
      </c>
      <c r="F414" s="21" t="s">
        <v>8</v>
      </c>
      <c r="G414" s="20"/>
      <c r="H414" s="44"/>
      <c r="I414" s="20"/>
      <c r="J414" s="20"/>
      <c r="K414" s="161"/>
    </row>
    <row r="415" spans="1:11" ht="13.5" hidden="1" outlineLevel="1" thickTop="1" x14ac:dyDescent="0.2">
      <c r="A415" s="130"/>
      <c r="B415" s="20" t="s">
        <v>8</v>
      </c>
      <c r="C415" s="361" t="s">
        <v>1215</v>
      </c>
      <c r="D415" s="360" t="s">
        <v>0</v>
      </c>
      <c r="E415" s="40" t="s">
        <v>8</v>
      </c>
      <c r="F415" s="21" t="s">
        <v>8</v>
      </c>
      <c r="G415" s="20"/>
      <c r="H415" s="44"/>
      <c r="I415" s="20"/>
      <c r="J415" s="20"/>
      <c r="K415" s="161"/>
    </row>
    <row r="416" spans="1:11" ht="13.5" hidden="1" outlineLevel="1" thickTop="1" x14ac:dyDescent="0.2">
      <c r="A416" s="130"/>
      <c r="B416" s="20" t="s">
        <v>8</v>
      </c>
      <c r="C416" s="361" t="s">
        <v>1215</v>
      </c>
      <c r="D416" s="360" t="s">
        <v>0</v>
      </c>
      <c r="E416" s="40" t="s">
        <v>8</v>
      </c>
      <c r="F416" s="21" t="s">
        <v>8</v>
      </c>
      <c r="G416" s="20"/>
      <c r="H416" s="44"/>
      <c r="I416" s="20"/>
      <c r="J416" s="20"/>
      <c r="K416" s="161"/>
    </row>
    <row r="417" spans="1:11" ht="13.5" hidden="1" outlineLevel="1" thickTop="1" x14ac:dyDescent="0.2">
      <c r="A417" s="130"/>
      <c r="B417" s="20" t="s">
        <v>8</v>
      </c>
      <c r="C417" s="361" t="s">
        <v>1215</v>
      </c>
      <c r="D417" s="360"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627</v>
      </c>
      <c r="J419" s="124" t="s">
        <v>628</v>
      </c>
      <c r="K419" s="125"/>
    </row>
    <row r="420" spans="1:11" ht="55.5" customHeight="1" thickBot="1" x14ac:dyDescent="0.25">
      <c r="A420" s="129">
        <v>17</v>
      </c>
      <c r="B420" s="408" t="s">
        <v>636</v>
      </c>
      <c r="C420" s="409"/>
      <c r="D420" s="410"/>
      <c r="E420" s="272" t="str">
        <f>Procedimenti!A143</f>
        <v>f.17</v>
      </c>
      <c r="F420" s="119" t="s">
        <v>3</v>
      </c>
      <c r="G420" s="392" t="s">
        <v>0</v>
      </c>
      <c r="H420" s="393"/>
      <c r="I420" s="120" t="str">
        <f>IF('Val F'!L52="--",'Val F'!AA52,'Val F'!L52)</f>
        <v>--</v>
      </c>
      <c r="J420" s="121" t="str">
        <f>IF('Val F'!P52="--",'Val F'!AK52,'Val F'!P52)</f>
        <v>--</v>
      </c>
      <c r="K420" s="125"/>
    </row>
    <row r="421" spans="1:11" ht="57.75" hidden="1" customHeight="1" outlineLevel="1" thickTop="1" x14ac:dyDescent="0.2">
      <c r="A421" s="129"/>
      <c r="B421" s="406" t="s">
        <v>629</v>
      </c>
      <c r="C421" s="407"/>
      <c r="D421" s="407"/>
      <c r="E421" s="164"/>
      <c r="F421" s="117" t="s">
        <v>630</v>
      </c>
      <c r="G421" s="389" t="s">
        <v>0</v>
      </c>
      <c r="H421" s="390"/>
      <c r="I421" s="390"/>
      <c r="J421" s="391"/>
      <c r="K421" s="125"/>
    </row>
    <row r="422" spans="1:11" ht="7.5" hidden="1" customHeight="1" outlineLevel="1" x14ac:dyDescent="0.2">
      <c r="A422" s="129"/>
      <c r="B422" s="122"/>
      <c r="C422" s="32"/>
      <c r="D422" s="32"/>
      <c r="E422" s="32"/>
      <c r="F422" s="32"/>
      <c r="G422" s="33"/>
      <c r="H422" s="34"/>
      <c r="I422" s="34"/>
      <c r="J422" s="123"/>
      <c r="K422" s="125"/>
    </row>
    <row r="423" spans="1:11" ht="50.25" hidden="1" customHeight="1" outlineLevel="1" x14ac:dyDescent="0.2">
      <c r="A423" s="130"/>
      <c r="B423" s="19" t="s">
        <v>660</v>
      </c>
      <c r="C423" s="359" t="s">
        <v>1218</v>
      </c>
      <c r="D423" s="362" t="s">
        <v>1216</v>
      </c>
      <c r="E423" s="19" t="s">
        <v>70</v>
      </c>
      <c r="F423" s="19" t="s">
        <v>631</v>
      </c>
      <c r="G423" s="19" t="s">
        <v>66</v>
      </c>
      <c r="H423" s="19" t="s">
        <v>632</v>
      </c>
      <c r="I423" s="19" t="s">
        <v>633</v>
      </c>
      <c r="J423" s="19" t="s">
        <v>634</v>
      </c>
      <c r="K423" s="161"/>
    </row>
    <row r="424" spans="1:11" ht="13.5" hidden="1" outlineLevel="1" thickTop="1" x14ac:dyDescent="0.2">
      <c r="A424" s="130"/>
      <c r="B424" s="20" t="s">
        <v>8</v>
      </c>
      <c r="C424" s="361" t="s">
        <v>1215</v>
      </c>
      <c r="D424" s="360" t="s">
        <v>0</v>
      </c>
      <c r="E424" s="40" t="s">
        <v>8</v>
      </c>
      <c r="F424" s="21" t="s">
        <v>8</v>
      </c>
      <c r="G424" s="20"/>
      <c r="H424" s="44"/>
      <c r="I424" s="20"/>
      <c r="J424" s="20"/>
      <c r="K424" s="161"/>
    </row>
    <row r="425" spans="1:11" ht="13.5" hidden="1" outlineLevel="1" thickTop="1" x14ac:dyDescent="0.2">
      <c r="A425" s="130"/>
      <c r="B425" s="20" t="s">
        <v>8</v>
      </c>
      <c r="C425" s="361" t="s">
        <v>1215</v>
      </c>
      <c r="D425" s="360" t="s">
        <v>0</v>
      </c>
      <c r="E425" s="40" t="s">
        <v>8</v>
      </c>
      <c r="F425" s="21" t="s">
        <v>8</v>
      </c>
      <c r="G425" s="20"/>
      <c r="H425" s="44"/>
      <c r="I425" s="20"/>
      <c r="J425" s="20"/>
      <c r="K425" s="161"/>
    </row>
    <row r="426" spans="1:11" ht="13.5" hidden="1" outlineLevel="1" thickTop="1" x14ac:dyDescent="0.2">
      <c r="A426" s="130"/>
      <c r="B426" s="20" t="s">
        <v>8</v>
      </c>
      <c r="C426" s="361" t="s">
        <v>1215</v>
      </c>
      <c r="D426" s="360" t="s">
        <v>0</v>
      </c>
      <c r="E426" s="40" t="s">
        <v>8</v>
      </c>
      <c r="F426" s="21" t="s">
        <v>8</v>
      </c>
      <c r="G426" s="20"/>
      <c r="H426" s="44"/>
      <c r="I426" s="20"/>
      <c r="J426" s="20"/>
      <c r="K426" s="161"/>
    </row>
    <row r="427" spans="1:11" ht="13.5" hidden="1" outlineLevel="1" thickTop="1" x14ac:dyDescent="0.2">
      <c r="A427" s="130"/>
      <c r="B427" s="20" t="s">
        <v>8</v>
      </c>
      <c r="C427" s="361" t="s">
        <v>1215</v>
      </c>
      <c r="D427" s="360" t="s">
        <v>0</v>
      </c>
      <c r="E427" s="40" t="s">
        <v>8</v>
      </c>
      <c r="F427" s="21" t="s">
        <v>8</v>
      </c>
      <c r="G427" s="20"/>
      <c r="H427" s="44"/>
      <c r="I427" s="20"/>
      <c r="J427" s="20"/>
      <c r="K427" s="161"/>
    </row>
    <row r="428" spans="1:11" ht="13.5" hidden="1" outlineLevel="1" thickTop="1" x14ac:dyDescent="0.2">
      <c r="A428" s="130"/>
      <c r="B428" s="20" t="s">
        <v>8</v>
      </c>
      <c r="C428" s="361" t="s">
        <v>1215</v>
      </c>
      <c r="D428" s="360" t="s">
        <v>0</v>
      </c>
      <c r="E428" s="40" t="s">
        <v>8</v>
      </c>
      <c r="F428" s="21" t="s">
        <v>8</v>
      </c>
      <c r="G428" s="20"/>
      <c r="H428" s="44"/>
      <c r="I428" s="20"/>
      <c r="J428" s="20"/>
      <c r="K428" s="161"/>
    </row>
    <row r="429" spans="1:11" ht="13.5" hidden="1" outlineLevel="1" thickTop="1" x14ac:dyDescent="0.2">
      <c r="A429" s="130"/>
      <c r="B429" s="20" t="s">
        <v>8</v>
      </c>
      <c r="C429" s="361" t="s">
        <v>1215</v>
      </c>
      <c r="D429" s="360" t="s">
        <v>0</v>
      </c>
      <c r="E429" s="40" t="s">
        <v>8</v>
      </c>
      <c r="F429" s="21" t="s">
        <v>8</v>
      </c>
      <c r="G429" s="20"/>
      <c r="H429" s="44"/>
      <c r="I429" s="20"/>
      <c r="J429" s="20"/>
      <c r="K429" s="161"/>
    </row>
    <row r="430" spans="1:11" ht="13.5" hidden="1" outlineLevel="1" thickTop="1" x14ac:dyDescent="0.2">
      <c r="A430" s="130"/>
      <c r="B430" s="20" t="s">
        <v>8</v>
      </c>
      <c r="C430" s="361" t="s">
        <v>1215</v>
      </c>
      <c r="D430" s="360" t="s">
        <v>0</v>
      </c>
      <c r="E430" s="40" t="s">
        <v>8</v>
      </c>
      <c r="F430" s="21" t="s">
        <v>8</v>
      </c>
      <c r="G430" s="20"/>
      <c r="H430" s="44"/>
      <c r="I430" s="20"/>
      <c r="J430" s="20"/>
      <c r="K430" s="161"/>
    </row>
    <row r="431" spans="1:11" ht="13.5" hidden="1" outlineLevel="1" thickTop="1" x14ac:dyDescent="0.2">
      <c r="A431" s="130"/>
      <c r="B431" s="20" t="s">
        <v>8</v>
      </c>
      <c r="C431" s="361" t="s">
        <v>1215</v>
      </c>
      <c r="D431" s="360" t="s">
        <v>0</v>
      </c>
      <c r="E431" s="40" t="s">
        <v>8</v>
      </c>
      <c r="F431" s="21" t="s">
        <v>8</v>
      </c>
      <c r="G431" s="20"/>
      <c r="H431" s="44"/>
      <c r="I431" s="20"/>
      <c r="J431" s="20"/>
      <c r="K431" s="161"/>
    </row>
    <row r="432" spans="1:11" ht="13.5" hidden="1" outlineLevel="1" thickTop="1" x14ac:dyDescent="0.2">
      <c r="A432" s="130"/>
      <c r="B432" s="20" t="s">
        <v>8</v>
      </c>
      <c r="C432" s="361" t="s">
        <v>1215</v>
      </c>
      <c r="D432" s="360" t="s">
        <v>0</v>
      </c>
      <c r="E432" s="40" t="s">
        <v>8</v>
      </c>
      <c r="F432" s="21" t="s">
        <v>8</v>
      </c>
      <c r="G432" s="20"/>
      <c r="H432" s="44"/>
      <c r="I432" s="20"/>
      <c r="J432" s="20"/>
      <c r="K432" s="161"/>
    </row>
    <row r="433" spans="1:11" ht="13.5" hidden="1" outlineLevel="1" thickTop="1" x14ac:dyDescent="0.2">
      <c r="A433" s="130"/>
      <c r="B433" s="20" t="s">
        <v>8</v>
      </c>
      <c r="C433" s="361" t="s">
        <v>1215</v>
      </c>
      <c r="D433" s="360" t="s">
        <v>0</v>
      </c>
      <c r="E433" s="40" t="s">
        <v>8</v>
      </c>
      <c r="F433" s="21" t="s">
        <v>8</v>
      </c>
      <c r="G433" s="20"/>
      <c r="H433" s="44"/>
      <c r="I433" s="20"/>
      <c r="J433" s="20"/>
      <c r="K433" s="161"/>
    </row>
    <row r="434" spans="1:11" ht="13.5" hidden="1" outlineLevel="1" thickTop="1" x14ac:dyDescent="0.2">
      <c r="A434" s="130"/>
      <c r="B434" s="20" t="s">
        <v>8</v>
      </c>
      <c r="C434" s="361" t="s">
        <v>1215</v>
      </c>
      <c r="D434" s="360" t="s">
        <v>0</v>
      </c>
      <c r="E434" s="40" t="s">
        <v>8</v>
      </c>
      <c r="F434" s="21" t="s">
        <v>8</v>
      </c>
      <c r="G434" s="20"/>
      <c r="H434" s="44"/>
      <c r="I434" s="20"/>
      <c r="J434" s="20"/>
      <c r="K434" s="161"/>
    </row>
    <row r="435" spans="1:11" ht="13.5" hidden="1" outlineLevel="1" thickTop="1" x14ac:dyDescent="0.2">
      <c r="A435" s="130"/>
      <c r="B435" s="20" t="s">
        <v>8</v>
      </c>
      <c r="C435" s="361" t="s">
        <v>1215</v>
      </c>
      <c r="D435" s="360" t="s">
        <v>0</v>
      </c>
      <c r="E435" s="40" t="s">
        <v>8</v>
      </c>
      <c r="F435" s="21" t="s">
        <v>8</v>
      </c>
      <c r="G435" s="20"/>
      <c r="H435" s="44"/>
      <c r="I435" s="20"/>
      <c r="J435" s="20"/>
      <c r="K435" s="161"/>
    </row>
    <row r="436" spans="1:11" ht="13.5" hidden="1" outlineLevel="1" thickTop="1" x14ac:dyDescent="0.2">
      <c r="A436" s="130"/>
      <c r="B436" s="20" t="s">
        <v>8</v>
      </c>
      <c r="C436" s="361" t="s">
        <v>1215</v>
      </c>
      <c r="D436" s="360" t="s">
        <v>0</v>
      </c>
      <c r="E436" s="40" t="s">
        <v>8</v>
      </c>
      <c r="F436" s="21" t="s">
        <v>8</v>
      </c>
      <c r="G436" s="20"/>
      <c r="H436" s="44"/>
      <c r="I436" s="20"/>
      <c r="J436" s="20"/>
      <c r="K436" s="161"/>
    </row>
    <row r="437" spans="1:11" ht="13.5" hidden="1" outlineLevel="1" thickTop="1" x14ac:dyDescent="0.2">
      <c r="A437" s="130"/>
      <c r="B437" s="20" t="s">
        <v>8</v>
      </c>
      <c r="C437" s="361" t="s">
        <v>1215</v>
      </c>
      <c r="D437" s="360" t="s">
        <v>0</v>
      </c>
      <c r="E437" s="40" t="s">
        <v>8</v>
      </c>
      <c r="F437" s="21" t="s">
        <v>8</v>
      </c>
      <c r="G437" s="20"/>
      <c r="H437" s="44"/>
      <c r="I437" s="20"/>
      <c r="J437" s="20"/>
      <c r="K437" s="161"/>
    </row>
    <row r="438" spans="1:11" ht="13.5" hidden="1" outlineLevel="1" thickTop="1" x14ac:dyDescent="0.2">
      <c r="A438" s="130"/>
      <c r="B438" s="20" t="s">
        <v>8</v>
      </c>
      <c r="C438" s="361" t="s">
        <v>1215</v>
      </c>
      <c r="D438" s="360" t="s">
        <v>0</v>
      </c>
      <c r="E438" s="40" t="s">
        <v>8</v>
      </c>
      <c r="F438" s="21" t="s">
        <v>8</v>
      </c>
      <c r="G438" s="20"/>
      <c r="H438" s="44"/>
      <c r="I438" s="20"/>
      <c r="J438" s="20"/>
      <c r="K438" s="161"/>
    </row>
    <row r="439" spans="1:11" ht="13.5" hidden="1" outlineLevel="1" thickTop="1" x14ac:dyDescent="0.2">
      <c r="A439" s="130"/>
      <c r="B439" s="20" t="s">
        <v>8</v>
      </c>
      <c r="C439" s="361" t="s">
        <v>1215</v>
      </c>
      <c r="D439" s="360" t="s">
        <v>0</v>
      </c>
      <c r="E439" s="40" t="s">
        <v>8</v>
      </c>
      <c r="F439" s="21" t="s">
        <v>8</v>
      </c>
      <c r="G439" s="20"/>
      <c r="H439" s="44"/>
      <c r="I439" s="20"/>
      <c r="J439" s="20"/>
      <c r="K439" s="161"/>
    </row>
    <row r="440" spans="1:11" ht="13.5" hidden="1" outlineLevel="1" thickTop="1" x14ac:dyDescent="0.2">
      <c r="A440" s="130"/>
      <c r="B440" s="20" t="s">
        <v>8</v>
      </c>
      <c r="C440" s="361" t="s">
        <v>1215</v>
      </c>
      <c r="D440" s="360" t="s">
        <v>0</v>
      </c>
      <c r="E440" s="40" t="s">
        <v>8</v>
      </c>
      <c r="F440" s="21" t="s">
        <v>8</v>
      </c>
      <c r="G440" s="20"/>
      <c r="H440" s="44"/>
      <c r="I440" s="20"/>
      <c r="J440" s="20"/>
      <c r="K440" s="161"/>
    </row>
    <row r="441" spans="1:11" ht="13.5" hidden="1" outlineLevel="1" thickTop="1" x14ac:dyDescent="0.2">
      <c r="A441" s="130"/>
      <c r="B441" s="20" t="s">
        <v>8</v>
      </c>
      <c r="C441" s="361" t="s">
        <v>1215</v>
      </c>
      <c r="D441" s="360" t="s">
        <v>0</v>
      </c>
      <c r="E441" s="40" t="s">
        <v>8</v>
      </c>
      <c r="F441" s="21" t="s">
        <v>8</v>
      </c>
      <c r="G441" s="20"/>
      <c r="H441" s="44"/>
      <c r="I441" s="20"/>
      <c r="J441" s="20"/>
      <c r="K441" s="161"/>
    </row>
    <row r="442" spans="1:11" ht="13.5" hidden="1" outlineLevel="1" thickTop="1" x14ac:dyDescent="0.2">
      <c r="A442" s="130"/>
      <c r="B442" s="20" t="s">
        <v>8</v>
      </c>
      <c r="C442" s="361" t="s">
        <v>1215</v>
      </c>
      <c r="D442" s="360" t="s">
        <v>0</v>
      </c>
      <c r="E442" s="40" t="s">
        <v>8</v>
      </c>
      <c r="F442" s="21" t="s">
        <v>8</v>
      </c>
      <c r="G442" s="20"/>
      <c r="H442" s="44"/>
      <c r="I442" s="20"/>
      <c r="J442" s="20"/>
      <c r="K442" s="161"/>
    </row>
    <row r="443" spans="1:11" ht="13.5" hidden="1" outlineLevel="1" thickTop="1" x14ac:dyDescent="0.2">
      <c r="A443" s="130"/>
      <c r="B443" s="20" t="s">
        <v>8</v>
      </c>
      <c r="C443" s="361" t="s">
        <v>1215</v>
      </c>
      <c r="D443" s="360"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627</v>
      </c>
      <c r="J445" s="124" t="s">
        <v>628</v>
      </c>
      <c r="K445" s="125"/>
    </row>
    <row r="446" spans="1:11" ht="55.5" customHeight="1" thickBot="1" x14ac:dyDescent="0.25">
      <c r="A446" s="129">
        <v>18</v>
      </c>
      <c r="B446" s="408" t="s">
        <v>636</v>
      </c>
      <c r="C446" s="409"/>
      <c r="D446" s="410"/>
      <c r="E446" s="272" t="str">
        <f>Procedimenti!A144</f>
        <v>f.18</v>
      </c>
      <c r="F446" s="119" t="s">
        <v>3</v>
      </c>
      <c r="G446" s="392" t="s">
        <v>0</v>
      </c>
      <c r="H446" s="393"/>
      <c r="I446" s="120" t="str">
        <f>IF('Val F'!L55="--",'Val F'!AA55,'Val F'!L55)</f>
        <v>--</v>
      </c>
      <c r="J446" s="121" t="str">
        <f>IF('Val F'!P55="--",'Val F'!AK55,'Val F'!P55)</f>
        <v>--</v>
      </c>
      <c r="K446" s="125"/>
    </row>
    <row r="447" spans="1:11" ht="57.75" hidden="1" customHeight="1" outlineLevel="1" thickTop="1" x14ac:dyDescent="0.2">
      <c r="A447" s="129"/>
      <c r="B447" s="406" t="s">
        <v>629</v>
      </c>
      <c r="C447" s="407"/>
      <c r="D447" s="407"/>
      <c r="E447" s="164"/>
      <c r="F447" s="117" t="s">
        <v>630</v>
      </c>
      <c r="G447" s="389" t="s">
        <v>0</v>
      </c>
      <c r="H447" s="390"/>
      <c r="I447" s="390"/>
      <c r="J447" s="391"/>
      <c r="K447" s="125"/>
    </row>
    <row r="448" spans="1:11" ht="7.5" hidden="1" customHeight="1" outlineLevel="1" x14ac:dyDescent="0.2">
      <c r="A448" s="129"/>
      <c r="B448" s="122"/>
      <c r="C448" s="32"/>
      <c r="D448" s="32"/>
      <c r="E448" s="32"/>
      <c r="F448" s="32"/>
      <c r="G448" s="33"/>
      <c r="H448" s="34"/>
      <c r="I448" s="34"/>
      <c r="J448" s="123"/>
      <c r="K448" s="125"/>
    </row>
    <row r="449" spans="1:11" ht="50.25" hidden="1" customHeight="1" outlineLevel="1" x14ac:dyDescent="0.2">
      <c r="A449" s="130"/>
      <c r="B449" s="19" t="s">
        <v>660</v>
      </c>
      <c r="C449" s="359" t="s">
        <v>1218</v>
      </c>
      <c r="D449" s="362" t="s">
        <v>1216</v>
      </c>
      <c r="E449" s="19" t="s">
        <v>70</v>
      </c>
      <c r="F449" s="19" t="s">
        <v>631</v>
      </c>
      <c r="G449" s="19" t="s">
        <v>66</v>
      </c>
      <c r="H449" s="19" t="s">
        <v>632</v>
      </c>
      <c r="I449" s="19" t="s">
        <v>633</v>
      </c>
      <c r="J449" s="19" t="s">
        <v>634</v>
      </c>
      <c r="K449" s="161"/>
    </row>
    <row r="450" spans="1:11" ht="13.5" hidden="1" outlineLevel="1" thickTop="1" x14ac:dyDescent="0.2">
      <c r="A450" s="130"/>
      <c r="B450" s="20" t="s">
        <v>8</v>
      </c>
      <c r="C450" s="361" t="s">
        <v>1215</v>
      </c>
      <c r="D450" s="360" t="s">
        <v>0</v>
      </c>
      <c r="E450" s="40" t="s">
        <v>8</v>
      </c>
      <c r="F450" s="21" t="s">
        <v>8</v>
      </c>
      <c r="G450" s="20"/>
      <c r="H450" s="44"/>
      <c r="I450" s="20"/>
      <c r="J450" s="20"/>
      <c r="K450" s="161"/>
    </row>
    <row r="451" spans="1:11" ht="13.5" hidden="1" outlineLevel="1" thickTop="1" x14ac:dyDescent="0.2">
      <c r="A451" s="130"/>
      <c r="B451" s="20" t="s">
        <v>8</v>
      </c>
      <c r="C451" s="361" t="s">
        <v>1215</v>
      </c>
      <c r="D451" s="360" t="s">
        <v>0</v>
      </c>
      <c r="E451" s="40" t="s">
        <v>8</v>
      </c>
      <c r="F451" s="21" t="s">
        <v>8</v>
      </c>
      <c r="G451" s="20"/>
      <c r="H451" s="44"/>
      <c r="I451" s="20"/>
      <c r="J451" s="20"/>
      <c r="K451" s="161"/>
    </row>
    <row r="452" spans="1:11" ht="13.5" hidden="1" outlineLevel="1" thickTop="1" x14ac:dyDescent="0.2">
      <c r="A452" s="130"/>
      <c r="B452" s="20" t="s">
        <v>8</v>
      </c>
      <c r="C452" s="361" t="s">
        <v>1215</v>
      </c>
      <c r="D452" s="360" t="s">
        <v>0</v>
      </c>
      <c r="E452" s="40" t="s">
        <v>8</v>
      </c>
      <c r="F452" s="21" t="s">
        <v>8</v>
      </c>
      <c r="G452" s="20"/>
      <c r="H452" s="44"/>
      <c r="I452" s="20"/>
      <c r="J452" s="20"/>
      <c r="K452" s="161"/>
    </row>
    <row r="453" spans="1:11" ht="13.5" hidden="1" outlineLevel="1" thickTop="1" x14ac:dyDescent="0.2">
      <c r="A453" s="130"/>
      <c r="B453" s="20" t="s">
        <v>8</v>
      </c>
      <c r="C453" s="361" t="s">
        <v>1215</v>
      </c>
      <c r="D453" s="360" t="s">
        <v>0</v>
      </c>
      <c r="E453" s="40" t="s">
        <v>8</v>
      </c>
      <c r="F453" s="21" t="s">
        <v>8</v>
      </c>
      <c r="G453" s="20"/>
      <c r="H453" s="44"/>
      <c r="I453" s="20"/>
      <c r="J453" s="20"/>
      <c r="K453" s="161"/>
    </row>
    <row r="454" spans="1:11" ht="13.5" hidden="1" outlineLevel="1" thickTop="1" x14ac:dyDescent="0.2">
      <c r="A454" s="130"/>
      <c r="B454" s="20" t="s">
        <v>8</v>
      </c>
      <c r="C454" s="361" t="s">
        <v>1215</v>
      </c>
      <c r="D454" s="360" t="s">
        <v>0</v>
      </c>
      <c r="E454" s="40" t="s">
        <v>8</v>
      </c>
      <c r="F454" s="21" t="s">
        <v>8</v>
      </c>
      <c r="G454" s="20"/>
      <c r="H454" s="44"/>
      <c r="I454" s="20"/>
      <c r="J454" s="20"/>
      <c r="K454" s="161"/>
    </row>
    <row r="455" spans="1:11" ht="13.5" hidden="1" outlineLevel="1" thickTop="1" x14ac:dyDescent="0.2">
      <c r="A455" s="130"/>
      <c r="B455" s="20" t="s">
        <v>8</v>
      </c>
      <c r="C455" s="361" t="s">
        <v>1215</v>
      </c>
      <c r="D455" s="360" t="s">
        <v>0</v>
      </c>
      <c r="E455" s="40" t="s">
        <v>8</v>
      </c>
      <c r="F455" s="21" t="s">
        <v>8</v>
      </c>
      <c r="G455" s="20"/>
      <c r="H455" s="44"/>
      <c r="I455" s="20"/>
      <c r="J455" s="20"/>
      <c r="K455" s="161"/>
    </row>
    <row r="456" spans="1:11" ht="13.5" hidden="1" outlineLevel="1" thickTop="1" x14ac:dyDescent="0.2">
      <c r="A456" s="130"/>
      <c r="B456" s="20" t="s">
        <v>8</v>
      </c>
      <c r="C456" s="361" t="s">
        <v>1215</v>
      </c>
      <c r="D456" s="360" t="s">
        <v>0</v>
      </c>
      <c r="E456" s="40" t="s">
        <v>8</v>
      </c>
      <c r="F456" s="21" t="s">
        <v>8</v>
      </c>
      <c r="G456" s="20"/>
      <c r="H456" s="44"/>
      <c r="I456" s="20"/>
      <c r="J456" s="20"/>
      <c r="K456" s="161"/>
    </row>
    <row r="457" spans="1:11" ht="13.5" hidden="1" outlineLevel="1" thickTop="1" x14ac:dyDescent="0.2">
      <c r="A457" s="130"/>
      <c r="B457" s="20" t="s">
        <v>8</v>
      </c>
      <c r="C457" s="361" t="s">
        <v>1215</v>
      </c>
      <c r="D457" s="360" t="s">
        <v>0</v>
      </c>
      <c r="E457" s="40" t="s">
        <v>8</v>
      </c>
      <c r="F457" s="21" t="s">
        <v>8</v>
      </c>
      <c r="G457" s="20"/>
      <c r="H457" s="44"/>
      <c r="I457" s="20"/>
      <c r="J457" s="20"/>
      <c r="K457" s="161"/>
    </row>
    <row r="458" spans="1:11" ht="13.5" hidden="1" outlineLevel="1" thickTop="1" x14ac:dyDescent="0.2">
      <c r="A458" s="130"/>
      <c r="B458" s="20" t="s">
        <v>8</v>
      </c>
      <c r="C458" s="361" t="s">
        <v>1215</v>
      </c>
      <c r="D458" s="360" t="s">
        <v>0</v>
      </c>
      <c r="E458" s="40" t="s">
        <v>8</v>
      </c>
      <c r="F458" s="21" t="s">
        <v>8</v>
      </c>
      <c r="G458" s="20"/>
      <c r="H458" s="44"/>
      <c r="I458" s="20"/>
      <c r="J458" s="20"/>
      <c r="K458" s="161"/>
    </row>
    <row r="459" spans="1:11" ht="13.5" hidden="1" outlineLevel="1" thickTop="1" x14ac:dyDescent="0.2">
      <c r="A459" s="130"/>
      <c r="B459" s="20" t="s">
        <v>8</v>
      </c>
      <c r="C459" s="361" t="s">
        <v>1215</v>
      </c>
      <c r="D459" s="360" t="s">
        <v>0</v>
      </c>
      <c r="E459" s="40" t="s">
        <v>8</v>
      </c>
      <c r="F459" s="21" t="s">
        <v>8</v>
      </c>
      <c r="G459" s="20"/>
      <c r="H459" s="44"/>
      <c r="I459" s="20"/>
      <c r="J459" s="20"/>
      <c r="K459" s="161"/>
    </row>
    <row r="460" spans="1:11" ht="13.5" hidden="1" outlineLevel="1" thickTop="1" x14ac:dyDescent="0.2">
      <c r="A460" s="130"/>
      <c r="B460" s="20" t="s">
        <v>8</v>
      </c>
      <c r="C460" s="361" t="s">
        <v>1215</v>
      </c>
      <c r="D460" s="360" t="s">
        <v>0</v>
      </c>
      <c r="E460" s="40" t="s">
        <v>8</v>
      </c>
      <c r="F460" s="21" t="s">
        <v>8</v>
      </c>
      <c r="G460" s="20"/>
      <c r="H460" s="44"/>
      <c r="I460" s="20"/>
      <c r="J460" s="20"/>
      <c r="K460" s="161"/>
    </row>
    <row r="461" spans="1:11" ht="13.5" hidden="1" outlineLevel="1" thickTop="1" x14ac:dyDescent="0.2">
      <c r="A461" s="130"/>
      <c r="B461" s="20" t="s">
        <v>8</v>
      </c>
      <c r="C461" s="361" t="s">
        <v>1215</v>
      </c>
      <c r="D461" s="360" t="s">
        <v>0</v>
      </c>
      <c r="E461" s="40" t="s">
        <v>8</v>
      </c>
      <c r="F461" s="21" t="s">
        <v>8</v>
      </c>
      <c r="G461" s="20"/>
      <c r="H461" s="44"/>
      <c r="I461" s="20"/>
      <c r="J461" s="20"/>
      <c r="K461" s="161"/>
    </row>
    <row r="462" spans="1:11" ht="13.5" hidden="1" outlineLevel="1" thickTop="1" x14ac:dyDescent="0.2">
      <c r="A462" s="130"/>
      <c r="B462" s="20" t="s">
        <v>8</v>
      </c>
      <c r="C462" s="361" t="s">
        <v>1215</v>
      </c>
      <c r="D462" s="360" t="s">
        <v>0</v>
      </c>
      <c r="E462" s="40" t="s">
        <v>8</v>
      </c>
      <c r="F462" s="21" t="s">
        <v>8</v>
      </c>
      <c r="G462" s="20"/>
      <c r="H462" s="44"/>
      <c r="I462" s="20"/>
      <c r="J462" s="20"/>
      <c r="K462" s="161"/>
    </row>
    <row r="463" spans="1:11" ht="13.5" hidden="1" outlineLevel="1" thickTop="1" x14ac:dyDescent="0.2">
      <c r="A463" s="130"/>
      <c r="B463" s="20" t="s">
        <v>8</v>
      </c>
      <c r="C463" s="361" t="s">
        <v>1215</v>
      </c>
      <c r="D463" s="360" t="s">
        <v>0</v>
      </c>
      <c r="E463" s="40" t="s">
        <v>8</v>
      </c>
      <c r="F463" s="21" t="s">
        <v>8</v>
      </c>
      <c r="G463" s="20"/>
      <c r="H463" s="44"/>
      <c r="I463" s="20"/>
      <c r="J463" s="20"/>
      <c r="K463" s="161"/>
    </row>
    <row r="464" spans="1:11" ht="13.5" hidden="1" outlineLevel="1" thickTop="1" x14ac:dyDescent="0.2">
      <c r="A464" s="130"/>
      <c r="B464" s="20" t="s">
        <v>8</v>
      </c>
      <c r="C464" s="361" t="s">
        <v>1215</v>
      </c>
      <c r="D464" s="360" t="s">
        <v>0</v>
      </c>
      <c r="E464" s="40" t="s">
        <v>8</v>
      </c>
      <c r="F464" s="21" t="s">
        <v>8</v>
      </c>
      <c r="G464" s="20"/>
      <c r="H464" s="44"/>
      <c r="I464" s="20"/>
      <c r="J464" s="20"/>
      <c r="K464" s="161"/>
    </row>
    <row r="465" spans="1:11" ht="13.5" hidden="1" outlineLevel="1" thickTop="1" x14ac:dyDescent="0.2">
      <c r="A465" s="130"/>
      <c r="B465" s="20" t="s">
        <v>8</v>
      </c>
      <c r="C465" s="361" t="s">
        <v>1215</v>
      </c>
      <c r="D465" s="360" t="s">
        <v>0</v>
      </c>
      <c r="E465" s="40" t="s">
        <v>8</v>
      </c>
      <c r="F465" s="21" t="s">
        <v>8</v>
      </c>
      <c r="G465" s="20"/>
      <c r="H465" s="44"/>
      <c r="I465" s="20"/>
      <c r="J465" s="20"/>
      <c r="K465" s="161"/>
    </row>
    <row r="466" spans="1:11" ht="13.5" hidden="1" outlineLevel="1" thickTop="1" x14ac:dyDescent="0.2">
      <c r="A466" s="130"/>
      <c r="B466" s="20" t="s">
        <v>8</v>
      </c>
      <c r="C466" s="361" t="s">
        <v>1215</v>
      </c>
      <c r="D466" s="360" t="s">
        <v>0</v>
      </c>
      <c r="E466" s="40" t="s">
        <v>8</v>
      </c>
      <c r="F466" s="21" t="s">
        <v>8</v>
      </c>
      <c r="G466" s="20"/>
      <c r="H466" s="44"/>
      <c r="I466" s="20"/>
      <c r="J466" s="20"/>
      <c r="K466" s="161"/>
    </row>
    <row r="467" spans="1:11" ht="13.5" hidden="1" outlineLevel="1" thickTop="1" x14ac:dyDescent="0.2">
      <c r="A467" s="130"/>
      <c r="B467" s="20" t="s">
        <v>8</v>
      </c>
      <c r="C467" s="361" t="s">
        <v>1215</v>
      </c>
      <c r="D467" s="360" t="s">
        <v>0</v>
      </c>
      <c r="E467" s="40" t="s">
        <v>8</v>
      </c>
      <c r="F467" s="21" t="s">
        <v>8</v>
      </c>
      <c r="G467" s="20"/>
      <c r="H467" s="44"/>
      <c r="I467" s="20"/>
      <c r="J467" s="20"/>
      <c r="K467" s="161"/>
    </row>
    <row r="468" spans="1:11" ht="13.5" hidden="1" outlineLevel="1" thickTop="1" x14ac:dyDescent="0.2">
      <c r="A468" s="130"/>
      <c r="B468" s="20" t="s">
        <v>8</v>
      </c>
      <c r="C468" s="361" t="s">
        <v>1215</v>
      </c>
      <c r="D468" s="360" t="s">
        <v>0</v>
      </c>
      <c r="E468" s="40" t="s">
        <v>8</v>
      </c>
      <c r="F468" s="21" t="s">
        <v>8</v>
      </c>
      <c r="G468" s="20"/>
      <c r="H468" s="44"/>
      <c r="I468" s="20"/>
      <c r="J468" s="20"/>
      <c r="K468" s="161"/>
    </row>
    <row r="469" spans="1:11" ht="13.5" hidden="1" outlineLevel="1" thickTop="1" x14ac:dyDescent="0.2">
      <c r="A469" s="130"/>
      <c r="B469" s="20" t="s">
        <v>8</v>
      </c>
      <c r="C469" s="361" t="s">
        <v>1215</v>
      </c>
      <c r="D469" s="360"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627</v>
      </c>
      <c r="J471" s="124" t="s">
        <v>628</v>
      </c>
      <c r="K471" s="125"/>
    </row>
    <row r="472" spans="1:11" ht="55.5" customHeight="1" thickBot="1" x14ac:dyDescent="0.25">
      <c r="A472" s="129">
        <v>19</v>
      </c>
      <c r="B472" s="408" t="s">
        <v>636</v>
      </c>
      <c r="C472" s="409"/>
      <c r="D472" s="410"/>
      <c r="E472" s="272" t="str">
        <f>Procedimenti!A145</f>
        <v>f.19</v>
      </c>
      <c r="F472" s="119" t="s">
        <v>3</v>
      </c>
      <c r="G472" s="392" t="s">
        <v>0</v>
      </c>
      <c r="H472" s="393"/>
      <c r="I472" s="120" t="str">
        <f>IF('Val F'!L58="--",'Val F'!AA58,'Val F'!L58)</f>
        <v>--</v>
      </c>
      <c r="J472" s="121" t="str">
        <f>IF('Val F'!P58="--",'Val F'!AK58,'Val F'!P58)</f>
        <v>--</v>
      </c>
      <c r="K472" s="125"/>
    </row>
    <row r="473" spans="1:11" ht="57.75" hidden="1" customHeight="1" outlineLevel="1" thickTop="1" x14ac:dyDescent="0.2">
      <c r="A473" s="129"/>
      <c r="B473" s="406" t="s">
        <v>629</v>
      </c>
      <c r="C473" s="407"/>
      <c r="D473" s="407"/>
      <c r="E473" s="164"/>
      <c r="F473" s="117" t="s">
        <v>630</v>
      </c>
      <c r="G473" s="389" t="s">
        <v>0</v>
      </c>
      <c r="H473" s="390"/>
      <c r="I473" s="390"/>
      <c r="J473" s="391"/>
      <c r="K473" s="125"/>
    </row>
    <row r="474" spans="1:11" ht="7.5" hidden="1" customHeight="1" outlineLevel="1" x14ac:dyDescent="0.2">
      <c r="A474" s="129"/>
      <c r="B474" s="122"/>
      <c r="C474" s="32"/>
      <c r="D474" s="32"/>
      <c r="E474" s="32"/>
      <c r="F474" s="32"/>
      <c r="G474" s="33"/>
      <c r="H474" s="34"/>
      <c r="I474" s="34"/>
      <c r="J474" s="123"/>
      <c r="K474" s="125"/>
    </row>
    <row r="475" spans="1:11" ht="50.25" hidden="1" customHeight="1" outlineLevel="1" x14ac:dyDescent="0.2">
      <c r="A475" s="130"/>
      <c r="B475" s="19" t="s">
        <v>660</v>
      </c>
      <c r="C475" s="359" t="s">
        <v>1218</v>
      </c>
      <c r="D475" s="362" t="s">
        <v>1216</v>
      </c>
      <c r="E475" s="19" t="s">
        <v>70</v>
      </c>
      <c r="F475" s="19" t="s">
        <v>631</v>
      </c>
      <c r="G475" s="19" t="s">
        <v>66</v>
      </c>
      <c r="H475" s="19" t="s">
        <v>632</v>
      </c>
      <c r="I475" s="19" t="s">
        <v>633</v>
      </c>
      <c r="J475" s="19" t="s">
        <v>634</v>
      </c>
      <c r="K475" s="161"/>
    </row>
    <row r="476" spans="1:11" ht="13.5" hidden="1" outlineLevel="1" thickTop="1" x14ac:dyDescent="0.2">
      <c r="A476" s="130"/>
      <c r="B476" s="20" t="s">
        <v>8</v>
      </c>
      <c r="C476" s="361" t="s">
        <v>1215</v>
      </c>
      <c r="D476" s="360" t="s">
        <v>0</v>
      </c>
      <c r="E476" s="40" t="s">
        <v>8</v>
      </c>
      <c r="F476" s="21" t="s">
        <v>8</v>
      </c>
      <c r="G476" s="20"/>
      <c r="H476" s="44"/>
      <c r="I476" s="20"/>
      <c r="J476" s="20"/>
      <c r="K476" s="161"/>
    </row>
    <row r="477" spans="1:11" ht="13.5" hidden="1" outlineLevel="1" thickTop="1" x14ac:dyDescent="0.2">
      <c r="A477" s="130"/>
      <c r="B477" s="20" t="s">
        <v>8</v>
      </c>
      <c r="C477" s="361" t="s">
        <v>1215</v>
      </c>
      <c r="D477" s="360" t="s">
        <v>0</v>
      </c>
      <c r="E477" s="40" t="s">
        <v>8</v>
      </c>
      <c r="F477" s="21" t="s">
        <v>8</v>
      </c>
      <c r="G477" s="20"/>
      <c r="H477" s="44"/>
      <c r="I477" s="20"/>
      <c r="J477" s="20"/>
      <c r="K477" s="161"/>
    </row>
    <row r="478" spans="1:11" ht="13.5" hidden="1" outlineLevel="1" thickTop="1" x14ac:dyDescent="0.2">
      <c r="A478" s="130"/>
      <c r="B478" s="20" t="s">
        <v>8</v>
      </c>
      <c r="C478" s="361" t="s">
        <v>1215</v>
      </c>
      <c r="D478" s="360" t="s">
        <v>0</v>
      </c>
      <c r="E478" s="40" t="s">
        <v>8</v>
      </c>
      <c r="F478" s="21" t="s">
        <v>8</v>
      </c>
      <c r="G478" s="20"/>
      <c r="H478" s="44"/>
      <c r="I478" s="20"/>
      <c r="J478" s="20"/>
      <c r="K478" s="161"/>
    </row>
    <row r="479" spans="1:11" ht="13.5" hidden="1" outlineLevel="1" thickTop="1" x14ac:dyDescent="0.2">
      <c r="A479" s="130"/>
      <c r="B479" s="20" t="s">
        <v>8</v>
      </c>
      <c r="C479" s="361" t="s">
        <v>1215</v>
      </c>
      <c r="D479" s="360" t="s">
        <v>0</v>
      </c>
      <c r="E479" s="40" t="s">
        <v>8</v>
      </c>
      <c r="F479" s="21" t="s">
        <v>8</v>
      </c>
      <c r="G479" s="20"/>
      <c r="H479" s="44"/>
      <c r="I479" s="20"/>
      <c r="J479" s="20"/>
      <c r="K479" s="161"/>
    </row>
    <row r="480" spans="1:11" ht="13.5" hidden="1" outlineLevel="1" thickTop="1" x14ac:dyDescent="0.2">
      <c r="A480" s="130"/>
      <c r="B480" s="20" t="s">
        <v>8</v>
      </c>
      <c r="C480" s="361" t="s">
        <v>1215</v>
      </c>
      <c r="D480" s="360" t="s">
        <v>0</v>
      </c>
      <c r="E480" s="40" t="s">
        <v>8</v>
      </c>
      <c r="F480" s="21" t="s">
        <v>8</v>
      </c>
      <c r="G480" s="20"/>
      <c r="H480" s="44"/>
      <c r="I480" s="20"/>
      <c r="J480" s="20"/>
      <c r="K480" s="161"/>
    </row>
    <row r="481" spans="1:11" ht="13.5" hidden="1" outlineLevel="1" thickTop="1" x14ac:dyDescent="0.2">
      <c r="A481" s="130"/>
      <c r="B481" s="20" t="s">
        <v>8</v>
      </c>
      <c r="C481" s="361" t="s">
        <v>1215</v>
      </c>
      <c r="D481" s="360" t="s">
        <v>0</v>
      </c>
      <c r="E481" s="40" t="s">
        <v>8</v>
      </c>
      <c r="F481" s="21" t="s">
        <v>8</v>
      </c>
      <c r="G481" s="20"/>
      <c r="H481" s="44"/>
      <c r="I481" s="20"/>
      <c r="J481" s="20"/>
      <c r="K481" s="161"/>
    </row>
    <row r="482" spans="1:11" ht="13.5" hidden="1" outlineLevel="1" thickTop="1" x14ac:dyDescent="0.2">
      <c r="A482" s="130"/>
      <c r="B482" s="20" t="s">
        <v>8</v>
      </c>
      <c r="C482" s="361" t="s">
        <v>1215</v>
      </c>
      <c r="D482" s="360" t="s">
        <v>0</v>
      </c>
      <c r="E482" s="40" t="s">
        <v>8</v>
      </c>
      <c r="F482" s="21" t="s">
        <v>8</v>
      </c>
      <c r="G482" s="20"/>
      <c r="H482" s="44"/>
      <c r="I482" s="20"/>
      <c r="J482" s="20"/>
      <c r="K482" s="161"/>
    </row>
    <row r="483" spans="1:11" ht="13.5" hidden="1" outlineLevel="1" thickTop="1" x14ac:dyDescent="0.2">
      <c r="A483" s="130"/>
      <c r="B483" s="20" t="s">
        <v>8</v>
      </c>
      <c r="C483" s="361" t="s">
        <v>1215</v>
      </c>
      <c r="D483" s="360" t="s">
        <v>0</v>
      </c>
      <c r="E483" s="40" t="s">
        <v>8</v>
      </c>
      <c r="F483" s="21" t="s">
        <v>8</v>
      </c>
      <c r="G483" s="20"/>
      <c r="H483" s="44"/>
      <c r="I483" s="20"/>
      <c r="J483" s="20"/>
      <c r="K483" s="161"/>
    </row>
    <row r="484" spans="1:11" ht="13.5" hidden="1" outlineLevel="1" thickTop="1" x14ac:dyDescent="0.2">
      <c r="A484" s="130"/>
      <c r="B484" s="20" t="s">
        <v>8</v>
      </c>
      <c r="C484" s="361" t="s">
        <v>1215</v>
      </c>
      <c r="D484" s="360" t="s">
        <v>0</v>
      </c>
      <c r="E484" s="40" t="s">
        <v>8</v>
      </c>
      <c r="F484" s="21" t="s">
        <v>8</v>
      </c>
      <c r="G484" s="20"/>
      <c r="H484" s="44"/>
      <c r="I484" s="20"/>
      <c r="J484" s="20"/>
      <c r="K484" s="161"/>
    </row>
    <row r="485" spans="1:11" ht="13.5" hidden="1" outlineLevel="1" thickTop="1" x14ac:dyDescent="0.2">
      <c r="A485" s="130"/>
      <c r="B485" s="20" t="s">
        <v>8</v>
      </c>
      <c r="C485" s="361" t="s">
        <v>1215</v>
      </c>
      <c r="D485" s="360" t="s">
        <v>0</v>
      </c>
      <c r="E485" s="40" t="s">
        <v>8</v>
      </c>
      <c r="F485" s="21" t="s">
        <v>8</v>
      </c>
      <c r="G485" s="20"/>
      <c r="H485" s="44"/>
      <c r="I485" s="20"/>
      <c r="J485" s="20"/>
      <c r="K485" s="161"/>
    </row>
    <row r="486" spans="1:11" ht="13.5" hidden="1" outlineLevel="1" thickTop="1" x14ac:dyDescent="0.2">
      <c r="A486" s="130"/>
      <c r="B486" s="20" t="s">
        <v>8</v>
      </c>
      <c r="C486" s="361" t="s">
        <v>1215</v>
      </c>
      <c r="D486" s="360" t="s">
        <v>0</v>
      </c>
      <c r="E486" s="40" t="s">
        <v>8</v>
      </c>
      <c r="F486" s="21" t="s">
        <v>8</v>
      </c>
      <c r="G486" s="20"/>
      <c r="H486" s="44"/>
      <c r="I486" s="20"/>
      <c r="J486" s="20"/>
      <c r="K486" s="161"/>
    </row>
    <row r="487" spans="1:11" ht="13.5" hidden="1" outlineLevel="1" thickTop="1" x14ac:dyDescent="0.2">
      <c r="A487" s="130"/>
      <c r="B487" s="20" t="s">
        <v>8</v>
      </c>
      <c r="C487" s="361" t="s">
        <v>1215</v>
      </c>
      <c r="D487" s="360" t="s">
        <v>0</v>
      </c>
      <c r="E487" s="40" t="s">
        <v>8</v>
      </c>
      <c r="F487" s="21" t="s">
        <v>8</v>
      </c>
      <c r="G487" s="20"/>
      <c r="H487" s="44"/>
      <c r="I487" s="20"/>
      <c r="J487" s="20"/>
      <c r="K487" s="161"/>
    </row>
    <row r="488" spans="1:11" ht="13.5" hidden="1" outlineLevel="1" thickTop="1" x14ac:dyDescent="0.2">
      <c r="A488" s="130"/>
      <c r="B488" s="20" t="s">
        <v>8</v>
      </c>
      <c r="C488" s="361" t="s">
        <v>1215</v>
      </c>
      <c r="D488" s="360" t="s">
        <v>0</v>
      </c>
      <c r="E488" s="40" t="s">
        <v>8</v>
      </c>
      <c r="F488" s="21" t="s">
        <v>8</v>
      </c>
      <c r="G488" s="20"/>
      <c r="H488" s="44"/>
      <c r="I488" s="20"/>
      <c r="J488" s="20"/>
      <c r="K488" s="161"/>
    </row>
    <row r="489" spans="1:11" ht="13.5" hidden="1" outlineLevel="1" thickTop="1" x14ac:dyDescent="0.2">
      <c r="A489" s="130"/>
      <c r="B489" s="20" t="s">
        <v>8</v>
      </c>
      <c r="C489" s="361" t="s">
        <v>1215</v>
      </c>
      <c r="D489" s="360" t="s">
        <v>0</v>
      </c>
      <c r="E489" s="40" t="s">
        <v>8</v>
      </c>
      <c r="F489" s="21" t="s">
        <v>8</v>
      </c>
      <c r="G489" s="20"/>
      <c r="H489" s="44"/>
      <c r="I489" s="20"/>
      <c r="J489" s="20"/>
      <c r="K489" s="161"/>
    </row>
    <row r="490" spans="1:11" ht="13.5" hidden="1" outlineLevel="1" thickTop="1" x14ac:dyDescent="0.2">
      <c r="A490" s="130"/>
      <c r="B490" s="20" t="s">
        <v>8</v>
      </c>
      <c r="C490" s="361" t="s">
        <v>1215</v>
      </c>
      <c r="D490" s="360" t="s">
        <v>0</v>
      </c>
      <c r="E490" s="40" t="s">
        <v>8</v>
      </c>
      <c r="F490" s="21" t="s">
        <v>8</v>
      </c>
      <c r="G490" s="20"/>
      <c r="H490" s="44"/>
      <c r="I490" s="20"/>
      <c r="J490" s="20"/>
      <c r="K490" s="161"/>
    </row>
    <row r="491" spans="1:11" ht="13.5" hidden="1" outlineLevel="1" thickTop="1" x14ac:dyDescent="0.2">
      <c r="A491" s="130"/>
      <c r="B491" s="20" t="s">
        <v>8</v>
      </c>
      <c r="C491" s="361" t="s">
        <v>1215</v>
      </c>
      <c r="D491" s="360" t="s">
        <v>0</v>
      </c>
      <c r="E491" s="40" t="s">
        <v>8</v>
      </c>
      <c r="F491" s="21" t="s">
        <v>8</v>
      </c>
      <c r="G491" s="20"/>
      <c r="H491" s="44"/>
      <c r="I491" s="20"/>
      <c r="J491" s="20"/>
      <c r="K491" s="161"/>
    </row>
    <row r="492" spans="1:11" ht="13.5" hidden="1" outlineLevel="1" thickTop="1" x14ac:dyDescent="0.2">
      <c r="A492" s="130"/>
      <c r="B492" s="20" t="s">
        <v>8</v>
      </c>
      <c r="C492" s="361" t="s">
        <v>1215</v>
      </c>
      <c r="D492" s="360" t="s">
        <v>0</v>
      </c>
      <c r="E492" s="40" t="s">
        <v>8</v>
      </c>
      <c r="F492" s="21" t="s">
        <v>8</v>
      </c>
      <c r="G492" s="20"/>
      <c r="H492" s="44"/>
      <c r="I492" s="20"/>
      <c r="J492" s="20"/>
      <c r="K492" s="161"/>
    </row>
    <row r="493" spans="1:11" ht="13.5" hidden="1" outlineLevel="1" thickTop="1" x14ac:dyDescent="0.2">
      <c r="A493" s="130"/>
      <c r="B493" s="20" t="s">
        <v>8</v>
      </c>
      <c r="C493" s="361" t="s">
        <v>1215</v>
      </c>
      <c r="D493" s="360" t="s">
        <v>0</v>
      </c>
      <c r="E493" s="40" t="s">
        <v>8</v>
      </c>
      <c r="F493" s="21" t="s">
        <v>8</v>
      </c>
      <c r="G493" s="20"/>
      <c r="H493" s="44"/>
      <c r="I493" s="20"/>
      <c r="J493" s="20"/>
      <c r="K493" s="161"/>
    </row>
    <row r="494" spans="1:11" ht="13.5" hidden="1" outlineLevel="1" thickTop="1" x14ac:dyDescent="0.2">
      <c r="A494" s="130"/>
      <c r="B494" s="20" t="s">
        <v>8</v>
      </c>
      <c r="C494" s="361" t="s">
        <v>1215</v>
      </c>
      <c r="D494" s="360" t="s">
        <v>0</v>
      </c>
      <c r="E494" s="40" t="s">
        <v>8</v>
      </c>
      <c r="F494" s="21" t="s">
        <v>8</v>
      </c>
      <c r="G494" s="20"/>
      <c r="H494" s="44"/>
      <c r="I494" s="20"/>
      <c r="J494" s="20"/>
      <c r="K494" s="161"/>
    </row>
    <row r="495" spans="1:11" ht="13.5" hidden="1" outlineLevel="1" thickTop="1" x14ac:dyDescent="0.2">
      <c r="A495" s="130"/>
      <c r="B495" s="20" t="s">
        <v>8</v>
      </c>
      <c r="C495" s="361" t="s">
        <v>1215</v>
      </c>
      <c r="D495" s="360"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627</v>
      </c>
      <c r="J497" s="124" t="s">
        <v>628</v>
      </c>
      <c r="K497" s="125"/>
    </row>
    <row r="498" spans="1:11" ht="55.5" customHeight="1" thickBot="1" x14ac:dyDescent="0.25">
      <c r="A498" s="129">
        <v>20</v>
      </c>
      <c r="B498" s="408" t="s">
        <v>636</v>
      </c>
      <c r="C498" s="409"/>
      <c r="D498" s="410"/>
      <c r="E498" s="272" t="str">
        <f>Procedimenti!A146</f>
        <v>f.20</v>
      </c>
      <c r="F498" s="119" t="s">
        <v>3</v>
      </c>
      <c r="G498" s="392" t="s">
        <v>0</v>
      </c>
      <c r="H498" s="393"/>
      <c r="I498" s="120" t="str">
        <f>IF('Val F'!L61="--",'Val F'!AA61,'Val F'!L61)</f>
        <v>--</v>
      </c>
      <c r="J498" s="121" t="str">
        <f>IF('Val F'!P61="--",'Val F'!AK61,'Val F'!P61)</f>
        <v>--</v>
      </c>
      <c r="K498" s="125"/>
    </row>
    <row r="499" spans="1:11" ht="57.75" hidden="1" customHeight="1" outlineLevel="1" thickTop="1" x14ac:dyDescent="0.2">
      <c r="A499" s="129"/>
      <c r="B499" s="406" t="s">
        <v>629</v>
      </c>
      <c r="C499" s="407"/>
      <c r="D499" s="407"/>
      <c r="E499" s="164"/>
      <c r="F499" s="117" t="s">
        <v>630</v>
      </c>
      <c r="G499" s="389" t="s">
        <v>0</v>
      </c>
      <c r="H499" s="390"/>
      <c r="I499" s="390"/>
      <c r="J499" s="391"/>
      <c r="K499" s="125"/>
    </row>
    <row r="500" spans="1:11" ht="7.5" hidden="1" customHeight="1" outlineLevel="1" x14ac:dyDescent="0.2">
      <c r="A500" s="129"/>
      <c r="B500" s="122"/>
      <c r="C500" s="32"/>
      <c r="D500" s="32"/>
      <c r="E500" s="32"/>
      <c r="F500" s="32"/>
      <c r="G500" s="33"/>
      <c r="H500" s="34"/>
      <c r="I500" s="34"/>
      <c r="J500" s="123"/>
      <c r="K500" s="125"/>
    </row>
    <row r="501" spans="1:11" ht="67.5" hidden="1" outlineLevel="1" x14ac:dyDescent="0.2">
      <c r="A501" s="130"/>
      <c r="B501" s="19" t="s">
        <v>660</v>
      </c>
      <c r="C501" s="359" t="s">
        <v>1218</v>
      </c>
      <c r="D501" s="362" t="s">
        <v>1216</v>
      </c>
      <c r="E501" s="19" t="s">
        <v>70</v>
      </c>
      <c r="F501" s="19" t="s">
        <v>631</v>
      </c>
      <c r="G501" s="19" t="s">
        <v>66</v>
      </c>
      <c r="H501" s="19" t="s">
        <v>632</v>
      </c>
      <c r="I501" s="19" t="s">
        <v>633</v>
      </c>
      <c r="J501" s="19" t="s">
        <v>634</v>
      </c>
      <c r="K501" s="161"/>
    </row>
    <row r="502" spans="1:11" hidden="1" outlineLevel="1" x14ac:dyDescent="0.2">
      <c r="A502" s="130"/>
      <c r="B502" s="20" t="s">
        <v>8</v>
      </c>
      <c r="C502" s="361" t="s">
        <v>1215</v>
      </c>
      <c r="D502" s="360" t="s">
        <v>0</v>
      </c>
      <c r="E502" s="40" t="s">
        <v>8</v>
      </c>
      <c r="F502" s="21" t="s">
        <v>8</v>
      </c>
      <c r="G502" s="20"/>
      <c r="H502" s="44"/>
      <c r="I502" s="20"/>
      <c r="J502" s="20"/>
      <c r="K502" s="161"/>
    </row>
    <row r="503" spans="1:11" hidden="1" outlineLevel="1" x14ac:dyDescent="0.2">
      <c r="A503" s="130"/>
      <c r="B503" s="20" t="s">
        <v>8</v>
      </c>
      <c r="C503" s="361" t="s">
        <v>1215</v>
      </c>
      <c r="D503" s="360" t="s">
        <v>0</v>
      </c>
      <c r="E503" s="40" t="s">
        <v>8</v>
      </c>
      <c r="F503" s="21" t="s">
        <v>8</v>
      </c>
      <c r="G503" s="20"/>
      <c r="H503" s="44"/>
      <c r="I503" s="20"/>
      <c r="J503" s="20"/>
      <c r="K503" s="161"/>
    </row>
    <row r="504" spans="1:11" hidden="1" outlineLevel="1" x14ac:dyDescent="0.2">
      <c r="A504" s="130"/>
      <c r="B504" s="20" t="s">
        <v>8</v>
      </c>
      <c r="C504" s="361" t="s">
        <v>1215</v>
      </c>
      <c r="D504" s="360" t="s">
        <v>0</v>
      </c>
      <c r="E504" s="40" t="s">
        <v>8</v>
      </c>
      <c r="F504" s="21" t="s">
        <v>8</v>
      </c>
      <c r="G504" s="20"/>
      <c r="H504" s="44"/>
      <c r="I504" s="20"/>
      <c r="J504" s="20"/>
      <c r="K504" s="161"/>
    </row>
    <row r="505" spans="1:11" hidden="1" outlineLevel="1" x14ac:dyDescent="0.2">
      <c r="A505" s="130"/>
      <c r="B505" s="20" t="s">
        <v>8</v>
      </c>
      <c r="C505" s="361" t="s">
        <v>1215</v>
      </c>
      <c r="D505" s="360" t="s">
        <v>0</v>
      </c>
      <c r="E505" s="40" t="s">
        <v>8</v>
      </c>
      <c r="F505" s="21" t="s">
        <v>8</v>
      </c>
      <c r="G505" s="20"/>
      <c r="H505" s="44"/>
      <c r="I505" s="20"/>
      <c r="J505" s="20"/>
      <c r="K505" s="161"/>
    </row>
    <row r="506" spans="1:11" hidden="1" outlineLevel="1" x14ac:dyDescent="0.2">
      <c r="A506" s="130"/>
      <c r="B506" s="20" t="s">
        <v>8</v>
      </c>
      <c r="C506" s="361" t="s">
        <v>1215</v>
      </c>
      <c r="D506" s="360" t="s">
        <v>0</v>
      </c>
      <c r="E506" s="40" t="s">
        <v>8</v>
      </c>
      <c r="F506" s="21" t="s">
        <v>8</v>
      </c>
      <c r="G506" s="20"/>
      <c r="H506" s="44"/>
      <c r="I506" s="20"/>
      <c r="J506" s="20"/>
      <c r="K506" s="161"/>
    </row>
    <row r="507" spans="1:11" hidden="1" outlineLevel="1" x14ac:dyDescent="0.2">
      <c r="A507" s="130"/>
      <c r="B507" s="20" t="s">
        <v>8</v>
      </c>
      <c r="C507" s="361" t="s">
        <v>1215</v>
      </c>
      <c r="D507" s="360" t="s">
        <v>0</v>
      </c>
      <c r="E507" s="40" t="s">
        <v>8</v>
      </c>
      <c r="F507" s="21" t="s">
        <v>8</v>
      </c>
      <c r="G507" s="20"/>
      <c r="H507" s="44"/>
      <c r="I507" s="20"/>
      <c r="J507" s="20"/>
      <c r="K507" s="161"/>
    </row>
    <row r="508" spans="1:11" hidden="1" outlineLevel="1" x14ac:dyDescent="0.2">
      <c r="A508" s="130"/>
      <c r="B508" s="20" t="s">
        <v>8</v>
      </c>
      <c r="C508" s="361" t="s">
        <v>1215</v>
      </c>
      <c r="D508" s="360" t="s">
        <v>0</v>
      </c>
      <c r="E508" s="40" t="s">
        <v>8</v>
      </c>
      <c r="F508" s="21" t="s">
        <v>8</v>
      </c>
      <c r="G508" s="20"/>
      <c r="H508" s="44"/>
      <c r="I508" s="20"/>
      <c r="J508" s="20"/>
      <c r="K508" s="161"/>
    </row>
    <row r="509" spans="1:11" hidden="1" outlineLevel="1" x14ac:dyDescent="0.2">
      <c r="A509" s="130"/>
      <c r="B509" s="20" t="s">
        <v>8</v>
      </c>
      <c r="C509" s="361" t="s">
        <v>1215</v>
      </c>
      <c r="D509" s="360" t="s">
        <v>0</v>
      </c>
      <c r="E509" s="40" t="s">
        <v>8</v>
      </c>
      <c r="F509" s="21" t="s">
        <v>8</v>
      </c>
      <c r="G509" s="20"/>
      <c r="H509" s="44"/>
      <c r="I509" s="20"/>
      <c r="J509" s="20"/>
      <c r="K509" s="161"/>
    </row>
    <row r="510" spans="1:11" hidden="1" outlineLevel="1" x14ac:dyDescent="0.2">
      <c r="A510" s="130"/>
      <c r="B510" s="20" t="s">
        <v>8</v>
      </c>
      <c r="C510" s="361" t="s">
        <v>1215</v>
      </c>
      <c r="D510" s="360" t="s">
        <v>0</v>
      </c>
      <c r="E510" s="40" t="s">
        <v>8</v>
      </c>
      <c r="F510" s="21" t="s">
        <v>8</v>
      </c>
      <c r="G510" s="20"/>
      <c r="H510" s="44"/>
      <c r="I510" s="20"/>
      <c r="J510" s="20"/>
      <c r="K510" s="161"/>
    </row>
    <row r="511" spans="1:11" hidden="1" outlineLevel="1" x14ac:dyDescent="0.2">
      <c r="A511" s="130"/>
      <c r="B511" s="20" t="s">
        <v>8</v>
      </c>
      <c r="C511" s="361" t="s">
        <v>1215</v>
      </c>
      <c r="D511" s="360" t="s">
        <v>0</v>
      </c>
      <c r="E511" s="40" t="s">
        <v>8</v>
      </c>
      <c r="F511" s="21" t="s">
        <v>8</v>
      </c>
      <c r="G511" s="20"/>
      <c r="H511" s="44"/>
      <c r="I511" s="20"/>
      <c r="J511" s="20"/>
      <c r="K511" s="161"/>
    </row>
    <row r="512" spans="1:11" hidden="1" outlineLevel="1" x14ac:dyDescent="0.2">
      <c r="A512" s="130"/>
      <c r="B512" s="20" t="s">
        <v>8</v>
      </c>
      <c r="C512" s="361" t="s">
        <v>1215</v>
      </c>
      <c r="D512" s="360" t="s">
        <v>0</v>
      </c>
      <c r="E512" s="40" t="s">
        <v>8</v>
      </c>
      <c r="F512" s="21" t="s">
        <v>8</v>
      </c>
      <c r="G512" s="20"/>
      <c r="H512" s="44"/>
      <c r="I512" s="20"/>
      <c r="J512" s="20"/>
      <c r="K512" s="161"/>
    </row>
    <row r="513" spans="1:11" hidden="1" outlineLevel="1" x14ac:dyDescent="0.2">
      <c r="A513" s="130"/>
      <c r="B513" s="20" t="s">
        <v>8</v>
      </c>
      <c r="C513" s="361" t="s">
        <v>1215</v>
      </c>
      <c r="D513" s="360" t="s">
        <v>0</v>
      </c>
      <c r="E513" s="40" t="s">
        <v>8</v>
      </c>
      <c r="F513" s="21" t="s">
        <v>8</v>
      </c>
      <c r="G513" s="20"/>
      <c r="H513" s="44"/>
      <c r="I513" s="20"/>
      <c r="J513" s="20"/>
      <c r="K513" s="161"/>
    </row>
    <row r="514" spans="1:11" hidden="1" outlineLevel="1" x14ac:dyDescent="0.2">
      <c r="A514" s="130"/>
      <c r="B514" s="20" t="s">
        <v>8</v>
      </c>
      <c r="C514" s="361" t="s">
        <v>1215</v>
      </c>
      <c r="D514" s="360" t="s">
        <v>0</v>
      </c>
      <c r="E514" s="40" t="s">
        <v>8</v>
      </c>
      <c r="F514" s="21" t="s">
        <v>8</v>
      </c>
      <c r="G514" s="20"/>
      <c r="H514" s="44"/>
      <c r="I514" s="20"/>
      <c r="J514" s="20"/>
      <c r="K514" s="161"/>
    </row>
    <row r="515" spans="1:11" hidden="1" outlineLevel="1" x14ac:dyDescent="0.2">
      <c r="A515" s="130"/>
      <c r="B515" s="20" t="s">
        <v>8</v>
      </c>
      <c r="C515" s="361" t="s">
        <v>1215</v>
      </c>
      <c r="D515" s="360" t="s">
        <v>0</v>
      </c>
      <c r="E515" s="40" t="s">
        <v>8</v>
      </c>
      <c r="F515" s="21" t="s">
        <v>8</v>
      </c>
      <c r="G515" s="20"/>
      <c r="H515" s="44"/>
      <c r="I515" s="20"/>
      <c r="J515" s="20"/>
      <c r="K515" s="161"/>
    </row>
    <row r="516" spans="1:11" hidden="1" outlineLevel="1" x14ac:dyDescent="0.2">
      <c r="A516" s="130"/>
      <c r="B516" s="20" t="s">
        <v>8</v>
      </c>
      <c r="C516" s="361" t="s">
        <v>1215</v>
      </c>
      <c r="D516" s="360" t="s">
        <v>0</v>
      </c>
      <c r="E516" s="40" t="s">
        <v>8</v>
      </c>
      <c r="F516" s="21" t="s">
        <v>8</v>
      </c>
      <c r="G516" s="20"/>
      <c r="H516" s="44"/>
      <c r="I516" s="20"/>
      <c r="J516" s="20"/>
      <c r="K516" s="161"/>
    </row>
    <row r="517" spans="1:11" hidden="1" outlineLevel="1" x14ac:dyDescent="0.2">
      <c r="A517" s="130"/>
      <c r="B517" s="20" t="s">
        <v>8</v>
      </c>
      <c r="C517" s="361" t="s">
        <v>1215</v>
      </c>
      <c r="D517" s="360" t="s">
        <v>0</v>
      </c>
      <c r="E517" s="40" t="s">
        <v>8</v>
      </c>
      <c r="F517" s="21" t="s">
        <v>8</v>
      </c>
      <c r="G517" s="20"/>
      <c r="H517" s="44"/>
      <c r="I517" s="20"/>
      <c r="J517" s="20"/>
      <c r="K517" s="161"/>
    </row>
    <row r="518" spans="1:11" hidden="1" outlineLevel="1" x14ac:dyDescent="0.2">
      <c r="A518" s="130"/>
      <c r="B518" s="20" t="s">
        <v>8</v>
      </c>
      <c r="C518" s="361" t="s">
        <v>1215</v>
      </c>
      <c r="D518" s="360" t="s">
        <v>0</v>
      </c>
      <c r="E518" s="40" t="s">
        <v>8</v>
      </c>
      <c r="F518" s="21" t="s">
        <v>8</v>
      </c>
      <c r="G518" s="20"/>
      <c r="H518" s="44"/>
      <c r="I518" s="20"/>
      <c r="J518" s="20"/>
      <c r="K518" s="161"/>
    </row>
    <row r="519" spans="1:11" hidden="1" outlineLevel="1" x14ac:dyDescent="0.2">
      <c r="A519" s="130"/>
      <c r="B519" s="20" t="s">
        <v>8</v>
      </c>
      <c r="C519" s="361" t="s">
        <v>1215</v>
      </c>
      <c r="D519" s="360" t="s">
        <v>0</v>
      </c>
      <c r="E519" s="40" t="s">
        <v>8</v>
      </c>
      <c r="F519" s="21" t="s">
        <v>8</v>
      </c>
      <c r="G519" s="20"/>
      <c r="H519" s="44"/>
      <c r="I519" s="20"/>
      <c r="J519" s="20"/>
      <c r="K519" s="161"/>
    </row>
    <row r="520" spans="1:11" hidden="1" outlineLevel="1" x14ac:dyDescent="0.2">
      <c r="A520" s="130"/>
      <c r="B520" s="20" t="s">
        <v>8</v>
      </c>
      <c r="C520" s="361" t="s">
        <v>1215</v>
      </c>
      <c r="D520" s="360" t="s">
        <v>0</v>
      </c>
      <c r="E520" s="40" t="s">
        <v>8</v>
      </c>
      <c r="F520" s="21" t="s">
        <v>8</v>
      </c>
      <c r="G520" s="20"/>
      <c r="H520" s="44"/>
      <c r="I520" s="20"/>
      <c r="J520" s="20"/>
      <c r="K520" s="161"/>
    </row>
    <row r="521" spans="1:11" hidden="1" outlineLevel="1" x14ac:dyDescent="0.2">
      <c r="A521" s="130"/>
      <c r="B521" s="20" t="s">
        <v>8</v>
      </c>
      <c r="C521" s="361" t="s">
        <v>1215</v>
      </c>
      <c r="D521" s="360"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447:J447"/>
    <mergeCell ref="G472:H472"/>
    <mergeCell ref="G473:J473"/>
    <mergeCell ref="G498:H498"/>
    <mergeCell ref="G499:J499"/>
    <mergeCell ref="G446:H446"/>
    <mergeCell ref="G291:J291"/>
    <mergeCell ref="G316:H316"/>
    <mergeCell ref="G317:J317"/>
    <mergeCell ref="G342:H342"/>
    <mergeCell ref="G343:J343"/>
    <mergeCell ref="G368:H368"/>
    <mergeCell ref="G369:J369"/>
    <mergeCell ref="G394:H394"/>
    <mergeCell ref="G395:J395"/>
    <mergeCell ref="G420:H420"/>
    <mergeCell ref="G421:J421"/>
    <mergeCell ref="G290:H290"/>
    <mergeCell ref="G135:J135"/>
    <mergeCell ref="G160:H160"/>
    <mergeCell ref="G161:J161"/>
    <mergeCell ref="G186:H186"/>
    <mergeCell ref="G187:J187"/>
    <mergeCell ref="G212:H212"/>
    <mergeCell ref="G213:J213"/>
    <mergeCell ref="G238:H238"/>
    <mergeCell ref="G239:J239"/>
    <mergeCell ref="G264:H264"/>
    <mergeCell ref="G265:J265"/>
    <mergeCell ref="G134:H134"/>
    <mergeCell ref="E1:J1"/>
    <mergeCell ref="G4:H4"/>
    <mergeCell ref="G5:J5"/>
    <mergeCell ref="G30:H30"/>
    <mergeCell ref="G31:J31"/>
    <mergeCell ref="G56:H56"/>
    <mergeCell ref="G57:J57"/>
    <mergeCell ref="G82:H82"/>
    <mergeCell ref="G83:J83"/>
    <mergeCell ref="G108:H108"/>
    <mergeCell ref="G109:J109"/>
    <mergeCell ref="B4:D4"/>
    <mergeCell ref="B5:D5"/>
    <mergeCell ref="B30:D30"/>
    <mergeCell ref="B31:D31"/>
    <mergeCell ref="B56:D56"/>
    <mergeCell ref="B57:D57"/>
    <mergeCell ref="B82:D82"/>
    <mergeCell ref="B83:D83"/>
    <mergeCell ref="B108:D108"/>
    <mergeCell ref="B109:D109"/>
    <mergeCell ref="B134:D134"/>
    <mergeCell ref="B135:D135"/>
    <mergeCell ref="B160:D160"/>
    <mergeCell ref="B161:D161"/>
    <mergeCell ref="B186:D186"/>
    <mergeCell ref="B187:D187"/>
    <mergeCell ref="B212:D212"/>
    <mergeCell ref="B213:D213"/>
    <mergeCell ref="B238:D238"/>
    <mergeCell ref="B239:D239"/>
    <mergeCell ref="B264:D264"/>
    <mergeCell ref="B265:D265"/>
    <mergeCell ref="B290:D290"/>
    <mergeCell ref="B291:D291"/>
    <mergeCell ref="B316:D316"/>
    <mergeCell ref="B317:D317"/>
    <mergeCell ref="B342:D342"/>
    <mergeCell ref="B343:D343"/>
    <mergeCell ref="B368:D368"/>
    <mergeCell ref="B369:D369"/>
    <mergeCell ref="B394:D394"/>
    <mergeCell ref="B395:D395"/>
    <mergeCell ref="B420:D420"/>
    <mergeCell ref="B421:D421"/>
    <mergeCell ref="B446:D446"/>
    <mergeCell ref="B447:D447"/>
    <mergeCell ref="B472:D472"/>
    <mergeCell ref="B473:D473"/>
    <mergeCell ref="B498:D498"/>
    <mergeCell ref="B499:D499"/>
  </mergeCells>
  <phoneticPr fontId="50" type="noConversion"/>
  <conditionalFormatting sqref="F8:F27">
    <cfRule type="cellIs" dxfId="3795" priority="215" operator="equal">
      <formula>0</formula>
    </cfRule>
  </conditionalFormatting>
  <conditionalFormatting sqref="F8:F27">
    <cfRule type="cellIs" dxfId="3794" priority="212" operator="equal">
      <formula>0</formula>
    </cfRule>
    <cfRule type="expression" dxfId="3793" priority="213">
      <formula>"""$F$9+$G$9+$H$9=0"""</formula>
    </cfRule>
    <cfRule type="expression" dxfId="3792" priority="214">
      <formula>"$F$9=0"""</formula>
    </cfRule>
  </conditionalFormatting>
  <conditionalFormatting sqref="F34:F53">
    <cfRule type="cellIs" dxfId="3791" priority="115" operator="equal">
      <formula>0</formula>
    </cfRule>
  </conditionalFormatting>
  <conditionalFormatting sqref="F34:F53">
    <cfRule type="cellIs" dxfId="3790" priority="112" operator="equal">
      <formula>0</formula>
    </cfRule>
    <cfRule type="expression" dxfId="3789" priority="113">
      <formula>"""$F$9+$G$9+$H$9=0"""</formula>
    </cfRule>
    <cfRule type="expression" dxfId="3788" priority="114">
      <formula>"$F$9=0"""</formula>
    </cfRule>
  </conditionalFormatting>
  <conditionalFormatting sqref="F60:F79">
    <cfRule type="cellIs" dxfId="3787" priority="111" operator="equal">
      <formula>0</formula>
    </cfRule>
  </conditionalFormatting>
  <conditionalFormatting sqref="F60:F79">
    <cfRule type="cellIs" dxfId="3786" priority="108" operator="equal">
      <formula>0</formula>
    </cfRule>
    <cfRule type="expression" dxfId="3785" priority="109">
      <formula>"""$F$9+$G$9+$H$9=0"""</formula>
    </cfRule>
    <cfRule type="expression" dxfId="3784" priority="110">
      <formula>"$F$9=0"""</formula>
    </cfRule>
  </conditionalFormatting>
  <conditionalFormatting sqref="F86:F105">
    <cfRule type="cellIs" dxfId="3783" priority="107" operator="equal">
      <formula>0</formula>
    </cfRule>
  </conditionalFormatting>
  <conditionalFormatting sqref="F86:F105">
    <cfRule type="cellIs" dxfId="3782" priority="104" operator="equal">
      <formula>0</formula>
    </cfRule>
    <cfRule type="expression" dxfId="3781" priority="105">
      <formula>"""$F$9+$G$9+$H$9=0"""</formula>
    </cfRule>
    <cfRule type="expression" dxfId="3780" priority="106">
      <formula>"$F$9=0"""</formula>
    </cfRule>
  </conditionalFormatting>
  <conditionalFormatting sqref="F112:F131">
    <cfRule type="cellIs" dxfId="3779" priority="103" operator="equal">
      <formula>0</formula>
    </cfRule>
  </conditionalFormatting>
  <conditionalFormatting sqref="F112:F131">
    <cfRule type="cellIs" dxfId="3778" priority="100" operator="equal">
      <formula>0</formula>
    </cfRule>
    <cfRule type="expression" dxfId="3777" priority="101">
      <formula>"""$F$9+$G$9+$H$9=0"""</formula>
    </cfRule>
    <cfRule type="expression" dxfId="3776" priority="102">
      <formula>"$F$9=0"""</formula>
    </cfRule>
  </conditionalFormatting>
  <conditionalFormatting sqref="F138:F157">
    <cfRule type="cellIs" dxfId="3775" priority="99" operator="equal">
      <formula>0</formula>
    </cfRule>
  </conditionalFormatting>
  <conditionalFormatting sqref="F138:F157">
    <cfRule type="cellIs" dxfId="3774" priority="96" operator="equal">
      <formula>0</formula>
    </cfRule>
    <cfRule type="expression" dxfId="3773" priority="97">
      <formula>"""$F$9+$G$9+$H$9=0"""</formula>
    </cfRule>
    <cfRule type="expression" dxfId="3772" priority="98">
      <formula>"$F$9=0"""</formula>
    </cfRule>
  </conditionalFormatting>
  <conditionalFormatting sqref="F164:F183">
    <cfRule type="cellIs" dxfId="3771" priority="95" operator="equal">
      <formula>0</formula>
    </cfRule>
  </conditionalFormatting>
  <conditionalFormatting sqref="F164:F183">
    <cfRule type="cellIs" dxfId="3770" priority="92" operator="equal">
      <formula>0</formula>
    </cfRule>
    <cfRule type="expression" dxfId="3769" priority="93">
      <formula>"""$F$9+$G$9+$H$9=0"""</formula>
    </cfRule>
    <cfRule type="expression" dxfId="3768" priority="94">
      <formula>"$F$9=0"""</formula>
    </cfRule>
  </conditionalFormatting>
  <conditionalFormatting sqref="F190:F209">
    <cfRule type="cellIs" dxfId="3767" priority="91" operator="equal">
      <formula>0</formula>
    </cfRule>
  </conditionalFormatting>
  <conditionalFormatting sqref="F190:F209">
    <cfRule type="cellIs" dxfId="3766" priority="88" operator="equal">
      <formula>0</formula>
    </cfRule>
    <cfRule type="expression" dxfId="3765" priority="89">
      <formula>"""$F$9+$G$9+$H$9=0"""</formula>
    </cfRule>
    <cfRule type="expression" dxfId="3764" priority="90">
      <formula>"$F$9=0"""</formula>
    </cfRule>
  </conditionalFormatting>
  <conditionalFormatting sqref="F216:F235">
    <cfRule type="cellIs" dxfId="3763" priority="87" operator="equal">
      <formula>0</formula>
    </cfRule>
  </conditionalFormatting>
  <conditionalFormatting sqref="F216:F235">
    <cfRule type="cellIs" dxfId="3762" priority="84" operator="equal">
      <formula>0</formula>
    </cfRule>
    <cfRule type="expression" dxfId="3761" priority="85">
      <formula>"""$F$9+$G$9+$H$9=0"""</formula>
    </cfRule>
    <cfRule type="expression" dxfId="3760" priority="86">
      <formula>"$F$9=0"""</formula>
    </cfRule>
  </conditionalFormatting>
  <conditionalFormatting sqref="F242:F261">
    <cfRule type="cellIs" dxfId="3759" priority="83" operator="equal">
      <formula>0</formula>
    </cfRule>
  </conditionalFormatting>
  <conditionalFormatting sqref="F242:F261">
    <cfRule type="cellIs" dxfId="3758" priority="80" operator="equal">
      <formula>0</formula>
    </cfRule>
    <cfRule type="expression" dxfId="3757" priority="81">
      <formula>"""$F$9+$G$9+$H$9=0"""</formula>
    </cfRule>
    <cfRule type="expression" dxfId="3756" priority="82">
      <formula>"$F$9=0"""</formula>
    </cfRule>
  </conditionalFormatting>
  <conditionalFormatting sqref="F268:F287">
    <cfRule type="cellIs" dxfId="3755" priority="79" operator="equal">
      <formula>0</formula>
    </cfRule>
  </conditionalFormatting>
  <conditionalFormatting sqref="F268:F287">
    <cfRule type="cellIs" dxfId="3754" priority="76" operator="equal">
      <formula>0</formula>
    </cfRule>
    <cfRule type="expression" dxfId="3753" priority="77">
      <formula>"""$F$9+$G$9+$H$9=0"""</formula>
    </cfRule>
    <cfRule type="expression" dxfId="3752" priority="78">
      <formula>"$F$9=0"""</formula>
    </cfRule>
  </conditionalFormatting>
  <conditionalFormatting sqref="F294:F313">
    <cfRule type="cellIs" dxfId="3751" priority="75" operator="equal">
      <formula>0</formula>
    </cfRule>
  </conditionalFormatting>
  <conditionalFormatting sqref="F294:F313">
    <cfRule type="cellIs" dxfId="3750" priority="72" operator="equal">
      <formula>0</formula>
    </cfRule>
    <cfRule type="expression" dxfId="3749" priority="73">
      <formula>"""$F$9+$G$9+$H$9=0"""</formula>
    </cfRule>
    <cfRule type="expression" dxfId="3748" priority="74">
      <formula>"$F$9=0"""</formula>
    </cfRule>
  </conditionalFormatting>
  <conditionalFormatting sqref="F320:F339">
    <cfRule type="cellIs" dxfId="3747" priority="71" operator="equal">
      <formula>0</formula>
    </cfRule>
  </conditionalFormatting>
  <conditionalFormatting sqref="F320:F339">
    <cfRule type="cellIs" dxfId="3746" priority="68" operator="equal">
      <formula>0</formula>
    </cfRule>
    <cfRule type="expression" dxfId="3745" priority="69">
      <formula>"""$F$9+$G$9+$H$9=0"""</formula>
    </cfRule>
    <cfRule type="expression" dxfId="3744" priority="70">
      <formula>"$F$9=0"""</formula>
    </cfRule>
  </conditionalFormatting>
  <conditionalFormatting sqref="F346:F365">
    <cfRule type="cellIs" dxfId="3743" priority="67" operator="equal">
      <formula>0</formula>
    </cfRule>
  </conditionalFormatting>
  <conditionalFormatting sqref="F346:F365">
    <cfRule type="cellIs" dxfId="3742" priority="64" operator="equal">
      <formula>0</formula>
    </cfRule>
    <cfRule type="expression" dxfId="3741" priority="65">
      <formula>"""$F$9+$G$9+$H$9=0"""</formula>
    </cfRule>
    <cfRule type="expression" dxfId="3740" priority="66">
      <formula>"$F$9=0"""</formula>
    </cfRule>
  </conditionalFormatting>
  <conditionalFormatting sqref="F372:F391">
    <cfRule type="cellIs" dxfId="3739" priority="63" operator="equal">
      <formula>0</formula>
    </cfRule>
  </conditionalFormatting>
  <conditionalFormatting sqref="F372:F391">
    <cfRule type="cellIs" dxfId="3738" priority="60" operator="equal">
      <formula>0</formula>
    </cfRule>
    <cfRule type="expression" dxfId="3737" priority="61">
      <formula>"""$F$9+$G$9+$H$9=0"""</formula>
    </cfRule>
    <cfRule type="expression" dxfId="3736" priority="62">
      <formula>"$F$9=0"""</formula>
    </cfRule>
  </conditionalFormatting>
  <conditionalFormatting sqref="F398:F417">
    <cfRule type="cellIs" dxfId="3735" priority="59" operator="equal">
      <formula>0</formula>
    </cfRule>
  </conditionalFormatting>
  <conditionalFormatting sqref="F398:F417">
    <cfRule type="cellIs" dxfId="3734" priority="56" operator="equal">
      <formula>0</formula>
    </cfRule>
    <cfRule type="expression" dxfId="3733" priority="57">
      <formula>"""$F$9+$G$9+$H$9=0"""</formula>
    </cfRule>
    <cfRule type="expression" dxfId="3732" priority="58">
      <formula>"$F$9=0"""</formula>
    </cfRule>
  </conditionalFormatting>
  <conditionalFormatting sqref="F424:F443">
    <cfRule type="cellIs" dxfId="3731" priority="55" operator="equal">
      <formula>0</formula>
    </cfRule>
  </conditionalFormatting>
  <conditionalFormatting sqref="F424:F443">
    <cfRule type="cellIs" dxfId="3730" priority="52" operator="equal">
      <formula>0</formula>
    </cfRule>
    <cfRule type="expression" dxfId="3729" priority="53">
      <formula>"""$F$9+$G$9+$H$9=0"""</formula>
    </cfRule>
    <cfRule type="expression" dxfId="3728" priority="54">
      <formula>"$F$9=0"""</formula>
    </cfRule>
  </conditionalFormatting>
  <conditionalFormatting sqref="F450:F469">
    <cfRule type="cellIs" dxfId="3727" priority="51" operator="equal">
      <formula>0</formula>
    </cfRule>
  </conditionalFormatting>
  <conditionalFormatting sqref="F450:F469">
    <cfRule type="cellIs" dxfId="3726" priority="48" operator="equal">
      <formula>0</formula>
    </cfRule>
    <cfRule type="expression" dxfId="3725" priority="49">
      <formula>"""$F$9+$G$9+$H$9=0"""</formula>
    </cfRule>
    <cfRule type="expression" dxfId="3724" priority="50">
      <formula>"$F$9=0"""</formula>
    </cfRule>
  </conditionalFormatting>
  <conditionalFormatting sqref="F476:F495">
    <cfRule type="cellIs" dxfId="3723" priority="47" operator="equal">
      <formula>0</formula>
    </cfRule>
  </conditionalFormatting>
  <conditionalFormatting sqref="F476:F495">
    <cfRule type="cellIs" dxfId="3722" priority="44" operator="equal">
      <formula>0</formula>
    </cfRule>
    <cfRule type="expression" dxfId="3721" priority="45">
      <formula>"""$F$9+$G$9+$H$9=0"""</formula>
    </cfRule>
    <cfRule type="expression" dxfId="3720" priority="46">
      <formula>"$F$9=0"""</formula>
    </cfRule>
  </conditionalFormatting>
  <conditionalFormatting sqref="F502:F521">
    <cfRule type="cellIs" dxfId="3719" priority="43" operator="equal">
      <formula>0</formula>
    </cfRule>
  </conditionalFormatting>
  <conditionalFormatting sqref="F502:F521">
    <cfRule type="cellIs" dxfId="3718" priority="40" operator="equal">
      <formula>0</formula>
    </cfRule>
    <cfRule type="expression" dxfId="3717" priority="41">
      <formula>"""$F$9+$G$9+$H$9=0"""</formula>
    </cfRule>
    <cfRule type="expression" dxfId="3716" priority="42">
      <formula>"$F$9=0"""</formula>
    </cfRule>
  </conditionalFormatting>
  <conditionalFormatting sqref="B498:B501">
    <cfRule type="expression" dxfId="3715" priority="1">
      <formula>$C498="Sì"</formula>
    </cfRule>
  </conditionalFormatting>
  <conditionalFormatting sqref="B4:B7">
    <cfRule type="expression" dxfId="3714" priority="39">
      <formula>$C4="Sì"</formula>
    </cfRule>
  </conditionalFormatting>
  <conditionalFormatting sqref="B60:B79">
    <cfRule type="colorScale" priority="38">
      <colorScale>
        <cfvo type="min"/>
        <cfvo type="percentile" val="50"/>
        <cfvo type="max"/>
        <color rgb="FFF8696B"/>
        <color rgb="FFFFEB84"/>
        <color rgb="FF63BE7B"/>
      </colorScale>
    </cfRule>
  </conditionalFormatting>
  <conditionalFormatting sqref="B56:B59">
    <cfRule type="expression" dxfId="3713" priority="37">
      <formula>$C56="Sì"</formula>
    </cfRule>
  </conditionalFormatting>
  <conditionalFormatting sqref="B34:B53">
    <cfRule type="colorScale" priority="36">
      <colorScale>
        <cfvo type="min"/>
        <cfvo type="percentile" val="50"/>
        <cfvo type="max"/>
        <color rgb="FFF8696B"/>
        <color rgb="FFFFEB84"/>
        <color rgb="FF63BE7B"/>
      </colorScale>
    </cfRule>
  </conditionalFormatting>
  <conditionalFormatting sqref="B30:B33">
    <cfRule type="expression" dxfId="3712" priority="35">
      <formula>$C30="Sì"</formula>
    </cfRule>
  </conditionalFormatting>
  <conditionalFormatting sqref="B86:B105">
    <cfRule type="colorScale" priority="34">
      <colorScale>
        <cfvo type="min"/>
        <cfvo type="percentile" val="50"/>
        <cfvo type="max"/>
        <color rgb="FFF8696B"/>
        <color rgb="FFFFEB84"/>
        <color rgb="FF63BE7B"/>
      </colorScale>
    </cfRule>
  </conditionalFormatting>
  <conditionalFormatting sqref="B82:B85">
    <cfRule type="expression" dxfId="3711" priority="33">
      <formula>$C82="Sì"</formula>
    </cfRule>
  </conditionalFormatting>
  <conditionalFormatting sqref="B112:B131">
    <cfRule type="colorScale" priority="32">
      <colorScale>
        <cfvo type="min"/>
        <cfvo type="percentile" val="50"/>
        <cfvo type="max"/>
        <color rgb="FFF8696B"/>
        <color rgb="FFFFEB84"/>
        <color rgb="FF63BE7B"/>
      </colorScale>
    </cfRule>
  </conditionalFormatting>
  <conditionalFormatting sqref="B108:B111">
    <cfRule type="expression" dxfId="3710" priority="31">
      <formula>$C108="Sì"</formula>
    </cfRule>
  </conditionalFormatting>
  <conditionalFormatting sqref="B138:B157">
    <cfRule type="colorScale" priority="30">
      <colorScale>
        <cfvo type="min"/>
        <cfvo type="percentile" val="50"/>
        <cfvo type="max"/>
        <color rgb="FFF8696B"/>
        <color rgb="FFFFEB84"/>
        <color rgb="FF63BE7B"/>
      </colorScale>
    </cfRule>
  </conditionalFormatting>
  <conditionalFormatting sqref="B134:B137">
    <cfRule type="expression" dxfId="3709" priority="29">
      <formula>$C134="Sì"</formula>
    </cfRule>
  </conditionalFormatting>
  <conditionalFormatting sqref="B164:B183">
    <cfRule type="colorScale" priority="28">
      <colorScale>
        <cfvo type="min"/>
        <cfvo type="percentile" val="50"/>
        <cfvo type="max"/>
        <color rgb="FFF8696B"/>
        <color rgb="FFFFEB84"/>
        <color rgb="FF63BE7B"/>
      </colorScale>
    </cfRule>
  </conditionalFormatting>
  <conditionalFormatting sqref="B160:B163">
    <cfRule type="expression" dxfId="3708" priority="27">
      <formula>$C160="Sì"</formula>
    </cfRule>
  </conditionalFormatting>
  <conditionalFormatting sqref="B190:B209">
    <cfRule type="colorScale" priority="26">
      <colorScale>
        <cfvo type="min"/>
        <cfvo type="percentile" val="50"/>
        <cfvo type="max"/>
        <color rgb="FFF8696B"/>
        <color rgb="FFFFEB84"/>
        <color rgb="FF63BE7B"/>
      </colorScale>
    </cfRule>
  </conditionalFormatting>
  <conditionalFormatting sqref="B186:B189">
    <cfRule type="expression" dxfId="3707" priority="25">
      <formula>$C186="Sì"</formula>
    </cfRule>
  </conditionalFormatting>
  <conditionalFormatting sqref="B216:B235">
    <cfRule type="colorScale" priority="24">
      <colorScale>
        <cfvo type="min"/>
        <cfvo type="percentile" val="50"/>
        <cfvo type="max"/>
        <color rgb="FFF8696B"/>
        <color rgb="FFFFEB84"/>
        <color rgb="FF63BE7B"/>
      </colorScale>
    </cfRule>
  </conditionalFormatting>
  <conditionalFormatting sqref="B212:B215">
    <cfRule type="expression" dxfId="3706" priority="23">
      <formula>$C212="Sì"</formula>
    </cfRule>
  </conditionalFormatting>
  <conditionalFormatting sqref="B242:B261">
    <cfRule type="colorScale" priority="22">
      <colorScale>
        <cfvo type="min"/>
        <cfvo type="percentile" val="50"/>
        <cfvo type="max"/>
        <color rgb="FFF8696B"/>
        <color rgb="FFFFEB84"/>
        <color rgb="FF63BE7B"/>
      </colorScale>
    </cfRule>
  </conditionalFormatting>
  <conditionalFormatting sqref="B238:B241">
    <cfRule type="expression" dxfId="3705" priority="21">
      <formula>$C238="Sì"</formula>
    </cfRule>
  </conditionalFormatting>
  <conditionalFormatting sqref="B268:B287">
    <cfRule type="colorScale" priority="20">
      <colorScale>
        <cfvo type="min"/>
        <cfvo type="percentile" val="50"/>
        <cfvo type="max"/>
        <color rgb="FFF8696B"/>
        <color rgb="FFFFEB84"/>
        <color rgb="FF63BE7B"/>
      </colorScale>
    </cfRule>
  </conditionalFormatting>
  <conditionalFormatting sqref="B264:B267">
    <cfRule type="expression" dxfId="3704" priority="19">
      <formula>$C264="Sì"</formula>
    </cfRule>
  </conditionalFormatting>
  <conditionalFormatting sqref="B294:B313">
    <cfRule type="colorScale" priority="18">
      <colorScale>
        <cfvo type="min"/>
        <cfvo type="percentile" val="50"/>
        <cfvo type="max"/>
        <color rgb="FFF8696B"/>
        <color rgb="FFFFEB84"/>
        <color rgb="FF63BE7B"/>
      </colorScale>
    </cfRule>
  </conditionalFormatting>
  <conditionalFormatting sqref="B290:B293">
    <cfRule type="expression" dxfId="3703" priority="17">
      <formula>$C290="Sì"</formula>
    </cfRule>
  </conditionalFormatting>
  <conditionalFormatting sqref="B320:B339">
    <cfRule type="colorScale" priority="16">
      <colorScale>
        <cfvo type="min"/>
        <cfvo type="percentile" val="50"/>
        <cfvo type="max"/>
        <color rgb="FFF8696B"/>
        <color rgb="FFFFEB84"/>
        <color rgb="FF63BE7B"/>
      </colorScale>
    </cfRule>
  </conditionalFormatting>
  <conditionalFormatting sqref="B316:B319">
    <cfRule type="expression" dxfId="3702" priority="15">
      <formula>$C316="Sì"</formula>
    </cfRule>
  </conditionalFormatting>
  <conditionalFormatting sqref="B346:B365">
    <cfRule type="colorScale" priority="14">
      <colorScale>
        <cfvo type="min"/>
        <cfvo type="percentile" val="50"/>
        <cfvo type="max"/>
        <color rgb="FFF8696B"/>
        <color rgb="FFFFEB84"/>
        <color rgb="FF63BE7B"/>
      </colorScale>
    </cfRule>
  </conditionalFormatting>
  <conditionalFormatting sqref="B342:B345">
    <cfRule type="expression" dxfId="3701" priority="13">
      <formula>$C342="Sì"</formula>
    </cfRule>
  </conditionalFormatting>
  <conditionalFormatting sqref="B372:B391">
    <cfRule type="colorScale" priority="12">
      <colorScale>
        <cfvo type="min"/>
        <cfvo type="percentile" val="50"/>
        <cfvo type="max"/>
        <color rgb="FFF8696B"/>
        <color rgb="FFFFEB84"/>
        <color rgb="FF63BE7B"/>
      </colorScale>
    </cfRule>
  </conditionalFormatting>
  <conditionalFormatting sqref="B368:B371">
    <cfRule type="expression" dxfId="3700" priority="11">
      <formula>$C368="Sì"</formula>
    </cfRule>
  </conditionalFormatting>
  <conditionalFormatting sqref="B398:B417">
    <cfRule type="colorScale" priority="10">
      <colorScale>
        <cfvo type="min"/>
        <cfvo type="percentile" val="50"/>
        <cfvo type="max"/>
        <color rgb="FFF8696B"/>
        <color rgb="FFFFEB84"/>
        <color rgb="FF63BE7B"/>
      </colorScale>
    </cfRule>
  </conditionalFormatting>
  <conditionalFormatting sqref="B394:B397">
    <cfRule type="expression" dxfId="3699" priority="9">
      <formula>$C394="Sì"</formula>
    </cfRule>
  </conditionalFormatting>
  <conditionalFormatting sqref="B424:B443">
    <cfRule type="colorScale" priority="8">
      <colorScale>
        <cfvo type="min"/>
        <cfvo type="percentile" val="50"/>
        <cfvo type="max"/>
        <color rgb="FFF8696B"/>
        <color rgb="FFFFEB84"/>
        <color rgb="FF63BE7B"/>
      </colorScale>
    </cfRule>
  </conditionalFormatting>
  <conditionalFormatting sqref="B420:B423">
    <cfRule type="expression" dxfId="3698" priority="7">
      <formula>$C420="Sì"</formula>
    </cfRule>
  </conditionalFormatting>
  <conditionalFormatting sqref="B450:B469">
    <cfRule type="colorScale" priority="6">
      <colorScale>
        <cfvo type="min"/>
        <cfvo type="percentile" val="50"/>
        <cfvo type="max"/>
        <color rgb="FFF8696B"/>
        <color rgb="FFFFEB84"/>
        <color rgb="FF63BE7B"/>
      </colorScale>
    </cfRule>
  </conditionalFormatting>
  <conditionalFormatting sqref="B446:B449">
    <cfRule type="expression" dxfId="3697" priority="5">
      <formula>$C446="Sì"</formula>
    </cfRule>
  </conditionalFormatting>
  <conditionalFormatting sqref="B476:B495">
    <cfRule type="colorScale" priority="4">
      <colorScale>
        <cfvo type="min"/>
        <cfvo type="percentile" val="50"/>
        <cfvo type="max"/>
        <color rgb="FFF8696B"/>
        <color rgb="FFFFEB84"/>
        <color rgb="FF63BE7B"/>
      </colorScale>
    </cfRule>
  </conditionalFormatting>
  <conditionalFormatting sqref="B472:B475">
    <cfRule type="expression" dxfId="3696" priority="3">
      <formula>$C472="Sì"</formula>
    </cfRule>
  </conditionalFormatting>
  <conditionalFormatting sqref="B502:B521">
    <cfRule type="colorScale" priority="2">
      <colorScale>
        <cfvo type="min"/>
        <cfvo type="percentile" val="50"/>
        <cfvo type="max"/>
        <color rgb="FFF8696B"/>
        <color rgb="FFFFEB84"/>
        <color rgb="FF63BE7B"/>
      </colorScale>
    </cfRule>
  </conditionalFormatting>
  <conditionalFormatting sqref="B8:B27">
    <cfRule type="colorScale" priority="5013">
      <colorScale>
        <cfvo type="min"/>
        <cfvo type="percentile" val="50"/>
        <cfvo type="max"/>
        <color rgb="FFF8696B"/>
        <color rgb="FFFFEB84"/>
        <color rgb="FF63BE7B"/>
      </colorScale>
    </cfRule>
  </conditionalFormatting>
  <dataValidations count="1">
    <dataValidation type="list" allowBlank="1" showInputMessage="1" showErrorMessage="1" sqref="C502:C521 C60:C79 C34:C53 C86:C105 C112:C131 C138:C157 C164:C183 C190:C209 C216:C235 C242:C261 C268:C287 C294:C313 C320:C339 C346:C365 C372:C391 C398:C417 C424:C443 C450:C469 C476:C495 C8:C27" xr:uid="{E161E6D3-683D-4FC0-99C6-DD0E6C626598}">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16">
        <x14:dataValidation type="list" allowBlank="1" showInputMessage="1" showErrorMessage="1" xr:uid="{18A374F6-5BFA-439A-873C-20D4F6EF8D0B}">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198E1772-4796-4430-9BCC-26782D3061D6}">
          <x14:formula1>
            <xm:f>'db Anomalie'!$A$4:$A$224</xm:f>
          </x14:formula1>
          <xm:sqref>B476:B495 B34:B53 B60:B79 B450:B469 B398:B417 B372:B391 B346:B365 B320:B339 B294:B313 B268:B287 B242:B261 B216:B235 B190:B209 B164:B183 B138:B157 B112:B131 B86:B105 B424:B443 B502:B521 B8:B27</xm:sqref>
        </x14:dataValidation>
        <x14:dataValidation type="list" allowBlank="1" showInputMessage="1" showErrorMessage="1" xr:uid="{034150FA-8802-4782-B4BB-F51BD8022C9D}">
          <x14:formula1>
            <xm:f>'db misure specifiche'!$F5:$F$201</xm:f>
          </x14:formula1>
          <xm:sqref>F189:F209 F7 F33:F53 F59:F79 F85:F105 F111:F131 F137:F157 F163:F183</xm:sqref>
        </x14:dataValidation>
        <x14:dataValidation type="list" allowBlank="1" showInputMessage="1" showErrorMessage="1" xr:uid="{C91E8A3E-D752-4674-8D7E-322AD4A60B68}">
          <x14:formula1>
            <xm:f>'db misure specifiche'!$F201:$F$499</xm:f>
          </x14:formula1>
          <xm:sqref>F501:F521</xm:sqref>
        </x14:dataValidation>
        <x14:dataValidation type="list" allowBlank="1" showInputMessage="1" showErrorMessage="1" xr:uid="{1B3A107E-395A-4814-AC66-99C6BED8A031}">
          <x14:formula1>
            <xm:f>'db misure specifiche'!$F201:$F$473</xm:f>
          </x14:formula1>
          <xm:sqref>F475:F495</xm:sqref>
        </x14:dataValidation>
        <x14:dataValidation type="list" allowBlank="1" showInputMessage="1" showErrorMessage="1" xr:uid="{30BCA458-A406-48ED-B56B-697874625B5C}">
          <x14:formula1>
            <xm:f>'db misure specifiche'!$F201:$F$447</xm:f>
          </x14:formula1>
          <xm:sqref>F449:F469</xm:sqref>
        </x14:dataValidation>
        <x14:dataValidation type="list" allowBlank="1" showInputMessage="1" showErrorMessage="1" xr:uid="{CAC20ADE-D683-450A-92E9-E7BBBC6D84E1}">
          <x14:formula1>
            <xm:f>'db misure specifiche'!$F201:$F$421</xm:f>
          </x14:formula1>
          <xm:sqref>F423:F443</xm:sqref>
        </x14:dataValidation>
        <x14:dataValidation type="list" allowBlank="1" showInputMessage="1" showErrorMessage="1" xr:uid="{C27E044A-2B4F-4322-AFF5-1CBC1F33986C}">
          <x14:formula1>
            <xm:f>'db misure specifiche'!$F201:$F$395</xm:f>
          </x14:formula1>
          <xm:sqref>F397:F417</xm:sqref>
        </x14:dataValidation>
        <x14:dataValidation type="list" allowBlank="1" showInputMessage="1" showErrorMessage="1" xr:uid="{7AF62361-7F0E-43E3-91A5-0A554CF6E76D}">
          <x14:formula1>
            <xm:f>'db misure specifiche'!$F201:$F$369</xm:f>
          </x14:formula1>
          <xm:sqref>F371:F391</xm:sqref>
        </x14:dataValidation>
        <x14:dataValidation type="list" allowBlank="1" showInputMessage="1" showErrorMessage="1" xr:uid="{A618C047-B5A3-422E-B123-061DDAF79843}">
          <x14:formula1>
            <xm:f>'db misure specifiche'!$F201:$F$343</xm:f>
          </x14:formula1>
          <xm:sqref>F345:F365</xm:sqref>
        </x14:dataValidation>
        <x14:dataValidation type="list" allowBlank="1" showInputMessage="1" showErrorMessage="1" xr:uid="{80EE3F1D-09D4-4509-95CF-E4CD059DF57D}">
          <x14:formula1>
            <xm:f>'db misure specifiche'!$F201:$F$317</xm:f>
          </x14:formula1>
          <xm:sqref>F319:F339</xm:sqref>
        </x14:dataValidation>
        <x14:dataValidation type="list" allowBlank="1" showInputMessage="1" showErrorMessage="1" xr:uid="{F282C1EF-F55B-4183-9EDC-35854BE96BD7}">
          <x14:formula1>
            <xm:f>'db misure specifiche'!$F201:$F$291</xm:f>
          </x14:formula1>
          <xm:sqref>F293:F313</xm:sqref>
        </x14:dataValidation>
        <x14:dataValidation type="list" allowBlank="1" showInputMessage="1" showErrorMessage="1" xr:uid="{AF4129FC-1AD1-44B9-93FA-87F35857B52A}">
          <x14:formula1>
            <xm:f>'db misure specifiche'!$F201:$F$265</xm:f>
          </x14:formula1>
          <xm:sqref>F267:F287</xm:sqref>
        </x14:dataValidation>
        <x14:dataValidation type="list" allowBlank="1" showInputMessage="1" showErrorMessage="1" xr:uid="{233D1B76-6B82-4B3D-A223-3612987F4F7A}">
          <x14:formula1>
            <xm:f>'db misure specifiche'!$F201:$F$239</xm:f>
          </x14:formula1>
          <xm:sqref>F241:F261</xm:sqref>
        </x14:dataValidation>
        <x14:dataValidation type="list" allowBlank="1" showInputMessage="1" showErrorMessage="1" xr:uid="{60956062-9787-4283-8ED4-6DD17A1E6783}">
          <x14:formula1>
            <xm:f>'db misure specifiche'!$F201:$F$213</xm:f>
          </x14:formula1>
          <xm:sqref>F215:F235</xm:sqref>
        </x14:dataValidation>
        <x14:dataValidation type="list" allowBlank="1" showInputMessage="1" showErrorMessage="1" xr:uid="{C81AF3F0-8049-49F0-9C99-DC38986E9FCC}">
          <x14:formula1>
            <xm:f>'db misure specifiche'!$F$201:$F1048551</xm:f>
          </x14:formula1>
          <xm:sqref>F8:F27</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CE9DA-520F-4B66-B98D-631C021E7884}">
  <sheetPr codeName="Foglio23">
    <tabColor rgb="FF92D050"/>
  </sheetPr>
  <dimension ref="A1:AL73"/>
  <sheetViews>
    <sheetView zoomScaleNormal="100" workbookViewId="0">
      <pane ySplit="3" topLeftCell="A4" activePane="bottomLeft" state="frozen"/>
      <selection activeCell="C522" sqref="C522"/>
      <selection pane="bottomLeft" activeCell="C3" sqref="C3:F3"/>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customWidth="1" outlineLevel="1"/>
    <col min="9" max="11" width="14.5703125" style="23" hidden="1" customWidth="1" outlineLevel="2"/>
    <col min="12" max="12" width="38.42578125" style="17" customWidth="1" outlineLevel="1" collapsed="1"/>
    <col min="13" max="13" width="14.42578125" style="17" hidden="1" customWidth="1" outlineLevel="2"/>
    <col min="14" max="14" width="45.140625" style="17" customWidth="1" outlineLevel="1" collapsed="1"/>
    <col min="15" max="15" width="20.28515625" style="17" hidden="1" customWidth="1" outlineLevel="2"/>
    <col min="16" max="16" width="39.140625" style="17" customWidth="1" outlineLevel="1" collapsed="1"/>
    <col min="17" max="17" width="5.85546875" style="17" customWidth="1"/>
    <col min="18" max="18" width="14.42578125" style="17" hidden="1" customWidth="1" outlineLevel="1"/>
    <col min="19" max="19" width="15.42578125" style="17" hidden="1" customWidth="1" outlineLevel="1"/>
    <col min="20" max="20" width="16.5703125" style="17" hidden="1" customWidth="1" outlineLevel="1"/>
    <col min="21" max="21" width="15" style="17" hidden="1"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hidden="1" customWidth="1" outlineLevel="1" collapsed="1"/>
    <col min="28" max="30" width="19.140625" style="17" hidden="1" customWidth="1" outlineLevel="1"/>
    <col min="31" max="34" width="14.42578125" style="17" hidden="1" customWidth="1" outlineLevel="2"/>
    <col min="35" max="35" width="28.42578125" style="17" hidden="1" customWidth="1" outlineLevel="1" collapsed="1"/>
    <col min="36" max="36" width="20.28515625" style="17" hidden="1" customWidth="1" outlineLevel="2"/>
    <col min="37" max="37" width="36.140625" style="17" hidden="1" customWidth="1" outlineLevel="1" collapsed="1"/>
    <col min="38" max="38" width="9.28515625" style="17" collapsed="1"/>
    <col min="39" max="16384" width="9.28515625" style="17"/>
  </cols>
  <sheetData>
    <row r="1" spans="1:38" ht="26.1" customHeight="1" x14ac:dyDescent="0.2">
      <c r="A1" s="139" t="s">
        <v>833</v>
      </c>
      <c r="B1" s="140"/>
      <c r="C1" s="140"/>
      <c r="D1" s="141"/>
      <c r="E1" s="141"/>
      <c r="F1" s="140"/>
      <c r="G1" s="142" t="s">
        <v>596</v>
      </c>
      <c r="H1" s="140"/>
      <c r="I1" s="143"/>
      <c r="J1" s="143"/>
      <c r="K1" s="143"/>
      <c r="L1" s="280" t="s">
        <v>1077</v>
      </c>
      <c r="M1" s="140"/>
      <c r="N1" s="280" t="s">
        <v>1077</v>
      </c>
      <c r="O1" s="140"/>
      <c r="P1" s="140"/>
      <c r="Q1" s="398" t="s">
        <v>596</v>
      </c>
      <c r="R1" s="142" t="s">
        <v>597</v>
      </c>
      <c r="S1" s="142"/>
      <c r="T1" s="142"/>
      <c r="U1" s="142"/>
      <c r="V1" s="140"/>
      <c r="W1" s="140"/>
      <c r="X1" s="140"/>
      <c r="Y1" s="140"/>
      <c r="Z1" s="140"/>
      <c r="AA1" s="280" t="s">
        <v>1077</v>
      </c>
      <c r="AB1" s="140"/>
      <c r="AC1" s="140"/>
      <c r="AD1" s="140"/>
      <c r="AE1" s="140"/>
      <c r="AF1" s="140"/>
      <c r="AG1" s="140"/>
      <c r="AH1" s="140"/>
      <c r="AI1" s="280" t="s">
        <v>1077</v>
      </c>
      <c r="AJ1" s="140"/>
      <c r="AK1" s="140"/>
      <c r="AL1" s="400" t="s">
        <v>597</v>
      </c>
    </row>
    <row r="2" spans="1:38" ht="61.5" customHeight="1" x14ac:dyDescent="0.2">
      <c r="A2" s="144"/>
      <c r="B2" s="402" t="str">
        <f>Procedimenti!A10</f>
        <v>f) alternative dispute resolution</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21" x14ac:dyDescent="0.2">
      <c r="A4" s="145">
        <f>'SR F'!A4</f>
        <v>1</v>
      </c>
      <c r="B4" s="19" t="s">
        <v>635</v>
      </c>
      <c r="C4" s="395" t="str">
        <f>'SR F'!E4</f>
        <v>f.1</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str">
        <f>'SR F'!E30</f>
        <v>f.2</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str">
        <f>'SR F'!E56</f>
        <v>f.3</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str">
        <f>'SR F'!E82</f>
        <v>f.4</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str">
        <f>'SR F'!E108</f>
        <v>f.5</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str">
        <f>'SR F'!E134</f>
        <v>f.6</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str">
        <f>'SR F'!E160</f>
        <v>f.7</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str">
        <f>'SR F'!E186</f>
        <v>f.8</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str">
        <f>'SR F'!E212</f>
        <v>f.9</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str">
        <f>'SR F'!E238</f>
        <v>f.10</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str">
        <f>'SR F'!E264</f>
        <v>f.11</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str">
        <f>'SR F'!E290</f>
        <v>f.12</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str">
        <f>'SR F'!E316</f>
        <v>f.13</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str">
        <f>'SR F'!E342</f>
        <v>f.14</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str">
        <f>'SR F'!E368</f>
        <v>f.15</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str">
        <f>'SR F'!E394</f>
        <v>f.16</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str">
        <f>'SR F'!E420</f>
        <v>f.17</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str">
        <f>'SR F'!E446</f>
        <v>f.18</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str">
        <f>'SR F'!E472</f>
        <v>f.19</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str">
        <f>'SR F'!E498</f>
        <v>f.20</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row r="73" spans="2:2" x14ac:dyDescent="0.2">
      <c r="B73" s="17" t="str">
        <f>$B$4</f>
        <v>PROCESSO / Procedimento</v>
      </c>
    </row>
  </sheetData>
  <dataConsolidate/>
  <mergeCells count="25">
    <mergeCell ref="C61:F61"/>
    <mergeCell ref="C43:F43"/>
    <mergeCell ref="C46:F46"/>
    <mergeCell ref="C49:F49"/>
    <mergeCell ref="C52:F52"/>
    <mergeCell ref="C55:F55"/>
    <mergeCell ref="C58:F58"/>
    <mergeCell ref="C40:F40"/>
    <mergeCell ref="C7:F7"/>
    <mergeCell ref="C10:F10"/>
    <mergeCell ref="C13:F13"/>
    <mergeCell ref="C16:F16"/>
    <mergeCell ref="C19:F19"/>
    <mergeCell ref="C22:F22"/>
    <mergeCell ref="C25:F25"/>
    <mergeCell ref="C28:F28"/>
    <mergeCell ref="C31:F31"/>
    <mergeCell ref="C34:F34"/>
    <mergeCell ref="C37:F37"/>
    <mergeCell ref="C4:F4"/>
    <mergeCell ref="Q1:Q3"/>
    <mergeCell ref="AL1:AL3"/>
    <mergeCell ref="B2:F2"/>
    <mergeCell ref="I2:K2"/>
    <mergeCell ref="C3:F3"/>
  </mergeCells>
  <conditionalFormatting sqref="I4:K4">
    <cfRule type="cellIs" dxfId="3695" priority="716" operator="equal">
      <formula>"Valore vuoto"</formula>
    </cfRule>
  </conditionalFormatting>
  <conditionalFormatting sqref="I4:K4">
    <cfRule type="containsBlanks" dxfId="3694" priority="715">
      <formula>LEN(TRIM(I4))=0</formula>
    </cfRule>
  </conditionalFormatting>
  <conditionalFormatting sqref="V4:Y4">
    <cfRule type="expression" dxfId="3693" priority="710">
      <formula>V4="Alto"</formula>
    </cfRule>
    <cfRule type="expression" dxfId="3692" priority="711">
      <formula>V4="Medio alto"</formula>
    </cfRule>
    <cfRule type="expression" dxfId="3691" priority="712">
      <formula>V4="Medio"</formula>
    </cfRule>
    <cfRule type="expression" dxfId="3690" priority="713">
      <formula>V4="Basso"</formula>
    </cfRule>
  </conditionalFormatting>
  <conditionalFormatting sqref="AH4">
    <cfRule type="expression" dxfId="3689" priority="704">
      <formula>AH4="Alto"</formula>
    </cfRule>
    <cfRule type="expression" dxfId="3688" priority="705">
      <formula>AH4="Medio alto"</formula>
    </cfRule>
    <cfRule type="expression" dxfId="3687" priority="706">
      <formula>AH4="Medio"</formula>
    </cfRule>
    <cfRule type="expression" dxfId="3686" priority="707">
      <formula>AH4="Basso"</formula>
    </cfRule>
  </conditionalFormatting>
  <conditionalFormatting sqref="AJ4">
    <cfRule type="expression" dxfId="3685" priority="700">
      <formula>AJ4="Alto"</formula>
    </cfRule>
    <cfRule type="expression" dxfId="3684" priority="701">
      <formula>AJ4="Medio alto"</formula>
    </cfRule>
    <cfRule type="expression" dxfId="3683" priority="702">
      <formula>AJ4="Medio"</formula>
    </cfRule>
    <cfRule type="expression" dxfId="3682" priority="703">
      <formula>AJ4="Basso"</formula>
    </cfRule>
  </conditionalFormatting>
  <conditionalFormatting sqref="AK4">
    <cfRule type="expression" dxfId="3681" priority="698">
      <formula>Z4=0</formula>
    </cfRule>
    <cfRule type="expression" dxfId="3680" priority="699">
      <formula>AH4=0</formula>
    </cfRule>
  </conditionalFormatting>
  <conditionalFormatting sqref="O4">
    <cfRule type="expression" dxfId="3679" priority="694">
      <formula>O4="Alto"</formula>
    </cfRule>
    <cfRule type="expression" dxfId="3678" priority="695">
      <formula>O4="Medio alto"</formula>
    </cfRule>
    <cfRule type="expression" dxfId="3677" priority="696">
      <formula>O4="Medio"</formula>
    </cfRule>
    <cfRule type="expression" dxfId="3676" priority="697">
      <formula>O4="Basso"</formula>
    </cfRule>
  </conditionalFormatting>
  <conditionalFormatting sqref="AE4:AG4">
    <cfRule type="expression" dxfId="3675" priority="690">
      <formula>AE4="Alto"</formula>
    </cfRule>
    <cfRule type="expression" dxfId="3674" priority="691">
      <formula>AE4="Medio alto"</formula>
    </cfRule>
    <cfRule type="expression" dxfId="3673" priority="692">
      <formula>AE4="Medio"</formula>
    </cfRule>
    <cfRule type="expression" dxfId="3672" priority="693">
      <formula>AE4="Basso"</formula>
    </cfRule>
  </conditionalFormatting>
  <conditionalFormatting sqref="P4">
    <cfRule type="expression" dxfId="3671" priority="720">
      <formula>I4=0</formula>
    </cfRule>
    <cfRule type="expression" dxfId="3670" priority="721">
      <formula>M4=0</formula>
    </cfRule>
  </conditionalFormatting>
  <conditionalFormatting sqref="M4">
    <cfRule type="cellIs" dxfId="3669" priority="665" operator="equal">
      <formula>"Valore vuoto"</formula>
    </cfRule>
  </conditionalFormatting>
  <conditionalFormatting sqref="M4">
    <cfRule type="containsBlanks" dxfId="3668" priority="664">
      <formula>LEN(TRIM(M4))=0</formula>
    </cfRule>
  </conditionalFormatting>
  <conditionalFormatting sqref="AK7">
    <cfRule type="expression" dxfId="3667" priority="659">
      <formula>Z7=0</formula>
    </cfRule>
    <cfRule type="expression" dxfId="3666" priority="660">
      <formula>AH7=0</formula>
    </cfRule>
  </conditionalFormatting>
  <conditionalFormatting sqref="P7">
    <cfRule type="expression" dxfId="3665" priority="662">
      <formula>I7=0</formula>
    </cfRule>
    <cfRule type="expression" dxfId="3664" priority="663">
      <formula>M7=0</formula>
    </cfRule>
  </conditionalFormatting>
  <conditionalFormatting sqref="M19">
    <cfRule type="cellIs" dxfId="3663" priority="503" operator="equal">
      <formula>"Valore vuoto"</formula>
    </cfRule>
  </conditionalFormatting>
  <conditionalFormatting sqref="M19">
    <cfRule type="containsBlanks" dxfId="3662" priority="502">
      <formula>LEN(TRIM(M19))=0</formula>
    </cfRule>
  </conditionalFormatting>
  <conditionalFormatting sqref="AK10">
    <cfRule type="expression" dxfId="3661" priority="654">
      <formula>Z10=0</formula>
    </cfRule>
    <cfRule type="expression" dxfId="3660" priority="655">
      <formula>AH10=0</formula>
    </cfRule>
  </conditionalFormatting>
  <conditionalFormatting sqref="P10">
    <cfRule type="expression" dxfId="3659" priority="657">
      <formula>I10=0</formula>
    </cfRule>
    <cfRule type="expression" dxfId="3658" priority="658">
      <formula>M10=0</formula>
    </cfRule>
  </conditionalFormatting>
  <conditionalFormatting sqref="I25:K25">
    <cfRule type="cellIs" dxfId="3657" priority="487" operator="equal">
      <formula>"Valore vuoto"</formula>
    </cfRule>
  </conditionalFormatting>
  <conditionalFormatting sqref="I25:K25">
    <cfRule type="containsBlanks" dxfId="3656" priority="486">
      <formula>LEN(TRIM(I25))=0</formula>
    </cfRule>
  </conditionalFormatting>
  <conditionalFormatting sqref="AK13">
    <cfRule type="expression" dxfId="3655" priority="649">
      <formula>Z13=0</formula>
    </cfRule>
    <cfRule type="expression" dxfId="3654" priority="650">
      <formula>AH13=0</formula>
    </cfRule>
  </conditionalFormatting>
  <conditionalFormatting sqref="P13">
    <cfRule type="expression" dxfId="3653" priority="652">
      <formula>I13=0</formula>
    </cfRule>
    <cfRule type="expression" dxfId="3652" priority="653">
      <formula>M13=0</formula>
    </cfRule>
  </conditionalFormatting>
  <conditionalFormatting sqref="AK16">
    <cfRule type="expression" dxfId="3651" priority="644">
      <formula>Z16=0</formula>
    </cfRule>
    <cfRule type="expression" dxfId="3650" priority="645">
      <formula>AH16=0</formula>
    </cfRule>
  </conditionalFormatting>
  <conditionalFormatting sqref="O31">
    <cfRule type="expression" dxfId="3649" priority="460">
      <formula>O31="Alto"</formula>
    </cfRule>
    <cfRule type="expression" dxfId="3648" priority="461">
      <formula>O31="Medio alto"</formula>
    </cfRule>
    <cfRule type="expression" dxfId="3647" priority="462">
      <formula>O31="Medio"</formula>
    </cfRule>
    <cfRule type="expression" dxfId="3646" priority="463">
      <formula>O31="Basso"</formula>
    </cfRule>
  </conditionalFormatting>
  <conditionalFormatting sqref="P16">
    <cfRule type="expression" dxfId="3645" priority="647">
      <formula>I16=0</formula>
    </cfRule>
    <cfRule type="expression" dxfId="3644" priority="648">
      <formula>M16=0</formula>
    </cfRule>
  </conditionalFormatting>
  <conditionalFormatting sqref="AK19">
    <cfRule type="expression" dxfId="3643" priority="638">
      <formula>Z19=0</formula>
    </cfRule>
    <cfRule type="expression" dxfId="3642" priority="639">
      <formula>AH19=0</formula>
    </cfRule>
  </conditionalFormatting>
  <conditionalFormatting sqref="P19">
    <cfRule type="expression" dxfId="3641" priority="642">
      <formula>I19=0</formula>
    </cfRule>
    <cfRule type="expression" dxfId="3640" priority="643">
      <formula>M19=0</formula>
    </cfRule>
  </conditionalFormatting>
  <conditionalFormatting sqref="AK22">
    <cfRule type="expression" dxfId="3639" priority="630">
      <formula>Z22=0</formula>
    </cfRule>
    <cfRule type="expression" dxfId="3638" priority="631">
      <formula>AH22=0</formula>
    </cfRule>
  </conditionalFormatting>
  <conditionalFormatting sqref="P22">
    <cfRule type="expression" dxfId="3637" priority="633">
      <formula>I22=0</formula>
    </cfRule>
    <cfRule type="expression" dxfId="3636" priority="634">
      <formula>M22=0</formula>
    </cfRule>
  </conditionalFormatting>
  <conditionalFormatting sqref="AK25">
    <cfRule type="expression" dxfId="3635" priority="625">
      <formula>Z25=0</formula>
    </cfRule>
    <cfRule type="expression" dxfId="3634" priority="626">
      <formula>AH25=0</formula>
    </cfRule>
  </conditionalFormatting>
  <conditionalFormatting sqref="P25">
    <cfRule type="expression" dxfId="3633" priority="628">
      <formula>I25=0</formula>
    </cfRule>
    <cfRule type="expression" dxfId="3632" priority="629">
      <formula>M25=0</formula>
    </cfRule>
  </conditionalFormatting>
  <conditionalFormatting sqref="AK28">
    <cfRule type="expression" dxfId="3631" priority="620">
      <formula>Z28=0</formula>
    </cfRule>
    <cfRule type="expression" dxfId="3630" priority="621">
      <formula>AH28=0</formula>
    </cfRule>
  </conditionalFormatting>
  <conditionalFormatting sqref="P28">
    <cfRule type="expression" dxfId="3629" priority="623">
      <formula>I28=0</formula>
    </cfRule>
    <cfRule type="expression" dxfId="3628" priority="624">
      <formula>M28=0</formula>
    </cfRule>
  </conditionalFormatting>
  <conditionalFormatting sqref="AK31">
    <cfRule type="expression" dxfId="3627" priority="615">
      <formula>Z31=0</formula>
    </cfRule>
    <cfRule type="expression" dxfId="3626" priority="616">
      <formula>AH31=0</formula>
    </cfRule>
  </conditionalFormatting>
  <conditionalFormatting sqref="P31">
    <cfRule type="expression" dxfId="3625" priority="618">
      <formula>I31=0</formula>
    </cfRule>
    <cfRule type="expression" dxfId="3624" priority="619">
      <formula>M31=0</formula>
    </cfRule>
  </conditionalFormatting>
  <conditionalFormatting sqref="M55">
    <cfRule type="cellIs" dxfId="3623" priority="371" operator="equal">
      <formula>"Valore vuoto"</formula>
    </cfRule>
  </conditionalFormatting>
  <conditionalFormatting sqref="M55">
    <cfRule type="containsBlanks" dxfId="3622" priority="370">
      <formula>LEN(TRIM(M55))=0</formula>
    </cfRule>
  </conditionalFormatting>
  <conditionalFormatting sqref="AK34">
    <cfRule type="expression" dxfId="3621" priority="609">
      <formula>Z34=0</formula>
    </cfRule>
    <cfRule type="expression" dxfId="3620" priority="610">
      <formula>AH34=0</formula>
    </cfRule>
  </conditionalFormatting>
  <conditionalFormatting sqref="P34">
    <cfRule type="expression" dxfId="3619" priority="613">
      <formula>I34=0</formula>
    </cfRule>
    <cfRule type="expression" dxfId="3618" priority="614">
      <formula>M34=0</formula>
    </cfRule>
  </conditionalFormatting>
  <conditionalFormatting sqref="AK37">
    <cfRule type="expression" dxfId="3617" priority="601">
      <formula>Z37=0</formula>
    </cfRule>
    <cfRule type="expression" dxfId="3616" priority="602">
      <formula>AH37=0</formula>
    </cfRule>
  </conditionalFormatting>
  <conditionalFormatting sqref="P37">
    <cfRule type="expression" dxfId="3615" priority="604">
      <formula>I37=0</formula>
    </cfRule>
    <cfRule type="expression" dxfId="3614" priority="605">
      <formula>M37=0</formula>
    </cfRule>
  </conditionalFormatting>
  <conditionalFormatting sqref="AK40">
    <cfRule type="expression" dxfId="3613" priority="596">
      <formula>Z40=0</formula>
    </cfRule>
    <cfRule type="expression" dxfId="3612" priority="597">
      <formula>AH40=0</formula>
    </cfRule>
  </conditionalFormatting>
  <conditionalFormatting sqref="P40">
    <cfRule type="expression" dxfId="3611" priority="599">
      <formula>I40=0</formula>
    </cfRule>
    <cfRule type="expression" dxfId="3610" priority="600">
      <formula>M40=0</formula>
    </cfRule>
  </conditionalFormatting>
  <conditionalFormatting sqref="AK43">
    <cfRule type="expression" dxfId="3609" priority="591">
      <formula>Z43=0</formula>
    </cfRule>
    <cfRule type="expression" dxfId="3608" priority="592">
      <formula>AH43=0</formula>
    </cfRule>
  </conditionalFormatting>
  <conditionalFormatting sqref="P43">
    <cfRule type="expression" dxfId="3607" priority="594">
      <formula>I43=0</formula>
    </cfRule>
    <cfRule type="expression" dxfId="3606" priority="595">
      <formula>M43=0</formula>
    </cfRule>
  </conditionalFormatting>
  <conditionalFormatting sqref="AK46">
    <cfRule type="expression" dxfId="3605" priority="586">
      <formula>Z46=0</formula>
    </cfRule>
    <cfRule type="expression" dxfId="3604" priority="587">
      <formula>AH46=0</formula>
    </cfRule>
  </conditionalFormatting>
  <conditionalFormatting sqref="P46">
    <cfRule type="expression" dxfId="3603" priority="589">
      <formula>I46=0</formula>
    </cfRule>
    <cfRule type="expression" dxfId="3602" priority="590">
      <formula>M46=0</formula>
    </cfRule>
  </conditionalFormatting>
  <conditionalFormatting sqref="AK49">
    <cfRule type="expression" dxfId="3601" priority="580">
      <formula>Z49=0</formula>
    </cfRule>
    <cfRule type="expression" dxfId="3600" priority="581">
      <formula>AH49=0</formula>
    </cfRule>
  </conditionalFormatting>
  <conditionalFormatting sqref="P49">
    <cfRule type="expression" dxfId="3599" priority="584">
      <formula>I49=0</formula>
    </cfRule>
    <cfRule type="expression" dxfId="3598" priority="585">
      <formula>M49=0</formula>
    </cfRule>
  </conditionalFormatting>
  <conditionalFormatting sqref="AK52">
    <cfRule type="expression" dxfId="3597" priority="572">
      <formula>Z52=0</formula>
    </cfRule>
    <cfRule type="expression" dxfId="3596" priority="573">
      <formula>AH52=0</formula>
    </cfRule>
  </conditionalFormatting>
  <conditionalFormatting sqref="P52">
    <cfRule type="expression" dxfId="3595" priority="575">
      <formula>I52=0</formula>
    </cfRule>
    <cfRule type="expression" dxfId="3594" priority="576">
      <formula>M52=0</formula>
    </cfRule>
  </conditionalFormatting>
  <conditionalFormatting sqref="AK55">
    <cfRule type="expression" dxfId="3593" priority="567">
      <formula>Z55=0</formula>
    </cfRule>
    <cfRule type="expression" dxfId="3592" priority="568">
      <formula>AH55=0</formula>
    </cfRule>
  </conditionalFormatting>
  <conditionalFormatting sqref="P55">
    <cfRule type="expression" dxfId="3591" priority="570">
      <formula>I55=0</formula>
    </cfRule>
    <cfRule type="expression" dxfId="3590" priority="571">
      <formula>M55=0</formula>
    </cfRule>
  </conditionalFormatting>
  <conditionalFormatting sqref="AK58">
    <cfRule type="expression" dxfId="3589" priority="562">
      <formula>Z58=0</formula>
    </cfRule>
    <cfRule type="expression" dxfId="3588" priority="563">
      <formula>AH58=0</formula>
    </cfRule>
  </conditionalFormatting>
  <conditionalFormatting sqref="P58">
    <cfRule type="expression" dxfId="3587" priority="565">
      <formula>I58=0</formula>
    </cfRule>
    <cfRule type="expression" dxfId="3586" priority="566">
      <formula>M58=0</formula>
    </cfRule>
  </conditionalFormatting>
  <conditionalFormatting sqref="AK61">
    <cfRule type="expression" dxfId="3585" priority="557">
      <formula>Z61=0</formula>
    </cfRule>
    <cfRule type="expression" dxfId="3584" priority="558">
      <formula>AH61=0</formula>
    </cfRule>
  </conditionalFormatting>
  <conditionalFormatting sqref="P61">
    <cfRule type="expression" dxfId="3583" priority="560">
      <formula>I61=0</formula>
    </cfRule>
    <cfRule type="expression" dxfId="3582" priority="561">
      <formula>M61=0</formula>
    </cfRule>
  </conditionalFormatting>
  <conditionalFormatting sqref="G4">
    <cfRule type="cellIs" dxfId="3581" priority="556" operator="notEqual">
      <formula>0</formula>
    </cfRule>
  </conditionalFormatting>
  <conditionalFormatting sqref="H4">
    <cfRule type="cellIs" dxfId="3580" priority="555" operator="notEqual">
      <formula>0</formula>
    </cfRule>
  </conditionalFormatting>
  <conditionalFormatting sqref="N4">
    <cfRule type="cellIs" dxfId="3579" priority="554" operator="notEqual">
      <formula>0</formula>
    </cfRule>
  </conditionalFormatting>
  <conditionalFormatting sqref="AE55:AG55">
    <cfRule type="expression" dxfId="3578" priority="46">
      <formula>AE55="Alto"</formula>
    </cfRule>
    <cfRule type="expression" dxfId="3577" priority="47">
      <formula>AE55="Medio alto"</formula>
    </cfRule>
    <cfRule type="expression" dxfId="3576" priority="48">
      <formula>AE55="Medio"</formula>
    </cfRule>
    <cfRule type="expression" dxfId="3575" priority="49">
      <formula>AE55="Basso"</formula>
    </cfRule>
  </conditionalFormatting>
  <conditionalFormatting sqref="I7:K7">
    <cfRule type="cellIs" dxfId="3574" priority="553" operator="equal">
      <formula>"Valore vuoto"</formula>
    </cfRule>
  </conditionalFormatting>
  <conditionalFormatting sqref="I7:K7">
    <cfRule type="containsBlanks" dxfId="3573" priority="552">
      <formula>LEN(TRIM(I7))=0</formula>
    </cfRule>
  </conditionalFormatting>
  <conditionalFormatting sqref="O7">
    <cfRule type="expression" dxfId="3572" priority="548">
      <formula>O7="Alto"</formula>
    </cfRule>
    <cfRule type="expression" dxfId="3571" priority="549">
      <formula>O7="Medio alto"</formula>
    </cfRule>
    <cfRule type="expression" dxfId="3570" priority="550">
      <formula>O7="Medio"</formula>
    </cfRule>
    <cfRule type="expression" dxfId="3569" priority="551">
      <formula>O7="Basso"</formula>
    </cfRule>
  </conditionalFormatting>
  <conditionalFormatting sqref="M7">
    <cfRule type="cellIs" dxfId="3568" priority="547" operator="equal">
      <formula>"Valore vuoto"</formula>
    </cfRule>
  </conditionalFormatting>
  <conditionalFormatting sqref="M7">
    <cfRule type="containsBlanks" dxfId="3567" priority="546">
      <formula>LEN(TRIM(M7))=0</formula>
    </cfRule>
  </conditionalFormatting>
  <conditionalFormatting sqref="G7">
    <cfRule type="cellIs" dxfId="3566" priority="545" operator="notEqual">
      <formula>0</formula>
    </cfRule>
  </conditionalFormatting>
  <conditionalFormatting sqref="H7">
    <cfRule type="cellIs" dxfId="3565" priority="544" operator="notEqual">
      <formula>0</formula>
    </cfRule>
  </conditionalFormatting>
  <conditionalFormatting sqref="N7">
    <cfRule type="cellIs" dxfId="3564" priority="543" operator="notEqual">
      <formula>0</formula>
    </cfRule>
  </conditionalFormatting>
  <conditionalFormatting sqref="I10:K10">
    <cfRule type="cellIs" dxfId="3563" priority="542" operator="equal">
      <formula>"Valore vuoto"</formula>
    </cfRule>
  </conditionalFormatting>
  <conditionalFormatting sqref="I10:K10">
    <cfRule type="containsBlanks" dxfId="3562" priority="541">
      <formula>LEN(TRIM(I10))=0</formula>
    </cfRule>
  </conditionalFormatting>
  <conditionalFormatting sqref="O10">
    <cfRule type="expression" dxfId="3561" priority="537">
      <formula>O10="Alto"</formula>
    </cfRule>
    <cfRule type="expression" dxfId="3560" priority="538">
      <formula>O10="Medio alto"</formula>
    </cfRule>
    <cfRule type="expression" dxfId="3559" priority="539">
      <formula>O10="Medio"</formula>
    </cfRule>
    <cfRule type="expression" dxfId="3558" priority="540">
      <formula>O10="Basso"</formula>
    </cfRule>
  </conditionalFormatting>
  <conditionalFormatting sqref="M10">
    <cfRule type="cellIs" dxfId="3557" priority="536" operator="equal">
      <formula>"Valore vuoto"</formula>
    </cfRule>
  </conditionalFormatting>
  <conditionalFormatting sqref="M10">
    <cfRule type="containsBlanks" dxfId="3556" priority="535">
      <formula>LEN(TRIM(M10))=0</formula>
    </cfRule>
  </conditionalFormatting>
  <conditionalFormatting sqref="G10">
    <cfRule type="cellIs" dxfId="3555" priority="534" operator="notEqual">
      <formula>0</formula>
    </cfRule>
  </conditionalFormatting>
  <conditionalFormatting sqref="H10">
    <cfRule type="cellIs" dxfId="3554" priority="533" operator="notEqual">
      <formula>0</formula>
    </cfRule>
  </conditionalFormatting>
  <conditionalFormatting sqref="N10">
    <cfRule type="cellIs" dxfId="3553" priority="532" operator="notEqual">
      <formula>0</formula>
    </cfRule>
  </conditionalFormatting>
  <conditionalFormatting sqref="I13:K13">
    <cfRule type="cellIs" dxfId="3552" priority="531" operator="equal">
      <formula>"Valore vuoto"</formula>
    </cfRule>
  </conditionalFormatting>
  <conditionalFormatting sqref="I13:K13">
    <cfRule type="containsBlanks" dxfId="3551" priority="530">
      <formula>LEN(TRIM(I13))=0</formula>
    </cfRule>
  </conditionalFormatting>
  <conditionalFormatting sqref="O13">
    <cfRule type="expression" dxfId="3550" priority="526">
      <formula>O13="Alto"</formula>
    </cfRule>
    <cfRule type="expression" dxfId="3549" priority="527">
      <formula>O13="Medio alto"</formula>
    </cfRule>
    <cfRule type="expression" dxfId="3548" priority="528">
      <formula>O13="Medio"</formula>
    </cfRule>
    <cfRule type="expression" dxfId="3547" priority="529">
      <formula>O13="Basso"</formula>
    </cfRule>
  </conditionalFormatting>
  <conditionalFormatting sqref="M13">
    <cfRule type="cellIs" dxfId="3546" priority="525" operator="equal">
      <formula>"Valore vuoto"</formula>
    </cfRule>
  </conditionalFormatting>
  <conditionalFormatting sqref="M13">
    <cfRule type="containsBlanks" dxfId="3545" priority="524">
      <formula>LEN(TRIM(M13))=0</formula>
    </cfRule>
  </conditionalFormatting>
  <conditionalFormatting sqref="G13">
    <cfRule type="cellIs" dxfId="3544" priority="523" operator="notEqual">
      <formula>0</formula>
    </cfRule>
  </conditionalFormatting>
  <conditionalFormatting sqref="H13">
    <cfRule type="cellIs" dxfId="3543" priority="522" operator="notEqual">
      <formula>0</formula>
    </cfRule>
  </conditionalFormatting>
  <conditionalFormatting sqref="N13">
    <cfRule type="cellIs" dxfId="3542" priority="521" operator="notEqual">
      <formula>0</formula>
    </cfRule>
  </conditionalFormatting>
  <conditionalFormatting sqref="I16:K16">
    <cfRule type="cellIs" dxfId="3541" priority="520" operator="equal">
      <formula>"Valore vuoto"</formula>
    </cfRule>
  </conditionalFormatting>
  <conditionalFormatting sqref="I16:K16">
    <cfRule type="containsBlanks" dxfId="3540" priority="519">
      <formula>LEN(TRIM(I16))=0</formula>
    </cfRule>
  </conditionalFormatting>
  <conditionalFormatting sqref="O16">
    <cfRule type="expression" dxfId="3539" priority="515">
      <formula>O16="Alto"</formula>
    </cfRule>
    <cfRule type="expression" dxfId="3538" priority="516">
      <formula>O16="Medio alto"</formula>
    </cfRule>
    <cfRule type="expression" dxfId="3537" priority="517">
      <formula>O16="Medio"</formula>
    </cfRule>
    <cfRule type="expression" dxfId="3536" priority="518">
      <formula>O16="Basso"</formula>
    </cfRule>
  </conditionalFormatting>
  <conditionalFormatting sqref="M16">
    <cfRule type="cellIs" dxfId="3535" priority="514" operator="equal">
      <formula>"Valore vuoto"</formula>
    </cfRule>
  </conditionalFormatting>
  <conditionalFormatting sqref="M16">
    <cfRule type="containsBlanks" dxfId="3534" priority="513">
      <formula>LEN(TRIM(M16))=0</formula>
    </cfRule>
  </conditionalFormatting>
  <conditionalFormatting sqref="G16">
    <cfRule type="cellIs" dxfId="3533" priority="512" operator="notEqual">
      <formula>0</formula>
    </cfRule>
  </conditionalFormatting>
  <conditionalFormatting sqref="H16">
    <cfRule type="cellIs" dxfId="3532" priority="511" operator="notEqual">
      <formula>0</formula>
    </cfRule>
  </conditionalFormatting>
  <conditionalFormatting sqref="N16">
    <cfRule type="cellIs" dxfId="3531" priority="510" operator="notEqual">
      <formula>0</formula>
    </cfRule>
  </conditionalFormatting>
  <conditionalFormatting sqref="I19:K19">
    <cfRule type="cellIs" dxfId="3530" priority="509" operator="equal">
      <formula>"Valore vuoto"</formula>
    </cfRule>
  </conditionalFormatting>
  <conditionalFormatting sqref="I19:K19">
    <cfRule type="containsBlanks" dxfId="3529" priority="508">
      <formula>LEN(TRIM(I19))=0</formula>
    </cfRule>
  </conditionalFormatting>
  <conditionalFormatting sqref="O19">
    <cfRule type="expression" dxfId="3528" priority="504">
      <formula>O19="Alto"</formula>
    </cfRule>
    <cfRule type="expression" dxfId="3527" priority="505">
      <formula>O19="Medio alto"</formula>
    </cfRule>
    <cfRule type="expression" dxfId="3526" priority="506">
      <formula>O19="Medio"</formula>
    </cfRule>
    <cfRule type="expression" dxfId="3525" priority="507">
      <formula>O19="Basso"</formula>
    </cfRule>
  </conditionalFormatting>
  <conditionalFormatting sqref="G19">
    <cfRule type="cellIs" dxfId="3524" priority="501" operator="notEqual">
      <formula>0</formula>
    </cfRule>
  </conditionalFormatting>
  <conditionalFormatting sqref="H19">
    <cfRule type="cellIs" dxfId="3523" priority="500" operator="notEqual">
      <formula>0</formula>
    </cfRule>
  </conditionalFormatting>
  <conditionalFormatting sqref="N19">
    <cfRule type="cellIs" dxfId="3522" priority="499" operator="notEqual">
      <formula>0</formula>
    </cfRule>
  </conditionalFormatting>
  <conditionalFormatting sqref="I22:K22">
    <cfRule type="cellIs" dxfId="3521" priority="498" operator="equal">
      <formula>"Valore vuoto"</formula>
    </cfRule>
  </conditionalFormatting>
  <conditionalFormatting sqref="I22:K22">
    <cfRule type="containsBlanks" dxfId="3520" priority="497">
      <formula>LEN(TRIM(I22))=0</formula>
    </cfRule>
  </conditionalFormatting>
  <conditionalFormatting sqref="O22">
    <cfRule type="expression" dxfId="3519" priority="493">
      <formula>O22="Alto"</formula>
    </cfRule>
    <cfRule type="expression" dxfId="3518" priority="494">
      <formula>O22="Medio alto"</formula>
    </cfRule>
    <cfRule type="expression" dxfId="3517" priority="495">
      <formula>O22="Medio"</formula>
    </cfRule>
    <cfRule type="expression" dxfId="3516" priority="496">
      <formula>O22="Basso"</formula>
    </cfRule>
  </conditionalFormatting>
  <conditionalFormatting sqref="M22">
    <cfRule type="cellIs" dxfId="3515" priority="492" operator="equal">
      <formula>"Valore vuoto"</formula>
    </cfRule>
  </conditionalFormatting>
  <conditionalFormatting sqref="M22">
    <cfRule type="containsBlanks" dxfId="3514" priority="491">
      <formula>LEN(TRIM(M22))=0</formula>
    </cfRule>
  </conditionalFormatting>
  <conditionalFormatting sqref="G22">
    <cfRule type="cellIs" dxfId="3513" priority="490" operator="notEqual">
      <formula>0</formula>
    </cfRule>
  </conditionalFormatting>
  <conditionalFormatting sqref="H22">
    <cfRule type="cellIs" dxfId="3512" priority="489" operator="notEqual">
      <formula>0</formula>
    </cfRule>
  </conditionalFormatting>
  <conditionalFormatting sqref="N22">
    <cfRule type="cellIs" dxfId="3511" priority="488" operator="notEqual">
      <formula>0</formula>
    </cfRule>
  </conditionalFormatting>
  <conditionalFormatting sqref="O25">
    <cfRule type="expression" dxfId="3510" priority="482">
      <formula>O25="Alto"</formula>
    </cfRule>
    <cfRule type="expression" dxfId="3509" priority="483">
      <formula>O25="Medio alto"</formula>
    </cfRule>
    <cfRule type="expression" dxfId="3508" priority="484">
      <formula>O25="Medio"</formula>
    </cfRule>
    <cfRule type="expression" dxfId="3507" priority="485">
      <formula>O25="Basso"</formula>
    </cfRule>
  </conditionalFormatting>
  <conditionalFormatting sqref="M25">
    <cfRule type="cellIs" dxfId="3506" priority="481" operator="equal">
      <formula>"Valore vuoto"</formula>
    </cfRule>
  </conditionalFormatting>
  <conditionalFormatting sqref="M25">
    <cfRule type="containsBlanks" dxfId="3505" priority="480">
      <formula>LEN(TRIM(M25))=0</formula>
    </cfRule>
  </conditionalFormatting>
  <conditionalFormatting sqref="G25">
    <cfRule type="cellIs" dxfId="3504" priority="479" operator="notEqual">
      <formula>0</formula>
    </cfRule>
  </conditionalFormatting>
  <conditionalFormatting sqref="H25">
    <cfRule type="cellIs" dxfId="3503" priority="478" operator="notEqual">
      <formula>0</formula>
    </cfRule>
  </conditionalFormatting>
  <conditionalFormatting sqref="N25">
    <cfRule type="cellIs" dxfId="3502" priority="477" operator="notEqual">
      <formula>0</formula>
    </cfRule>
  </conditionalFormatting>
  <conditionalFormatting sqref="I28:K28">
    <cfRule type="cellIs" dxfId="3501" priority="476" operator="equal">
      <formula>"Valore vuoto"</formula>
    </cfRule>
  </conditionalFormatting>
  <conditionalFormatting sqref="I28:K28">
    <cfRule type="containsBlanks" dxfId="3500" priority="475">
      <formula>LEN(TRIM(I28))=0</formula>
    </cfRule>
  </conditionalFormatting>
  <conditionalFormatting sqref="O28">
    <cfRule type="expression" dxfId="3499" priority="471">
      <formula>O28="Alto"</formula>
    </cfRule>
    <cfRule type="expression" dxfId="3498" priority="472">
      <formula>O28="Medio alto"</formula>
    </cfRule>
    <cfRule type="expression" dxfId="3497" priority="473">
      <formula>O28="Medio"</formula>
    </cfRule>
    <cfRule type="expression" dxfId="3496" priority="474">
      <formula>O28="Basso"</formula>
    </cfRule>
  </conditionalFormatting>
  <conditionalFormatting sqref="M28">
    <cfRule type="cellIs" dxfId="3495" priority="470" operator="equal">
      <formula>"Valore vuoto"</formula>
    </cfRule>
  </conditionalFormatting>
  <conditionalFormatting sqref="M28">
    <cfRule type="containsBlanks" dxfId="3494" priority="469">
      <formula>LEN(TRIM(M28))=0</formula>
    </cfRule>
  </conditionalFormatting>
  <conditionalFormatting sqref="G28">
    <cfRule type="cellIs" dxfId="3493" priority="468" operator="notEqual">
      <formula>0</formula>
    </cfRule>
  </conditionalFormatting>
  <conditionalFormatting sqref="H28">
    <cfRule type="cellIs" dxfId="3492" priority="467" operator="notEqual">
      <formula>0</formula>
    </cfRule>
  </conditionalFormatting>
  <conditionalFormatting sqref="N28">
    <cfRule type="cellIs" dxfId="3491" priority="466" operator="notEqual">
      <formula>0</formula>
    </cfRule>
  </conditionalFormatting>
  <conditionalFormatting sqref="I31:K31">
    <cfRule type="cellIs" dxfId="3490" priority="465" operator="equal">
      <formula>"Valore vuoto"</formula>
    </cfRule>
  </conditionalFormatting>
  <conditionalFormatting sqref="I31:K31">
    <cfRule type="containsBlanks" dxfId="3489" priority="464">
      <formula>LEN(TRIM(I31))=0</formula>
    </cfRule>
  </conditionalFormatting>
  <conditionalFormatting sqref="M31">
    <cfRule type="cellIs" dxfId="3488" priority="459" operator="equal">
      <formula>"Valore vuoto"</formula>
    </cfRule>
  </conditionalFormatting>
  <conditionalFormatting sqref="M31">
    <cfRule type="containsBlanks" dxfId="3487" priority="458">
      <formula>LEN(TRIM(M31))=0</formula>
    </cfRule>
  </conditionalFormatting>
  <conditionalFormatting sqref="G31">
    <cfRule type="cellIs" dxfId="3486" priority="457" operator="notEqual">
      <formula>0</formula>
    </cfRule>
  </conditionalFormatting>
  <conditionalFormatting sqref="H31">
    <cfRule type="cellIs" dxfId="3485" priority="456" operator="notEqual">
      <formula>0</formula>
    </cfRule>
  </conditionalFormatting>
  <conditionalFormatting sqref="N31">
    <cfRule type="cellIs" dxfId="3484" priority="455" operator="notEqual">
      <formula>0</formula>
    </cfRule>
  </conditionalFormatting>
  <conditionalFormatting sqref="I34:K34">
    <cfRule type="cellIs" dxfId="3483" priority="454" operator="equal">
      <formula>"Valore vuoto"</formula>
    </cfRule>
  </conditionalFormatting>
  <conditionalFormatting sqref="I34:K34">
    <cfRule type="containsBlanks" dxfId="3482" priority="453">
      <formula>LEN(TRIM(I34))=0</formula>
    </cfRule>
  </conditionalFormatting>
  <conditionalFormatting sqref="O34">
    <cfRule type="expression" dxfId="3481" priority="449">
      <formula>O34="Alto"</formula>
    </cfRule>
    <cfRule type="expression" dxfId="3480" priority="450">
      <formula>O34="Medio alto"</formula>
    </cfRule>
    <cfRule type="expression" dxfId="3479" priority="451">
      <formula>O34="Medio"</formula>
    </cfRule>
    <cfRule type="expression" dxfId="3478" priority="452">
      <formula>O34="Basso"</formula>
    </cfRule>
  </conditionalFormatting>
  <conditionalFormatting sqref="M34">
    <cfRule type="cellIs" dxfId="3477" priority="448" operator="equal">
      <formula>"Valore vuoto"</formula>
    </cfRule>
  </conditionalFormatting>
  <conditionalFormatting sqref="M34">
    <cfRule type="containsBlanks" dxfId="3476" priority="447">
      <formula>LEN(TRIM(M34))=0</formula>
    </cfRule>
  </conditionalFormatting>
  <conditionalFormatting sqref="G34">
    <cfRule type="cellIs" dxfId="3475" priority="446" operator="notEqual">
      <formula>0</formula>
    </cfRule>
  </conditionalFormatting>
  <conditionalFormatting sqref="H34">
    <cfRule type="cellIs" dxfId="3474" priority="445" operator="notEqual">
      <formula>0</formula>
    </cfRule>
  </conditionalFormatting>
  <conditionalFormatting sqref="N34">
    <cfRule type="cellIs" dxfId="3473" priority="444" operator="notEqual">
      <formula>0</formula>
    </cfRule>
  </conditionalFormatting>
  <conditionalFormatting sqref="I37:K37">
    <cfRule type="cellIs" dxfId="3472" priority="443" operator="equal">
      <formula>"Valore vuoto"</formula>
    </cfRule>
  </conditionalFormatting>
  <conditionalFormatting sqref="I37:K37">
    <cfRule type="containsBlanks" dxfId="3471" priority="442">
      <formula>LEN(TRIM(I37))=0</formula>
    </cfRule>
  </conditionalFormatting>
  <conditionalFormatting sqref="O37">
    <cfRule type="expression" dxfId="3470" priority="438">
      <formula>O37="Alto"</formula>
    </cfRule>
    <cfRule type="expression" dxfId="3469" priority="439">
      <formula>O37="Medio alto"</formula>
    </cfRule>
    <cfRule type="expression" dxfId="3468" priority="440">
      <formula>O37="Medio"</formula>
    </cfRule>
    <cfRule type="expression" dxfId="3467" priority="441">
      <formula>O37="Basso"</formula>
    </cfRule>
  </conditionalFormatting>
  <conditionalFormatting sqref="M37">
    <cfRule type="cellIs" dxfId="3466" priority="437" operator="equal">
      <formula>"Valore vuoto"</formula>
    </cfRule>
  </conditionalFormatting>
  <conditionalFormatting sqref="M37">
    <cfRule type="containsBlanks" dxfId="3465" priority="436">
      <formula>LEN(TRIM(M37))=0</formula>
    </cfRule>
  </conditionalFormatting>
  <conditionalFormatting sqref="G37">
    <cfRule type="cellIs" dxfId="3464" priority="435" operator="notEqual">
      <formula>0</formula>
    </cfRule>
  </conditionalFormatting>
  <conditionalFormatting sqref="H37">
    <cfRule type="cellIs" dxfId="3463" priority="434" operator="notEqual">
      <formula>0</formula>
    </cfRule>
  </conditionalFormatting>
  <conditionalFormatting sqref="N37">
    <cfRule type="cellIs" dxfId="3462" priority="433" operator="notEqual">
      <formula>0</formula>
    </cfRule>
  </conditionalFormatting>
  <conditionalFormatting sqref="I40:K40">
    <cfRule type="cellIs" dxfId="3461" priority="432" operator="equal">
      <formula>"Valore vuoto"</formula>
    </cfRule>
  </conditionalFormatting>
  <conditionalFormatting sqref="I40:K40">
    <cfRule type="containsBlanks" dxfId="3460" priority="431">
      <formula>LEN(TRIM(I40))=0</formula>
    </cfRule>
  </conditionalFormatting>
  <conditionalFormatting sqref="O40">
    <cfRule type="expression" dxfId="3459" priority="427">
      <formula>O40="Alto"</formula>
    </cfRule>
    <cfRule type="expression" dxfId="3458" priority="428">
      <formula>O40="Medio alto"</formula>
    </cfRule>
    <cfRule type="expression" dxfId="3457" priority="429">
      <formula>O40="Medio"</formula>
    </cfRule>
    <cfRule type="expression" dxfId="3456" priority="430">
      <formula>O40="Basso"</formula>
    </cfRule>
  </conditionalFormatting>
  <conditionalFormatting sqref="M40">
    <cfRule type="cellIs" dxfId="3455" priority="426" operator="equal">
      <formula>"Valore vuoto"</formula>
    </cfRule>
  </conditionalFormatting>
  <conditionalFormatting sqref="M40">
    <cfRule type="containsBlanks" dxfId="3454" priority="425">
      <formula>LEN(TRIM(M40))=0</formula>
    </cfRule>
  </conditionalFormatting>
  <conditionalFormatting sqref="G40">
    <cfRule type="cellIs" dxfId="3453" priority="424" operator="notEqual">
      <formula>0</formula>
    </cfRule>
  </conditionalFormatting>
  <conditionalFormatting sqref="H40">
    <cfRule type="cellIs" dxfId="3452" priority="423" operator="notEqual">
      <formula>0</formula>
    </cfRule>
  </conditionalFormatting>
  <conditionalFormatting sqref="N40">
    <cfRule type="cellIs" dxfId="3451" priority="422" operator="notEqual">
      <formula>0</formula>
    </cfRule>
  </conditionalFormatting>
  <conditionalFormatting sqref="I43:K43">
    <cfRule type="cellIs" dxfId="3450" priority="421" operator="equal">
      <formula>"Valore vuoto"</formula>
    </cfRule>
  </conditionalFormatting>
  <conditionalFormatting sqref="I43:K43">
    <cfRule type="containsBlanks" dxfId="3449" priority="420">
      <formula>LEN(TRIM(I43))=0</formula>
    </cfRule>
  </conditionalFormatting>
  <conditionalFormatting sqref="O43">
    <cfRule type="expression" dxfId="3448" priority="416">
      <formula>O43="Alto"</formula>
    </cfRule>
    <cfRule type="expression" dxfId="3447" priority="417">
      <formula>O43="Medio alto"</formula>
    </cfRule>
    <cfRule type="expression" dxfId="3446" priority="418">
      <formula>O43="Medio"</formula>
    </cfRule>
    <cfRule type="expression" dxfId="3445" priority="419">
      <formula>O43="Basso"</formula>
    </cfRule>
  </conditionalFormatting>
  <conditionalFormatting sqref="M43">
    <cfRule type="cellIs" dxfId="3444" priority="415" operator="equal">
      <formula>"Valore vuoto"</formula>
    </cfRule>
  </conditionalFormatting>
  <conditionalFormatting sqref="M43">
    <cfRule type="containsBlanks" dxfId="3443" priority="414">
      <formula>LEN(TRIM(M43))=0</formula>
    </cfRule>
  </conditionalFormatting>
  <conditionalFormatting sqref="G43">
    <cfRule type="cellIs" dxfId="3442" priority="413" operator="notEqual">
      <formula>0</formula>
    </cfRule>
  </conditionalFormatting>
  <conditionalFormatting sqref="H43">
    <cfRule type="cellIs" dxfId="3441" priority="412" operator="notEqual">
      <formula>0</formula>
    </cfRule>
  </conditionalFormatting>
  <conditionalFormatting sqref="N43">
    <cfRule type="cellIs" dxfId="3440" priority="411" operator="notEqual">
      <formula>0</formula>
    </cfRule>
  </conditionalFormatting>
  <conditionalFormatting sqref="I46:K46">
    <cfRule type="cellIs" dxfId="3439" priority="410" operator="equal">
      <formula>"Valore vuoto"</formula>
    </cfRule>
  </conditionalFormatting>
  <conditionalFormatting sqref="I46:K46">
    <cfRule type="containsBlanks" dxfId="3438" priority="409">
      <formula>LEN(TRIM(I46))=0</formula>
    </cfRule>
  </conditionalFormatting>
  <conditionalFormatting sqref="O46">
    <cfRule type="expression" dxfId="3437" priority="405">
      <formula>O46="Alto"</formula>
    </cfRule>
    <cfRule type="expression" dxfId="3436" priority="406">
      <formula>O46="Medio alto"</formula>
    </cfRule>
    <cfRule type="expression" dxfId="3435" priority="407">
      <formula>O46="Medio"</formula>
    </cfRule>
    <cfRule type="expression" dxfId="3434" priority="408">
      <formula>O46="Basso"</formula>
    </cfRule>
  </conditionalFormatting>
  <conditionalFormatting sqref="M46">
    <cfRule type="cellIs" dxfId="3433" priority="404" operator="equal">
      <formula>"Valore vuoto"</formula>
    </cfRule>
  </conditionalFormatting>
  <conditionalFormatting sqref="M46">
    <cfRule type="containsBlanks" dxfId="3432" priority="403">
      <formula>LEN(TRIM(M46))=0</formula>
    </cfRule>
  </conditionalFormatting>
  <conditionalFormatting sqref="G46">
    <cfRule type="cellIs" dxfId="3431" priority="402" operator="notEqual">
      <formula>0</formula>
    </cfRule>
  </conditionalFormatting>
  <conditionalFormatting sqref="H46">
    <cfRule type="cellIs" dxfId="3430" priority="401" operator="notEqual">
      <formula>0</formula>
    </cfRule>
  </conditionalFormatting>
  <conditionalFormatting sqref="N46">
    <cfRule type="cellIs" dxfId="3429" priority="400" operator="notEqual">
      <formula>0</formula>
    </cfRule>
  </conditionalFormatting>
  <conditionalFormatting sqref="I49:K49">
    <cfRule type="cellIs" dxfId="3428" priority="399" operator="equal">
      <formula>"Valore vuoto"</formula>
    </cfRule>
  </conditionalFormatting>
  <conditionalFormatting sqref="I49:K49">
    <cfRule type="containsBlanks" dxfId="3427" priority="398">
      <formula>LEN(TRIM(I49))=0</formula>
    </cfRule>
  </conditionalFormatting>
  <conditionalFormatting sqref="O49">
    <cfRule type="expression" dxfId="3426" priority="394">
      <formula>O49="Alto"</formula>
    </cfRule>
    <cfRule type="expression" dxfId="3425" priority="395">
      <formula>O49="Medio alto"</formula>
    </cfRule>
    <cfRule type="expression" dxfId="3424" priority="396">
      <formula>O49="Medio"</formula>
    </cfRule>
    <cfRule type="expression" dxfId="3423" priority="397">
      <formula>O49="Basso"</formula>
    </cfRule>
  </conditionalFormatting>
  <conditionalFormatting sqref="M49">
    <cfRule type="cellIs" dxfId="3422" priority="393" operator="equal">
      <formula>"Valore vuoto"</formula>
    </cfRule>
  </conditionalFormatting>
  <conditionalFormatting sqref="M49">
    <cfRule type="containsBlanks" dxfId="3421" priority="392">
      <formula>LEN(TRIM(M49))=0</formula>
    </cfRule>
  </conditionalFormatting>
  <conditionalFormatting sqref="G49">
    <cfRule type="cellIs" dxfId="3420" priority="391" operator="notEqual">
      <formula>0</formula>
    </cfRule>
  </conditionalFormatting>
  <conditionalFormatting sqref="H49">
    <cfRule type="cellIs" dxfId="3419" priority="390" operator="notEqual">
      <formula>0</formula>
    </cfRule>
  </conditionalFormatting>
  <conditionalFormatting sqref="N49">
    <cfRule type="cellIs" dxfId="3418" priority="389" operator="notEqual">
      <formula>0</formula>
    </cfRule>
  </conditionalFormatting>
  <conditionalFormatting sqref="I52:K52">
    <cfRule type="cellIs" dxfId="3417" priority="388" operator="equal">
      <formula>"Valore vuoto"</formula>
    </cfRule>
  </conditionalFormatting>
  <conditionalFormatting sqref="I52:K52">
    <cfRule type="containsBlanks" dxfId="3416" priority="387">
      <formula>LEN(TRIM(I52))=0</formula>
    </cfRule>
  </conditionalFormatting>
  <conditionalFormatting sqref="O52">
    <cfRule type="expression" dxfId="3415" priority="383">
      <formula>O52="Alto"</formula>
    </cfRule>
    <cfRule type="expression" dxfId="3414" priority="384">
      <formula>O52="Medio alto"</formula>
    </cfRule>
    <cfRule type="expression" dxfId="3413" priority="385">
      <formula>O52="Medio"</formula>
    </cfRule>
    <cfRule type="expression" dxfId="3412" priority="386">
      <formula>O52="Basso"</formula>
    </cfRule>
  </conditionalFormatting>
  <conditionalFormatting sqref="M52">
    <cfRule type="cellIs" dxfId="3411" priority="382" operator="equal">
      <formula>"Valore vuoto"</formula>
    </cfRule>
  </conditionalFormatting>
  <conditionalFormatting sqref="M52">
    <cfRule type="containsBlanks" dxfId="3410" priority="381">
      <formula>LEN(TRIM(M52))=0</formula>
    </cfRule>
  </conditionalFormatting>
  <conditionalFormatting sqref="G52">
    <cfRule type="cellIs" dxfId="3409" priority="380" operator="notEqual">
      <formula>0</formula>
    </cfRule>
  </conditionalFormatting>
  <conditionalFormatting sqref="H52">
    <cfRule type="cellIs" dxfId="3408" priority="379" operator="notEqual">
      <formula>0</formula>
    </cfRule>
  </conditionalFormatting>
  <conditionalFormatting sqref="N52">
    <cfRule type="cellIs" dxfId="3407" priority="378" operator="notEqual">
      <formula>0</formula>
    </cfRule>
  </conditionalFormatting>
  <conditionalFormatting sqref="I55:K55">
    <cfRule type="cellIs" dxfId="3406" priority="377" operator="equal">
      <formula>"Valore vuoto"</formula>
    </cfRule>
  </conditionalFormatting>
  <conditionalFormatting sqref="I55:K55">
    <cfRule type="containsBlanks" dxfId="3405" priority="376">
      <formula>LEN(TRIM(I55))=0</formula>
    </cfRule>
  </conditionalFormatting>
  <conditionalFormatting sqref="O55">
    <cfRule type="expression" dxfId="3404" priority="372">
      <formula>O55="Alto"</formula>
    </cfRule>
    <cfRule type="expression" dxfId="3403" priority="373">
      <formula>O55="Medio alto"</formula>
    </cfRule>
    <cfRule type="expression" dxfId="3402" priority="374">
      <formula>O55="Medio"</formula>
    </cfRule>
    <cfRule type="expression" dxfId="3401" priority="375">
      <formula>O55="Basso"</formula>
    </cfRule>
  </conditionalFormatting>
  <conditionalFormatting sqref="G55">
    <cfRule type="cellIs" dxfId="3400" priority="369" operator="notEqual">
      <formula>0</formula>
    </cfRule>
  </conditionalFormatting>
  <conditionalFormatting sqref="H55">
    <cfRule type="cellIs" dxfId="3399" priority="368" operator="notEqual">
      <formula>0</formula>
    </cfRule>
  </conditionalFormatting>
  <conditionalFormatting sqref="N55">
    <cfRule type="cellIs" dxfId="3398" priority="367" operator="notEqual">
      <formula>0</formula>
    </cfRule>
  </conditionalFormatting>
  <conditionalFormatting sqref="O58">
    <cfRule type="expression" dxfId="3397" priority="363">
      <formula>O58="Alto"</formula>
    </cfRule>
    <cfRule type="expression" dxfId="3396" priority="364">
      <formula>O58="Medio alto"</formula>
    </cfRule>
    <cfRule type="expression" dxfId="3395" priority="365">
      <formula>O58="Medio"</formula>
    </cfRule>
    <cfRule type="expression" dxfId="3394" priority="366">
      <formula>O58="Basso"</formula>
    </cfRule>
  </conditionalFormatting>
  <conditionalFormatting sqref="I61:K61">
    <cfRule type="cellIs" dxfId="3393" priority="362" operator="equal">
      <formula>"Valore vuoto"</formula>
    </cfRule>
  </conditionalFormatting>
  <conditionalFormatting sqref="I61:K61">
    <cfRule type="containsBlanks" dxfId="3392" priority="361">
      <formula>LEN(TRIM(I61))=0</formula>
    </cfRule>
  </conditionalFormatting>
  <conditionalFormatting sqref="O61">
    <cfRule type="expression" dxfId="3391" priority="357">
      <formula>O61="Alto"</formula>
    </cfRule>
    <cfRule type="expression" dxfId="3390" priority="358">
      <formula>O61="Medio alto"</formula>
    </cfRule>
    <cfRule type="expression" dxfId="3389" priority="359">
      <formula>O61="Medio"</formula>
    </cfRule>
    <cfRule type="expression" dxfId="3388" priority="360">
      <formula>O61="Basso"</formula>
    </cfRule>
  </conditionalFormatting>
  <conditionalFormatting sqref="M61">
    <cfRule type="cellIs" dxfId="3387" priority="356" operator="equal">
      <formula>"Valore vuoto"</formula>
    </cfRule>
  </conditionalFormatting>
  <conditionalFormatting sqref="M61">
    <cfRule type="containsBlanks" dxfId="3386" priority="355">
      <formula>LEN(TRIM(M61))=0</formula>
    </cfRule>
  </conditionalFormatting>
  <conditionalFormatting sqref="G61">
    <cfRule type="cellIs" dxfId="3385" priority="354" operator="notEqual">
      <formula>0</formula>
    </cfRule>
  </conditionalFormatting>
  <conditionalFormatting sqref="H61">
    <cfRule type="cellIs" dxfId="3384" priority="353" operator="notEqual">
      <formula>0</formula>
    </cfRule>
  </conditionalFormatting>
  <conditionalFormatting sqref="N61">
    <cfRule type="cellIs" dxfId="3383" priority="352" operator="notEqual">
      <formula>0</formula>
    </cfRule>
  </conditionalFormatting>
  <conditionalFormatting sqref="R4:U4">
    <cfRule type="cellIs" dxfId="3382" priority="351" operator="notEqual">
      <formula>0</formula>
    </cfRule>
  </conditionalFormatting>
  <conditionalFormatting sqref="AB4:AD4">
    <cfRule type="cellIs" dxfId="3381" priority="350" operator="notEqual">
      <formula>0</formula>
    </cfRule>
  </conditionalFormatting>
  <conditionalFormatting sqref="V7:Y7">
    <cfRule type="expression" dxfId="3380" priority="346">
      <formula>V7="Alto"</formula>
    </cfRule>
    <cfRule type="expression" dxfId="3379" priority="347">
      <formula>V7="Medio alto"</formula>
    </cfRule>
    <cfRule type="expression" dxfId="3378" priority="348">
      <formula>V7="Medio"</formula>
    </cfRule>
    <cfRule type="expression" dxfId="3377" priority="349">
      <formula>V7="Basso"</formula>
    </cfRule>
  </conditionalFormatting>
  <conditionalFormatting sqref="AH7">
    <cfRule type="expression" dxfId="3376" priority="342">
      <formula>AH7="Alto"</formula>
    </cfRule>
    <cfRule type="expression" dxfId="3375" priority="343">
      <formula>AH7="Medio alto"</formula>
    </cfRule>
    <cfRule type="expression" dxfId="3374" priority="344">
      <formula>AH7="Medio"</formula>
    </cfRule>
    <cfRule type="expression" dxfId="3373" priority="345">
      <formula>AH7="Basso"</formula>
    </cfRule>
  </conditionalFormatting>
  <conditionalFormatting sqref="AJ7">
    <cfRule type="expression" dxfId="3372" priority="338">
      <formula>AJ7="Alto"</formula>
    </cfRule>
    <cfRule type="expression" dxfId="3371" priority="339">
      <formula>AJ7="Medio alto"</formula>
    </cfRule>
    <cfRule type="expression" dxfId="3370" priority="340">
      <formula>AJ7="Medio"</formula>
    </cfRule>
    <cfRule type="expression" dxfId="3369" priority="341">
      <formula>AJ7="Basso"</formula>
    </cfRule>
  </conditionalFormatting>
  <conditionalFormatting sqref="AE7:AG7">
    <cfRule type="expression" dxfId="3368" priority="334">
      <formula>AE7="Alto"</formula>
    </cfRule>
    <cfRule type="expression" dxfId="3367" priority="335">
      <formula>AE7="Medio alto"</formula>
    </cfRule>
    <cfRule type="expression" dxfId="3366" priority="336">
      <formula>AE7="Medio"</formula>
    </cfRule>
    <cfRule type="expression" dxfId="3365" priority="337">
      <formula>AE7="Basso"</formula>
    </cfRule>
  </conditionalFormatting>
  <conditionalFormatting sqref="R7:U7">
    <cfRule type="cellIs" dxfId="3364" priority="333" operator="notEqual">
      <formula>0</formula>
    </cfRule>
  </conditionalFormatting>
  <conditionalFormatting sqref="AB7:AD7">
    <cfRule type="cellIs" dxfId="3363" priority="332" operator="notEqual">
      <formula>0</formula>
    </cfRule>
  </conditionalFormatting>
  <conditionalFormatting sqref="V10:Y10">
    <cfRule type="expression" dxfId="3362" priority="328">
      <formula>V10="Alto"</formula>
    </cfRule>
    <cfRule type="expression" dxfId="3361" priority="329">
      <formula>V10="Medio alto"</formula>
    </cfRule>
    <cfRule type="expression" dxfId="3360" priority="330">
      <formula>V10="Medio"</formula>
    </cfRule>
    <cfRule type="expression" dxfId="3359" priority="331">
      <formula>V10="Basso"</formula>
    </cfRule>
  </conditionalFormatting>
  <conditionalFormatting sqref="AH10">
    <cfRule type="expression" dxfId="3358" priority="324">
      <formula>AH10="Alto"</formula>
    </cfRule>
    <cfRule type="expression" dxfId="3357" priority="325">
      <formula>AH10="Medio alto"</formula>
    </cfRule>
    <cfRule type="expression" dxfId="3356" priority="326">
      <formula>AH10="Medio"</formula>
    </cfRule>
    <cfRule type="expression" dxfId="3355" priority="327">
      <formula>AH10="Basso"</formula>
    </cfRule>
  </conditionalFormatting>
  <conditionalFormatting sqref="AJ10">
    <cfRule type="expression" dxfId="3354" priority="320">
      <formula>AJ10="Alto"</formula>
    </cfRule>
    <cfRule type="expression" dxfId="3353" priority="321">
      <formula>AJ10="Medio alto"</formula>
    </cfRule>
    <cfRule type="expression" dxfId="3352" priority="322">
      <formula>AJ10="Medio"</formula>
    </cfRule>
    <cfRule type="expression" dxfId="3351" priority="323">
      <formula>AJ10="Basso"</formula>
    </cfRule>
  </conditionalFormatting>
  <conditionalFormatting sqref="AE10:AG10">
    <cfRule type="expression" dxfId="3350" priority="316">
      <formula>AE10="Alto"</formula>
    </cfRule>
    <cfRule type="expression" dxfId="3349" priority="317">
      <formula>AE10="Medio alto"</formula>
    </cfRule>
    <cfRule type="expression" dxfId="3348" priority="318">
      <formula>AE10="Medio"</formula>
    </cfRule>
    <cfRule type="expression" dxfId="3347" priority="319">
      <formula>AE10="Basso"</formula>
    </cfRule>
  </conditionalFormatting>
  <conditionalFormatting sqref="R10:U10">
    <cfRule type="cellIs" dxfId="3346" priority="315" operator="notEqual">
      <formula>0</formula>
    </cfRule>
  </conditionalFormatting>
  <conditionalFormatting sqref="AB10:AD10">
    <cfRule type="cellIs" dxfId="3345" priority="314" operator="notEqual">
      <formula>0</formula>
    </cfRule>
  </conditionalFormatting>
  <conditionalFormatting sqref="V13:Y13">
    <cfRule type="expression" dxfId="3344" priority="310">
      <formula>V13="Alto"</formula>
    </cfRule>
    <cfRule type="expression" dxfId="3343" priority="311">
      <formula>V13="Medio alto"</formula>
    </cfRule>
    <cfRule type="expression" dxfId="3342" priority="312">
      <formula>V13="Medio"</formula>
    </cfRule>
    <cfRule type="expression" dxfId="3341" priority="313">
      <formula>V13="Basso"</formula>
    </cfRule>
  </conditionalFormatting>
  <conditionalFormatting sqref="AH13">
    <cfRule type="expression" dxfId="3340" priority="306">
      <formula>AH13="Alto"</formula>
    </cfRule>
    <cfRule type="expression" dxfId="3339" priority="307">
      <formula>AH13="Medio alto"</formula>
    </cfRule>
    <cfRule type="expression" dxfId="3338" priority="308">
      <formula>AH13="Medio"</formula>
    </cfRule>
    <cfRule type="expression" dxfId="3337" priority="309">
      <formula>AH13="Basso"</formula>
    </cfRule>
  </conditionalFormatting>
  <conditionalFormatting sqref="AJ13">
    <cfRule type="expression" dxfId="3336" priority="302">
      <formula>AJ13="Alto"</formula>
    </cfRule>
    <cfRule type="expression" dxfId="3335" priority="303">
      <formula>AJ13="Medio alto"</formula>
    </cfRule>
    <cfRule type="expression" dxfId="3334" priority="304">
      <formula>AJ13="Medio"</formula>
    </cfRule>
    <cfRule type="expression" dxfId="3333" priority="305">
      <formula>AJ13="Basso"</formula>
    </cfRule>
  </conditionalFormatting>
  <conditionalFormatting sqref="AE13:AG13">
    <cfRule type="expression" dxfId="3332" priority="298">
      <formula>AE13="Alto"</formula>
    </cfRule>
    <cfRule type="expression" dxfId="3331" priority="299">
      <formula>AE13="Medio alto"</formula>
    </cfRule>
    <cfRule type="expression" dxfId="3330" priority="300">
      <formula>AE13="Medio"</formula>
    </cfRule>
    <cfRule type="expression" dxfId="3329" priority="301">
      <formula>AE13="Basso"</formula>
    </cfRule>
  </conditionalFormatting>
  <conditionalFormatting sqref="R13:U13">
    <cfRule type="cellIs" dxfId="3328" priority="297" operator="notEqual">
      <formula>0</formula>
    </cfRule>
  </conditionalFormatting>
  <conditionalFormatting sqref="AB13:AD13">
    <cfRule type="cellIs" dxfId="3327" priority="296" operator="notEqual">
      <formula>0</formula>
    </cfRule>
  </conditionalFormatting>
  <conditionalFormatting sqref="V16:Y16">
    <cfRule type="expression" dxfId="3326" priority="292">
      <formula>V16="Alto"</formula>
    </cfRule>
    <cfRule type="expression" dxfId="3325" priority="293">
      <formula>V16="Medio alto"</formula>
    </cfRule>
    <cfRule type="expression" dxfId="3324" priority="294">
      <formula>V16="Medio"</formula>
    </cfRule>
    <cfRule type="expression" dxfId="3323" priority="295">
      <formula>V16="Basso"</formula>
    </cfRule>
  </conditionalFormatting>
  <conditionalFormatting sqref="AH16">
    <cfRule type="expression" dxfId="3322" priority="288">
      <formula>AH16="Alto"</formula>
    </cfRule>
    <cfRule type="expression" dxfId="3321" priority="289">
      <formula>AH16="Medio alto"</formula>
    </cfRule>
    <cfRule type="expression" dxfId="3320" priority="290">
      <formula>AH16="Medio"</formula>
    </cfRule>
    <cfRule type="expression" dxfId="3319" priority="291">
      <formula>AH16="Basso"</formula>
    </cfRule>
  </conditionalFormatting>
  <conditionalFormatting sqref="AJ16">
    <cfRule type="expression" dxfId="3318" priority="284">
      <formula>AJ16="Alto"</formula>
    </cfRule>
    <cfRule type="expression" dxfId="3317" priority="285">
      <formula>AJ16="Medio alto"</formula>
    </cfRule>
    <cfRule type="expression" dxfId="3316" priority="286">
      <formula>AJ16="Medio"</formula>
    </cfRule>
    <cfRule type="expression" dxfId="3315" priority="287">
      <formula>AJ16="Basso"</formula>
    </cfRule>
  </conditionalFormatting>
  <conditionalFormatting sqref="AE16:AG16">
    <cfRule type="expression" dxfId="3314" priority="280">
      <formula>AE16="Alto"</formula>
    </cfRule>
    <cfRule type="expression" dxfId="3313" priority="281">
      <formula>AE16="Medio alto"</formula>
    </cfRule>
    <cfRule type="expression" dxfId="3312" priority="282">
      <formula>AE16="Medio"</formula>
    </cfRule>
    <cfRule type="expression" dxfId="3311" priority="283">
      <formula>AE16="Basso"</formula>
    </cfRule>
  </conditionalFormatting>
  <conditionalFormatting sqref="R16:U16">
    <cfRule type="cellIs" dxfId="3310" priority="279" operator="notEqual">
      <formula>0</formula>
    </cfRule>
  </conditionalFormatting>
  <conditionalFormatting sqref="AB16:AD16">
    <cfRule type="cellIs" dxfId="3309" priority="278" operator="notEqual">
      <formula>0</formula>
    </cfRule>
  </conditionalFormatting>
  <conditionalFormatting sqref="V19:Y19">
    <cfRule type="expression" dxfId="3308" priority="274">
      <formula>V19="Alto"</formula>
    </cfRule>
    <cfRule type="expression" dxfId="3307" priority="275">
      <formula>V19="Medio alto"</formula>
    </cfRule>
    <cfRule type="expression" dxfId="3306" priority="276">
      <formula>V19="Medio"</formula>
    </cfRule>
    <cfRule type="expression" dxfId="3305" priority="277">
      <formula>V19="Basso"</formula>
    </cfRule>
  </conditionalFormatting>
  <conditionalFormatting sqref="AH19">
    <cfRule type="expression" dxfId="3304" priority="270">
      <formula>AH19="Alto"</formula>
    </cfRule>
    <cfRule type="expression" dxfId="3303" priority="271">
      <formula>AH19="Medio alto"</formula>
    </cfRule>
    <cfRule type="expression" dxfId="3302" priority="272">
      <formula>AH19="Medio"</formula>
    </cfRule>
    <cfRule type="expression" dxfId="3301" priority="273">
      <formula>AH19="Basso"</formula>
    </cfRule>
  </conditionalFormatting>
  <conditionalFormatting sqref="AJ19">
    <cfRule type="expression" dxfId="3300" priority="266">
      <formula>AJ19="Alto"</formula>
    </cfRule>
    <cfRule type="expression" dxfId="3299" priority="267">
      <formula>AJ19="Medio alto"</formula>
    </cfRule>
    <cfRule type="expression" dxfId="3298" priority="268">
      <formula>AJ19="Medio"</formula>
    </cfRule>
    <cfRule type="expression" dxfId="3297" priority="269">
      <formula>AJ19="Basso"</formula>
    </cfRule>
  </conditionalFormatting>
  <conditionalFormatting sqref="AE19:AG19">
    <cfRule type="expression" dxfId="3296" priority="262">
      <formula>AE19="Alto"</formula>
    </cfRule>
    <cfRule type="expression" dxfId="3295" priority="263">
      <formula>AE19="Medio alto"</formula>
    </cfRule>
    <cfRule type="expression" dxfId="3294" priority="264">
      <formula>AE19="Medio"</formula>
    </cfRule>
    <cfRule type="expression" dxfId="3293" priority="265">
      <formula>AE19="Basso"</formula>
    </cfRule>
  </conditionalFormatting>
  <conditionalFormatting sqref="R19:U19">
    <cfRule type="cellIs" dxfId="3292" priority="261" operator="notEqual">
      <formula>0</formula>
    </cfRule>
  </conditionalFormatting>
  <conditionalFormatting sqref="AB19:AD19">
    <cfRule type="cellIs" dxfId="3291" priority="260" operator="notEqual">
      <formula>0</formula>
    </cfRule>
  </conditionalFormatting>
  <conditionalFormatting sqref="V22:Y22">
    <cfRule type="expression" dxfId="3290" priority="256">
      <formula>V22="Alto"</formula>
    </cfRule>
    <cfRule type="expression" dxfId="3289" priority="257">
      <formula>V22="Medio alto"</formula>
    </cfRule>
    <cfRule type="expression" dxfId="3288" priority="258">
      <formula>V22="Medio"</formula>
    </cfRule>
    <cfRule type="expression" dxfId="3287" priority="259">
      <formula>V22="Basso"</formula>
    </cfRule>
  </conditionalFormatting>
  <conditionalFormatting sqref="AH22">
    <cfRule type="expression" dxfId="3286" priority="252">
      <formula>AH22="Alto"</formula>
    </cfRule>
    <cfRule type="expression" dxfId="3285" priority="253">
      <formula>AH22="Medio alto"</formula>
    </cfRule>
    <cfRule type="expression" dxfId="3284" priority="254">
      <formula>AH22="Medio"</formula>
    </cfRule>
    <cfRule type="expression" dxfId="3283" priority="255">
      <formula>AH22="Basso"</formula>
    </cfRule>
  </conditionalFormatting>
  <conditionalFormatting sqref="AJ22">
    <cfRule type="expression" dxfId="3282" priority="248">
      <formula>AJ22="Alto"</formula>
    </cfRule>
    <cfRule type="expression" dxfId="3281" priority="249">
      <formula>AJ22="Medio alto"</formula>
    </cfRule>
    <cfRule type="expression" dxfId="3280" priority="250">
      <formula>AJ22="Medio"</formula>
    </cfRule>
    <cfRule type="expression" dxfId="3279" priority="251">
      <formula>AJ22="Basso"</formula>
    </cfRule>
  </conditionalFormatting>
  <conditionalFormatting sqref="AE22:AG22">
    <cfRule type="expression" dxfId="3278" priority="244">
      <formula>AE22="Alto"</formula>
    </cfRule>
    <cfRule type="expression" dxfId="3277" priority="245">
      <formula>AE22="Medio alto"</formula>
    </cfRule>
    <cfRule type="expression" dxfId="3276" priority="246">
      <formula>AE22="Medio"</formula>
    </cfRule>
    <cfRule type="expression" dxfId="3275" priority="247">
      <formula>AE22="Basso"</formula>
    </cfRule>
  </conditionalFormatting>
  <conditionalFormatting sqref="R22:U22">
    <cfRule type="cellIs" dxfId="3274" priority="243" operator="notEqual">
      <formula>0</formula>
    </cfRule>
  </conditionalFormatting>
  <conditionalFormatting sqref="AB22:AD22">
    <cfRule type="cellIs" dxfId="3273" priority="242" operator="notEqual">
      <formula>0</formula>
    </cfRule>
  </conditionalFormatting>
  <conditionalFormatting sqref="V25:Y25">
    <cfRule type="expression" dxfId="3272" priority="238">
      <formula>V25="Alto"</formula>
    </cfRule>
    <cfRule type="expression" dxfId="3271" priority="239">
      <formula>V25="Medio alto"</formula>
    </cfRule>
    <cfRule type="expression" dxfId="3270" priority="240">
      <formula>V25="Medio"</formula>
    </cfRule>
    <cfRule type="expression" dxfId="3269" priority="241">
      <formula>V25="Basso"</formula>
    </cfRule>
  </conditionalFormatting>
  <conditionalFormatting sqref="AH25">
    <cfRule type="expression" dxfId="3268" priority="234">
      <formula>AH25="Alto"</formula>
    </cfRule>
    <cfRule type="expression" dxfId="3267" priority="235">
      <formula>AH25="Medio alto"</formula>
    </cfRule>
    <cfRule type="expression" dxfId="3266" priority="236">
      <formula>AH25="Medio"</formula>
    </cfRule>
    <cfRule type="expression" dxfId="3265" priority="237">
      <formula>AH25="Basso"</formula>
    </cfRule>
  </conditionalFormatting>
  <conditionalFormatting sqref="AJ25">
    <cfRule type="expression" dxfId="3264" priority="230">
      <formula>AJ25="Alto"</formula>
    </cfRule>
    <cfRule type="expression" dxfId="3263" priority="231">
      <formula>AJ25="Medio alto"</formula>
    </cfRule>
    <cfRule type="expression" dxfId="3262" priority="232">
      <formula>AJ25="Medio"</formula>
    </cfRule>
    <cfRule type="expression" dxfId="3261" priority="233">
      <formula>AJ25="Basso"</formula>
    </cfRule>
  </conditionalFormatting>
  <conditionalFormatting sqref="AE25:AG25">
    <cfRule type="expression" dxfId="3260" priority="226">
      <formula>AE25="Alto"</formula>
    </cfRule>
    <cfRule type="expression" dxfId="3259" priority="227">
      <formula>AE25="Medio alto"</formula>
    </cfRule>
    <cfRule type="expression" dxfId="3258" priority="228">
      <formula>AE25="Medio"</formula>
    </cfRule>
    <cfRule type="expression" dxfId="3257" priority="229">
      <formula>AE25="Basso"</formula>
    </cfRule>
  </conditionalFormatting>
  <conditionalFormatting sqref="R25:U25">
    <cfRule type="cellIs" dxfId="3256" priority="225" operator="notEqual">
      <formula>0</formula>
    </cfRule>
  </conditionalFormatting>
  <conditionalFormatting sqref="AB25:AD25">
    <cfRule type="cellIs" dxfId="3255" priority="224" operator="notEqual">
      <formula>0</formula>
    </cfRule>
  </conditionalFormatting>
  <conditionalFormatting sqref="V28:Y28">
    <cfRule type="expression" dxfId="3254" priority="220">
      <formula>V28="Alto"</formula>
    </cfRule>
    <cfRule type="expression" dxfId="3253" priority="221">
      <formula>V28="Medio alto"</formula>
    </cfRule>
    <cfRule type="expression" dxfId="3252" priority="222">
      <formula>V28="Medio"</formula>
    </cfRule>
    <cfRule type="expression" dxfId="3251" priority="223">
      <formula>V28="Basso"</formula>
    </cfRule>
  </conditionalFormatting>
  <conditionalFormatting sqref="AH28">
    <cfRule type="expression" dxfId="3250" priority="216">
      <formula>AH28="Alto"</formula>
    </cfRule>
    <cfRule type="expression" dxfId="3249" priority="217">
      <formula>AH28="Medio alto"</formula>
    </cfRule>
    <cfRule type="expression" dxfId="3248" priority="218">
      <formula>AH28="Medio"</formula>
    </cfRule>
    <cfRule type="expression" dxfId="3247" priority="219">
      <formula>AH28="Basso"</formula>
    </cfRule>
  </conditionalFormatting>
  <conditionalFormatting sqref="AJ28">
    <cfRule type="expression" dxfId="3246" priority="212">
      <formula>AJ28="Alto"</formula>
    </cfRule>
    <cfRule type="expression" dxfId="3245" priority="213">
      <formula>AJ28="Medio alto"</formula>
    </cfRule>
    <cfRule type="expression" dxfId="3244" priority="214">
      <formula>AJ28="Medio"</formula>
    </cfRule>
    <cfRule type="expression" dxfId="3243" priority="215">
      <formula>AJ28="Basso"</formula>
    </cfRule>
  </conditionalFormatting>
  <conditionalFormatting sqref="AE28:AG28">
    <cfRule type="expression" dxfId="3242" priority="208">
      <formula>AE28="Alto"</formula>
    </cfRule>
    <cfRule type="expression" dxfId="3241" priority="209">
      <formula>AE28="Medio alto"</formula>
    </cfRule>
    <cfRule type="expression" dxfId="3240" priority="210">
      <formula>AE28="Medio"</formula>
    </cfRule>
    <cfRule type="expression" dxfId="3239" priority="211">
      <formula>AE28="Basso"</formula>
    </cfRule>
  </conditionalFormatting>
  <conditionalFormatting sqref="R28:U28">
    <cfRule type="cellIs" dxfId="3238" priority="207" operator="notEqual">
      <formula>0</formula>
    </cfRule>
  </conditionalFormatting>
  <conditionalFormatting sqref="AB28:AD28">
    <cfRule type="cellIs" dxfId="3237" priority="206" operator="notEqual">
      <formula>0</formula>
    </cfRule>
  </conditionalFormatting>
  <conditionalFormatting sqref="V31:Y31">
    <cfRule type="expression" dxfId="3236" priority="202">
      <formula>V31="Alto"</formula>
    </cfRule>
    <cfRule type="expression" dxfId="3235" priority="203">
      <formula>V31="Medio alto"</formula>
    </cfRule>
    <cfRule type="expression" dxfId="3234" priority="204">
      <formula>V31="Medio"</formula>
    </cfRule>
    <cfRule type="expression" dxfId="3233" priority="205">
      <formula>V31="Basso"</formula>
    </cfRule>
  </conditionalFormatting>
  <conditionalFormatting sqref="AH31">
    <cfRule type="expression" dxfId="3232" priority="198">
      <formula>AH31="Alto"</formula>
    </cfRule>
    <cfRule type="expression" dxfId="3231" priority="199">
      <formula>AH31="Medio alto"</formula>
    </cfRule>
    <cfRule type="expression" dxfId="3230" priority="200">
      <formula>AH31="Medio"</formula>
    </cfRule>
    <cfRule type="expression" dxfId="3229" priority="201">
      <formula>AH31="Basso"</formula>
    </cfRule>
  </conditionalFormatting>
  <conditionalFormatting sqref="AJ31">
    <cfRule type="expression" dxfId="3228" priority="194">
      <formula>AJ31="Alto"</formula>
    </cfRule>
    <cfRule type="expression" dxfId="3227" priority="195">
      <formula>AJ31="Medio alto"</formula>
    </cfRule>
    <cfRule type="expression" dxfId="3226" priority="196">
      <formula>AJ31="Medio"</formula>
    </cfRule>
    <cfRule type="expression" dxfId="3225" priority="197">
      <formula>AJ31="Basso"</formula>
    </cfRule>
  </conditionalFormatting>
  <conditionalFormatting sqref="AE31:AG31">
    <cfRule type="expression" dxfId="3224" priority="190">
      <formula>AE31="Alto"</formula>
    </cfRule>
    <cfRule type="expression" dxfId="3223" priority="191">
      <formula>AE31="Medio alto"</formula>
    </cfRule>
    <cfRule type="expression" dxfId="3222" priority="192">
      <formula>AE31="Medio"</formula>
    </cfRule>
    <cfRule type="expression" dxfId="3221" priority="193">
      <formula>AE31="Basso"</formula>
    </cfRule>
  </conditionalFormatting>
  <conditionalFormatting sqref="R31:U31">
    <cfRule type="cellIs" dxfId="3220" priority="189" operator="notEqual">
      <formula>0</formula>
    </cfRule>
  </conditionalFormatting>
  <conditionalFormatting sqref="AB31:AD31">
    <cfRule type="cellIs" dxfId="3219" priority="188" operator="notEqual">
      <formula>0</formula>
    </cfRule>
  </conditionalFormatting>
  <conditionalFormatting sqref="V34:Y34">
    <cfRule type="expression" dxfId="3218" priority="184">
      <formula>V34="Alto"</formula>
    </cfRule>
    <cfRule type="expression" dxfId="3217" priority="185">
      <formula>V34="Medio alto"</formula>
    </cfRule>
    <cfRule type="expression" dxfId="3216" priority="186">
      <formula>V34="Medio"</formula>
    </cfRule>
    <cfRule type="expression" dxfId="3215" priority="187">
      <formula>V34="Basso"</formula>
    </cfRule>
  </conditionalFormatting>
  <conditionalFormatting sqref="AH34">
    <cfRule type="expression" dxfId="3214" priority="180">
      <formula>AH34="Alto"</formula>
    </cfRule>
    <cfRule type="expression" dxfId="3213" priority="181">
      <formula>AH34="Medio alto"</formula>
    </cfRule>
    <cfRule type="expression" dxfId="3212" priority="182">
      <formula>AH34="Medio"</formula>
    </cfRule>
    <cfRule type="expression" dxfId="3211" priority="183">
      <formula>AH34="Basso"</formula>
    </cfRule>
  </conditionalFormatting>
  <conditionalFormatting sqref="AJ34">
    <cfRule type="expression" dxfId="3210" priority="176">
      <formula>AJ34="Alto"</formula>
    </cfRule>
    <cfRule type="expression" dxfId="3209" priority="177">
      <formula>AJ34="Medio alto"</formula>
    </cfRule>
    <cfRule type="expression" dxfId="3208" priority="178">
      <formula>AJ34="Medio"</formula>
    </cfRule>
    <cfRule type="expression" dxfId="3207" priority="179">
      <formula>AJ34="Basso"</formula>
    </cfRule>
  </conditionalFormatting>
  <conditionalFormatting sqref="AE34:AG34">
    <cfRule type="expression" dxfId="3206" priority="172">
      <formula>AE34="Alto"</formula>
    </cfRule>
    <cfRule type="expression" dxfId="3205" priority="173">
      <formula>AE34="Medio alto"</formula>
    </cfRule>
    <cfRule type="expression" dxfId="3204" priority="174">
      <formula>AE34="Medio"</formula>
    </cfRule>
    <cfRule type="expression" dxfId="3203" priority="175">
      <formula>AE34="Basso"</formula>
    </cfRule>
  </conditionalFormatting>
  <conditionalFormatting sqref="R34:U34">
    <cfRule type="cellIs" dxfId="3202" priority="171" operator="notEqual">
      <formula>0</formula>
    </cfRule>
  </conditionalFormatting>
  <conditionalFormatting sqref="AB34:AD34">
    <cfRule type="cellIs" dxfId="3201" priority="170" operator="notEqual">
      <formula>0</formula>
    </cfRule>
  </conditionalFormatting>
  <conditionalFormatting sqref="V37:Y37">
    <cfRule type="expression" dxfId="3200" priority="166">
      <formula>V37="Alto"</formula>
    </cfRule>
    <cfRule type="expression" dxfId="3199" priority="167">
      <formula>V37="Medio alto"</formula>
    </cfRule>
    <cfRule type="expression" dxfId="3198" priority="168">
      <formula>V37="Medio"</formula>
    </cfRule>
    <cfRule type="expression" dxfId="3197" priority="169">
      <formula>V37="Basso"</formula>
    </cfRule>
  </conditionalFormatting>
  <conditionalFormatting sqref="AH37">
    <cfRule type="expression" dxfId="3196" priority="162">
      <formula>AH37="Alto"</formula>
    </cfRule>
    <cfRule type="expression" dxfId="3195" priority="163">
      <formula>AH37="Medio alto"</formula>
    </cfRule>
    <cfRule type="expression" dxfId="3194" priority="164">
      <formula>AH37="Medio"</formula>
    </cfRule>
    <cfRule type="expression" dxfId="3193" priority="165">
      <formula>AH37="Basso"</formula>
    </cfRule>
  </conditionalFormatting>
  <conditionalFormatting sqref="AJ37">
    <cfRule type="expression" dxfId="3192" priority="158">
      <formula>AJ37="Alto"</formula>
    </cfRule>
    <cfRule type="expression" dxfId="3191" priority="159">
      <formula>AJ37="Medio alto"</formula>
    </cfRule>
    <cfRule type="expression" dxfId="3190" priority="160">
      <formula>AJ37="Medio"</formula>
    </cfRule>
    <cfRule type="expression" dxfId="3189" priority="161">
      <formula>AJ37="Basso"</formula>
    </cfRule>
  </conditionalFormatting>
  <conditionalFormatting sqref="AE37:AG37">
    <cfRule type="expression" dxfId="3188" priority="154">
      <formula>AE37="Alto"</formula>
    </cfRule>
    <cfRule type="expression" dxfId="3187" priority="155">
      <formula>AE37="Medio alto"</formula>
    </cfRule>
    <cfRule type="expression" dxfId="3186" priority="156">
      <formula>AE37="Medio"</formula>
    </cfRule>
    <cfRule type="expression" dxfId="3185" priority="157">
      <formula>AE37="Basso"</formula>
    </cfRule>
  </conditionalFormatting>
  <conditionalFormatting sqref="R37:U37">
    <cfRule type="cellIs" dxfId="3184" priority="153" operator="notEqual">
      <formula>0</formula>
    </cfRule>
  </conditionalFormatting>
  <conditionalFormatting sqref="AB37:AD37">
    <cfRule type="cellIs" dxfId="3183" priority="152" operator="notEqual">
      <formula>0</formula>
    </cfRule>
  </conditionalFormatting>
  <conditionalFormatting sqref="V40:Y40">
    <cfRule type="expression" dxfId="3182" priority="148">
      <formula>V40="Alto"</formula>
    </cfRule>
    <cfRule type="expression" dxfId="3181" priority="149">
      <formula>V40="Medio alto"</formula>
    </cfRule>
    <cfRule type="expression" dxfId="3180" priority="150">
      <formula>V40="Medio"</formula>
    </cfRule>
    <cfRule type="expression" dxfId="3179" priority="151">
      <formula>V40="Basso"</formula>
    </cfRule>
  </conditionalFormatting>
  <conditionalFormatting sqref="AH40">
    <cfRule type="expression" dxfId="3178" priority="144">
      <formula>AH40="Alto"</formula>
    </cfRule>
    <cfRule type="expression" dxfId="3177" priority="145">
      <formula>AH40="Medio alto"</formula>
    </cfRule>
    <cfRule type="expression" dxfId="3176" priority="146">
      <formula>AH40="Medio"</formula>
    </cfRule>
    <cfRule type="expression" dxfId="3175" priority="147">
      <formula>AH40="Basso"</formula>
    </cfRule>
  </conditionalFormatting>
  <conditionalFormatting sqref="AJ40">
    <cfRule type="expression" dxfId="3174" priority="140">
      <formula>AJ40="Alto"</formula>
    </cfRule>
    <cfRule type="expression" dxfId="3173" priority="141">
      <formula>AJ40="Medio alto"</formula>
    </cfRule>
    <cfRule type="expression" dxfId="3172" priority="142">
      <formula>AJ40="Medio"</formula>
    </cfRule>
    <cfRule type="expression" dxfId="3171" priority="143">
      <formula>AJ40="Basso"</formula>
    </cfRule>
  </conditionalFormatting>
  <conditionalFormatting sqref="AE40:AG40">
    <cfRule type="expression" dxfId="3170" priority="136">
      <formula>AE40="Alto"</formula>
    </cfRule>
    <cfRule type="expression" dxfId="3169" priority="137">
      <formula>AE40="Medio alto"</formula>
    </cfRule>
    <cfRule type="expression" dxfId="3168" priority="138">
      <formula>AE40="Medio"</formula>
    </cfRule>
    <cfRule type="expression" dxfId="3167" priority="139">
      <formula>AE40="Basso"</formula>
    </cfRule>
  </conditionalFormatting>
  <conditionalFormatting sqref="R40:U40">
    <cfRule type="cellIs" dxfId="3166" priority="135" operator="notEqual">
      <formula>0</formula>
    </cfRule>
  </conditionalFormatting>
  <conditionalFormatting sqref="AB40:AD40">
    <cfRule type="cellIs" dxfId="3165" priority="134" operator="notEqual">
      <formula>0</formula>
    </cfRule>
  </conditionalFormatting>
  <conditionalFormatting sqref="V43:Y43">
    <cfRule type="expression" dxfId="3164" priority="130">
      <formula>V43="Alto"</formula>
    </cfRule>
    <cfRule type="expression" dxfId="3163" priority="131">
      <formula>V43="Medio alto"</formula>
    </cfRule>
    <cfRule type="expression" dxfId="3162" priority="132">
      <formula>V43="Medio"</formula>
    </cfRule>
    <cfRule type="expression" dxfId="3161" priority="133">
      <formula>V43="Basso"</formula>
    </cfRule>
  </conditionalFormatting>
  <conditionalFormatting sqref="AH43">
    <cfRule type="expression" dxfId="3160" priority="126">
      <formula>AH43="Alto"</formula>
    </cfRule>
    <cfRule type="expression" dxfId="3159" priority="127">
      <formula>AH43="Medio alto"</formula>
    </cfRule>
    <cfRule type="expression" dxfId="3158" priority="128">
      <formula>AH43="Medio"</formula>
    </cfRule>
    <cfRule type="expression" dxfId="3157" priority="129">
      <formula>AH43="Basso"</formula>
    </cfRule>
  </conditionalFormatting>
  <conditionalFormatting sqref="AJ43">
    <cfRule type="expression" dxfId="3156" priority="122">
      <formula>AJ43="Alto"</formula>
    </cfRule>
    <cfRule type="expression" dxfId="3155" priority="123">
      <formula>AJ43="Medio alto"</formula>
    </cfRule>
    <cfRule type="expression" dxfId="3154" priority="124">
      <formula>AJ43="Medio"</formula>
    </cfRule>
    <cfRule type="expression" dxfId="3153" priority="125">
      <formula>AJ43="Basso"</formula>
    </cfRule>
  </conditionalFormatting>
  <conditionalFormatting sqref="AE43:AG43">
    <cfRule type="expression" dxfId="3152" priority="118">
      <formula>AE43="Alto"</formula>
    </cfRule>
    <cfRule type="expression" dxfId="3151" priority="119">
      <formula>AE43="Medio alto"</formula>
    </cfRule>
    <cfRule type="expression" dxfId="3150" priority="120">
      <formula>AE43="Medio"</formula>
    </cfRule>
    <cfRule type="expression" dxfId="3149" priority="121">
      <formula>AE43="Basso"</formula>
    </cfRule>
  </conditionalFormatting>
  <conditionalFormatting sqref="R43:U43">
    <cfRule type="cellIs" dxfId="3148" priority="117" operator="notEqual">
      <formula>0</formula>
    </cfRule>
  </conditionalFormatting>
  <conditionalFormatting sqref="AB43:AD43">
    <cfRule type="cellIs" dxfId="3147" priority="116" operator="notEqual">
      <formula>0</formula>
    </cfRule>
  </conditionalFormatting>
  <conditionalFormatting sqref="V46:Y46">
    <cfRule type="expression" dxfId="3146" priority="112">
      <formula>V46="Alto"</formula>
    </cfRule>
    <cfRule type="expression" dxfId="3145" priority="113">
      <formula>V46="Medio alto"</formula>
    </cfRule>
    <cfRule type="expression" dxfId="3144" priority="114">
      <formula>V46="Medio"</formula>
    </cfRule>
    <cfRule type="expression" dxfId="3143" priority="115">
      <formula>V46="Basso"</formula>
    </cfRule>
  </conditionalFormatting>
  <conditionalFormatting sqref="AH46">
    <cfRule type="expression" dxfId="3142" priority="108">
      <formula>AH46="Alto"</formula>
    </cfRule>
    <cfRule type="expression" dxfId="3141" priority="109">
      <formula>AH46="Medio alto"</formula>
    </cfRule>
    <cfRule type="expression" dxfId="3140" priority="110">
      <formula>AH46="Medio"</formula>
    </cfRule>
    <cfRule type="expression" dxfId="3139" priority="111">
      <formula>AH46="Basso"</formula>
    </cfRule>
  </conditionalFormatting>
  <conditionalFormatting sqref="AJ46">
    <cfRule type="expression" dxfId="3138" priority="104">
      <formula>AJ46="Alto"</formula>
    </cfRule>
    <cfRule type="expression" dxfId="3137" priority="105">
      <formula>AJ46="Medio alto"</formula>
    </cfRule>
    <cfRule type="expression" dxfId="3136" priority="106">
      <formula>AJ46="Medio"</formula>
    </cfRule>
    <cfRule type="expression" dxfId="3135" priority="107">
      <formula>AJ46="Basso"</formula>
    </cfRule>
  </conditionalFormatting>
  <conditionalFormatting sqref="AE46:AG46">
    <cfRule type="expression" dxfId="3134" priority="100">
      <formula>AE46="Alto"</formula>
    </cfRule>
    <cfRule type="expression" dxfId="3133" priority="101">
      <formula>AE46="Medio alto"</formula>
    </cfRule>
    <cfRule type="expression" dxfId="3132" priority="102">
      <formula>AE46="Medio"</formula>
    </cfRule>
    <cfRule type="expression" dxfId="3131" priority="103">
      <formula>AE46="Basso"</formula>
    </cfRule>
  </conditionalFormatting>
  <conditionalFormatting sqref="R46:U46">
    <cfRule type="cellIs" dxfId="3130" priority="99" operator="notEqual">
      <formula>0</formula>
    </cfRule>
  </conditionalFormatting>
  <conditionalFormatting sqref="AB46:AD46">
    <cfRule type="cellIs" dxfId="3129" priority="98" operator="notEqual">
      <formula>0</formula>
    </cfRule>
  </conditionalFormatting>
  <conditionalFormatting sqref="V49:Y49">
    <cfRule type="expression" dxfId="3128" priority="94">
      <formula>V49="Alto"</formula>
    </cfRule>
    <cfRule type="expression" dxfId="3127" priority="95">
      <formula>V49="Medio alto"</formula>
    </cfRule>
    <cfRule type="expression" dxfId="3126" priority="96">
      <formula>V49="Medio"</formula>
    </cfRule>
    <cfRule type="expression" dxfId="3125" priority="97">
      <formula>V49="Basso"</formula>
    </cfRule>
  </conditionalFormatting>
  <conditionalFormatting sqref="AH49">
    <cfRule type="expression" dxfId="3124" priority="90">
      <formula>AH49="Alto"</formula>
    </cfRule>
    <cfRule type="expression" dxfId="3123" priority="91">
      <formula>AH49="Medio alto"</formula>
    </cfRule>
    <cfRule type="expression" dxfId="3122" priority="92">
      <formula>AH49="Medio"</formula>
    </cfRule>
    <cfRule type="expression" dxfId="3121" priority="93">
      <formula>AH49="Basso"</formula>
    </cfRule>
  </conditionalFormatting>
  <conditionalFormatting sqref="AJ49">
    <cfRule type="expression" dxfId="3120" priority="86">
      <formula>AJ49="Alto"</formula>
    </cfRule>
    <cfRule type="expression" dxfId="3119" priority="87">
      <formula>AJ49="Medio alto"</formula>
    </cfRule>
    <cfRule type="expression" dxfId="3118" priority="88">
      <formula>AJ49="Medio"</formula>
    </cfRule>
    <cfRule type="expression" dxfId="3117" priority="89">
      <formula>AJ49="Basso"</formula>
    </cfRule>
  </conditionalFormatting>
  <conditionalFormatting sqref="AE49:AG49">
    <cfRule type="expression" dxfId="3116" priority="82">
      <formula>AE49="Alto"</formula>
    </cfRule>
    <cfRule type="expression" dxfId="3115" priority="83">
      <formula>AE49="Medio alto"</formula>
    </cfRule>
    <cfRule type="expression" dxfId="3114" priority="84">
      <formula>AE49="Medio"</formula>
    </cfRule>
    <cfRule type="expression" dxfId="3113" priority="85">
      <formula>AE49="Basso"</formula>
    </cfRule>
  </conditionalFormatting>
  <conditionalFormatting sqref="R49:U49">
    <cfRule type="cellIs" dxfId="3112" priority="81" operator="notEqual">
      <formula>0</formula>
    </cfRule>
  </conditionalFormatting>
  <conditionalFormatting sqref="AB49:AD49">
    <cfRule type="cellIs" dxfId="3111" priority="80" operator="notEqual">
      <formula>0</formula>
    </cfRule>
  </conditionalFormatting>
  <conditionalFormatting sqref="V52:Y52">
    <cfRule type="expression" dxfId="3110" priority="76">
      <formula>V52="Alto"</formula>
    </cfRule>
    <cfRule type="expression" dxfId="3109" priority="77">
      <formula>V52="Medio alto"</formula>
    </cfRule>
    <cfRule type="expression" dxfId="3108" priority="78">
      <formula>V52="Medio"</formula>
    </cfRule>
    <cfRule type="expression" dxfId="3107" priority="79">
      <formula>V52="Basso"</formula>
    </cfRule>
  </conditionalFormatting>
  <conditionalFormatting sqref="AH52">
    <cfRule type="expression" dxfId="3106" priority="72">
      <formula>AH52="Alto"</formula>
    </cfRule>
    <cfRule type="expression" dxfId="3105" priority="73">
      <formula>AH52="Medio alto"</formula>
    </cfRule>
    <cfRule type="expression" dxfId="3104" priority="74">
      <formula>AH52="Medio"</formula>
    </cfRule>
    <cfRule type="expression" dxfId="3103" priority="75">
      <formula>AH52="Basso"</formula>
    </cfRule>
  </conditionalFormatting>
  <conditionalFormatting sqref="AJ52">
    <cfRule type="expression" dxfId="3102" priority="68">
      <formula>AJ52="Alto"</formula>
    </cfRule>
    <cfRule type="expression" dxfId="3101" priority="69">
      <formula>AJ52="Medio alto"</formula>
    </cfRule>
    <cfRule type="expression" dxfId="3100" priority="70">
      <formula>AJ52="Medio"</formula>
    </cfRule>
    <cfRule type="expression" dxfId="3099" priority="71">
      <formula>AJ52="Basso"</formula>
    </cfRule>
  </conditionalFormatting>
  <conditionalFormatting sqref="AE52:AG52">
    <cfRule type="expression" dxfId="3098" priority="64">
      <formula>AE52="Alto"</formula>
    </cfRule>
    <cfRule type="expression" dxfId="3097" priority="65">
      <formula>AE52="Medio alto"</formula>
    </cfRule>
    <cfRule type="expression" dxfId="3096" priority="66">
      <formula>AE52="Medio"</formula>
    </cfRule>
    <cfRule type="expression" dxfId="3095" priority="67">
      <formula>AE52="Basso"</formula>
    </cfRule>
  </conditionalFormatting>
  <conditionalFormatting sqref="R52:U52">
    <cfRule type="cellIs" dxfId="3094" priority="63" operator="notEqual">
      <formula>0</formula>
    </cfRule>
  </conditionalFormatting>
  <conditionalFormatting sqref="AB52:AD52">
    <cfRule type="cellIs" dxfId="3093" priority="62" operator="notEqual">
      <formula>0</formula>
    </cfRule>
  </conditionalFormatting>
  <conditionalFormatting sqref="V55:Y55">
    <cfRule type="expression" dxfId="3092" priority="58">
      <formula>V55="Alto"</formula>
    </cfRule>
    <cfRule type="expression" dxfId="3091" priority="59">
      <formula>V55="Medio alto"</formula>
    </cfRule>
    <cfRule type="expression" dxfId="3090" priority="60">
      <formula>V55="Medio"</formula>
    </cfRule>
    <cfRule type="expression" dxfId="3089" priority="61">
      <formula>V55="Basso"</formula>
    </cfRule>
  </conditionalFormatting>
  <conditionalFormatting sqref="AH55">
    <cfRule type="expression" dxfId="3088" priority="54">
      <formula>AH55="Alto"</formula>
    </cfRule>
    <cfRule type="expression" dxfId="3087" priority="55">
      <formula>AH55="Medio alto"</formula>
    </cfRule>
    <cfRule type="expression" dxfId="3086" priority="56">
      <formula>AH55="Medio"</formula>
    </cfRule>
    <cfRule type="expression" dxfId="3085" priority="57">
      <formula>AH55="Basso"</formula>
    </cfRule>
  </conditionalFormatting>
  <conditionalFormatting sqref="AJ55">
    <cfRule type="expression" dxfId="3084" priority="50">
      <formula>AJ55="Alto"</formula>
    </cfRule>
    <cfRule type="expression" dxfId="3083" priority="51">
      <formula>AJ55="Medio alto"</formula>
    </cfRule>
    <cfRule type="expression" dxfId="3082" priority="52">
      <formula>AJ55="Medio"</formula>
    </cfRule>
    <cfRule type="expression" dxfId="3081" priority="53">
      <formula>AJ55="Basso"</formula>
    </cfRule>
  </conditionalFormatting>
  <conditionalFormatting sqref="R55:U55">
    <cfRule type="cellIs" dxfId="3080" priority="45" operator="notEqual">
      <formula>0</formula>
    </cfRule>
  </conditionalFormatting>
  <conditionalFormatting sqref="AB55:AD55">
    <cfRule type="cellIs" dxfId="3079" priority="44" operator="notEqual">
      <formula>0</formula>
    </cfRule>
  </conditionalFormatting>
  <conditionalFormatting sqref="V58:Y58">
    <cfRule type="expression" dxfId="3078" priority="40">
      <formula>V58="Alto"</formula>
    </cfRule>
    <cfRule type="expression" dxfId="3077" priority="41">
      <formula>V58="Medio alto"</formula>
    </cfRule>
    <cfRule type="expression" dxfId="3076" priority="42">
      <formula>V58="Medio"</formula>
    </cfRule>
    <cfRule type="expression" dxfId="3075" priority="43">
      <formula>V58="Basso"</formula>
    </cfRule>
  </conditionalFormatting>
  <conditionalFormatting sqref="AH58">
    <cfRule type="expression" dxfId="3074" priority="36">
      <formula>AH58="Alto"</formula>
    </cfRule>
    <cfRule type="expression" dxfId="3073" priority="37">
      <formula>AH58="Medio alto"</formula>
    </cfRule>
    <cfRule type="expression" dxfId="3072" priority="38">
      <formula>AH58="Medio"</formula>
    </cfRule>
    <cfRule type="expression" dxfId="3071" priority="39">
      <formula>AH58="Basso"</formula>
    </cfRule>
  </conditionalFormatting>
  <conditionalFormatting sqref="AJ58">
    <cfRule type="expression" dxfId="3070" priority="32">
      <formula>AJ58="Alto"</formula>
    </cfRule>
    <cfRule type="expression" dxfId="3069" priority="33">
      <formula>AJ58="Medio alto"</formula>
    </cfRule>
    <cfRule type="expression" dxfId="3068" priority="34">
      <formula>AJ58="Medio"</formula>
    </cfRule>
    <cfRule type="expression" dxfId="3067" priority="35">
      <formula>AJ58="Basso"</formula>
    </cfRule>
  </conditionalFormatting>
  <conditionalFormatting sqref="AE58:AG58">
    <cfRule type="expression" dxfId="3066" priority="28">
      <formula>AE58="Alto"</formula>
    </cfRule>
    <cfRule type="expression" dxfId="3065" priority="29">
      <formula>AE58="Medio alto"</formula>
    </cfRule>
    <cfRule type="expression" dxfId="3064" priority="30">
      <formula>AE58="Medio"</formula>
    </cfRule>
    <cfRule type="expression" dxfId="3063" priority="31">
      <formula>AE58="Basso"</formula>
    </cfRule>
  </conditionalFormatting>
  <conditionalFormatting sqref="R58:U58">
    <cfRule type="cellIs" dxfId="3062" priority="27" operator="notEqual">
      <formula>0</formula>
    </cfRule>
  </conditionalFormatting>
  <conditionalFormatting sqref="AB58:AD58">
    <cfRule type="cellIs" dxfId="3061" priority="26" operator="notEqual">
      <formula>0</formula>
    </cfRule>
  </conditionalFormatting>
  <conditionalFormatting sqref="V61:Y61">
    <cfRule type="expression" dxfId="3060" priority="22">
      <formula>V61="Alto"</formula>
    </cfRule>
    <cfRule type="expression" dxfId="3059" priority="23">
      <formula>V61="Medio alto"</formula>
    </cfRule>
    <cfRule type="expression" dxfId="3058" priority="24">
      <formula>V61="Medio"</formula>
    </cfRule>
    <cfRule type="expression" dxfId="3057" priority="25">
      <formula>V61="Basso"</formula>
    </cfRule>
  </conditionalFormatting>
  <conditionalFormatting sqref="AH61">
    <cfRule type="expression" dxfId="3056" priority="18">
      <formula>AH61="Alto"</formula>
    </cfRule>
    <cfRule type="expression" dxfId="3055" priority="19">
      <formula>AH61="Medio alto"</formula>
    </cfRule>
    <cfRule type="expression" dxfId="3054" priority="20">
      <formula>AH61="Medio"</formula>
    </cfRule>
    <cfRule type="expression" dxfId="3053" priority="21">
      <formula>AH61="Basso"</formula>
    </cfRule>
  </conditionalFormatting>
  <conditionalFormatting sqref="AJ61">
    <cfRule type="expression" dxfId="3052" priority="14">
      <formula>AJ61="Alto"</formula>
    </cfRule>
    <cfRule type="expression" dxfId="3051" priority="15">
      <formula>AJ61="Medio alto"</formula>
    </cfRule>
    <cfRule type="expression" dxfId="3050" priority="16">
      <formula>AJ61="Medio"</formula>
    </cfRule>
    <cfRule type="expression" dxfId="3049" priority="17">
      <formula>AJ61="Basso"</formula>
    </cfRule>
  </conditionalFormatting>
  <conditionalFormatting sqref="AE61:AG61">
    <cfRule type="expression" dxfId="3048" priority="10">
      <formula>AE61="Alto"</formula>
    </cfRule>
    <cfRule type="expression" dxfId="3047" priority="11">
      <formula>AE61="Medio alto"</formula>
    </cfRule>
    <cfRule type="expression" dxfId="3046" priority="12">
      <formula>AE61="Medio"</formula>
    </cfRule>
    <cfRule type="expression" dxfId="3045" priority="13">
      <formula>AE61="Basso"</formula>
    </cfRule>
  </conditionalFormatting>
  <conditionalFormatting sqref="R61:U61">
    <cfRule type="cellIs" dxfId="3044" priority="9" operator="notEqual">
      <formula>0</formula>
    </cfRule>
  </conditionalFormatting>
  <conditionalFormatting sqref="AB61:AD61">
    <cfRule type="cellIs" dxfId="3043" priority="8" operator="notEqual">
      <formula>0</formula>
    </cfRule>
  </conditionalFormatting>
  <conditionalFormatting sqref="I58:K58">
    <cfRule type="cellIs" dxfId="3042" priority="7" operator="equal">
      <formula>"Valore vuoto"</formula>
    </cfRule>
  </conditionalFormatting>
  <conditionalFormatting sqref="I58:K58">
    <cfRule type="containsBlanks" dxfId="3041" priority="6">
      <formula>LEN(TRIM(I58))=0</formula>
    </cfRule>
  </conditionalFormatting>
  <conditionalFormatting sqref="M58">
    <cfRule type="cellIs" dxfId="3040" priority="5" operator="equal">
      <formula>"Valore vuoto"</formula>
    </cfRule>
  </conditionalFormatting>
  <conditionalFormatting sqref="M58">
    <cfRule type="containsBlanks" dxfId="3039" priority="4">
      <formula>LEN(TRIM(M58))=0</formula>
    </cfRule>
  </conditionalFormatting>
  <conditionalFormatting sqref="G58">
    <cfRule type="cellIs" dxfId="3038" priority="3" operator="notEqual">
      <formula>0</formula>
    </cfRule>
  </conditionalFormatting>
  <conditionalFormatting sqref="H58">
    <cfRule type="cellIs" dxfId="3037" priority="2" operator="notEqual">
      <formula>0</formula>
    </cfRule>
  </conditionalFormatting>
  <conditionalFormatting sqref="N58">
    <cfRule type="cellIs" dxfId="3036" priority="1" operator="notEqual">
      <formula>0</formula>
    </cfRule>
  </conditionalFormatting>
  <dataValidations count="2">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7FD2E5D6-658F-4C5F-A6E3-9C4C2B4A0978}">
      <formula1>"Basso, Medio-Basso, Medio, Medio-Alto, Alto"</formula1>
    </dataValidation>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CFB9FFC1-881E-45CB-BD2A-FCC173D98FA8}">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C1FC1EC6-CC2C-4B3B-9CAE-246C2A6F25C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E8DFCDAF-0949-4AB3-9E0F-1937266ECD8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67DD88FD-194A-4147-A878-A16FAAE9BF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4784F658-B557-4667-9EA7-0516BF8BB4B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535DBA2A-3EA3-4639-9344-1687FFF06AB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6C67312D-D67F-4FA1-BBBD-FB2A8392CF3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829D11BA-1716-4340-BBD8-A483A2B828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B3A85B80-F8F3-4FAC-9561-E1447F7B9A7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7DEE57D4-5A3D-4036-8ED2-398A757C8FE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933BDFD9-C403-4C5A-8BAF-80DA9183879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C013861E-588B-4FD7-B29A-9D62C5C1D5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106277D0-8AEA-4599-816D-515FD9CE77F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EAA6C5D9-1A21-493D-952E-503910A03B6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3267EC1F-F69C-442F-85D4-3BE1B81C411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E43396D8-461C-4C17-82B6-0C2E5D8E4F8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EF06ACE9-1B72-4E4B-95DD-2F85CBEDB02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8B301081-A09A-4626-B59E-263D4AA88F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BE5AD004-0C07-4F20-BB06-2222CDE9C4C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B667F4AE-BE61-492D-A540-5A912CBD395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1379EFEC-1124-4EEB-ACD4-490524806C8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8B839D1B-7274-4499-9EBF-DBF9E013BE4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57621620-3379-424A-B12E-960AE079F9D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5ED4DF77-952D-49C3-ADFA-FDDBF0DDA70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445C0E43-6E9F-4756-8BB7-F4E8C86016A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DA4C57F5-7696-470C-B87B-D5C2541EB3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D7B273FE-B06B-4BC1-AC1D-C3CC51B81F6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D26A4A63-3B07-4E85-80BB-3360A40406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3D74A74F-59EC-4C89-917E-15279A56D92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F82CEC76-F817-4920-830D-49CB5DA648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DF07C1CE-D95A-48BF-B75C-59D7047C627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50007BE6-1B97-4144-936E-72859DF7B98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081088AB-3BF4-447C-BBB2-16269A02C1B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BA7671DA-C47B-496B-A65C-D5D23427F68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372F2990-3B09-4137-A4F0-420E469567A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9949B95C-236D-4F3C-AD07-7509644EAF3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BAA9B1D1-0E61-4416-84AB-654F3D687E7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3F5DE72E-1214-440E-83AE-DC7D53B1C7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29F19985-B057-4EBD-A476-B63C46E977F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4589ACD7-E74F-45DB-81D4-EA85B75256C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1CD5173A-E2DD-4496-8621-10AC80AA915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4D0E3631-91FF-4CFD-A994-E464E653DB1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255FE57D-0FAA-465F-97A1-08157B13A2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4D2509DC-5687-4272-A611-11855521224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1B9ABB93-3921-4587-8711-6159B0853D3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6F749D74-47DB-4403-949D-2C94B8832A0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D3E40D82-C59C-4823-9B90-AAD03FB9EA3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9C2FB114-AEB2-4320-848C-2B078C9CDE7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43B16F9A-841F-4EF7-B3D3-600F2883897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C5AFDE44-8AE6-4221-8F68-D959E442356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718A9443-A539-4114-839C-E2E957B3CFA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AE366913-505D-4DDB-9F65-ED9664B4433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8B8221DB-4FC3-4954-ACD9-43BC3A03551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E02009AC-C683-4C3C-ACF2-363EF37AB81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B52A3F8B-9445-42FA-BFDD-DAAF3E84E1D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22DB9623-3850-4BDD-8C85-A9C9A244F01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9C0F7A01-6D7C-4605-947D-7CD6958D6D8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23AF793A-B3BC-4052-98FE-1600DB5DACE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93715F2C-FC17-47FA-85A5-9206EFE82B5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DA41E2F9-D770-47CA-9F2E-A70513E00C9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8FED038E-30D3-4B63-BC2B-1234FA3BF0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2AAF987B-B0D1-4CB4-BEBA-7D13C3E2EA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B04641-BD0A-428E-B5F7-8E4D82436293}">
  <sheetPr codeName="Foglio6">
    <tabColor rgb="FF00B050"/>
    <pageSetUpPr fitToPage="1"/>
  </sheetPr>
  <dimension ref="A1:K522"/>
  <sheetViews>
    <sheetView zoomScaleNormal="100" workbookViewId="0">
      <pane ySplit="2" topLeftCell="A3" activePane="bottomLeft" state="frozen"/>
      <selection activeCell="C4" sqref="C4:F4"/>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42578125" style="17" customWidth="1" outlineLevel="1"/>
    <col min="4" max="4" width="22.425781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1083</v>
      </c>
      <c r="B1" s="126"/>
      <c r="C1" s="126"/>
      <c r="D1" s="126"/>
      <c r="E1" s="394" t="str">
        <f>Procedimenti!A11</f>
        <v>g) [inserire nome dell'ambito ulteriore]</v>
      </c>
      <c r="F1" s="394"/>
      <c r="G1" s="394"/>
      <c r="H1" s="394"/>
      <c r="I1" s="394"/>
      <c r="J1" s="394"/>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627</v>
      </c>
      <c r="J3" s="124" t="s">
        <v>628</v>
      </c>
      <c r="K3" s="125"/>
    </row>
    <row r="4" spans="1:11" ht="55.5" customHeight="1" thickBot="1" x14ac:dyDescent="0.25">
      <c r="A4" s="129">
        <v>1</v>
      </c>
      <c r="B4" s="408" t="s">
        <v>636</v>
      </c>
      <c r="C4" s="409"/>
      <c r="D4" s="410"/>
      <c r="E4" s="272" t="str">
        <f>Procedimenti!A149</f>
        <v>g.1</v>
      </c>
      <c r="F4" s="119" t="s">
        <v>3</v>
      </c>
      <c r="G4" s="392" t="s">
        <v>0</v>
      </c>
      <c r="H4" s="393"/>
      <c r="I4" s="120" t="str">
        <f>IF('Val G'!L4="--",'Val G'!AA4,'Val G'!L4)</f>
        <v>--</v>
      </c>
      <c r="J4" s="121" t="str">
        <f>IF('Val G'!P4="--",'Val G'!AK4,'Val G'!P4)</f>
        <v>--</v>
      </c>
      <c r="K4" s="125"/>
    </row>
    <row r="5" spans="1:11" ht="57.75" customHeight="1" outlineLevel="1" thickTop="1" x14ac:dyDescent="0.2">
      <c r="A5" s="129"/>
      <c r="B5" s="406" t="s">
        <v>629</v>
      </c>
      <c r="C5" s="407"/>
      <c r="D5" s="407"/>
      <c r="E5" s="164" t="s">
        <v>0</v>
      </c>
      <c r="F5" s="117" t="s">
        <v>630</v>
      </c>
      <c r="G5" s="389" t="s">
        <v>0</v>
      </c>
      <c r="H5" s="390"/>
      <c r="I5" s="390"/>
      <c r="J5" s="391"/>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660</v>
      </c>
      <c r="C7" s="359" t="s">
        <v>1218</v>
      </c>
      <c r="D7" s="362" t="s">
        <v>1216</v>
      </c>
      <c r="E7" s="19" t="s">
        <v>70</v>
      </c>
      <c r="F7" s="19" t="s">
        <v>631</v>
      </c>
      <c r="G7" s="19" t="s">
        <v>66</v>
      </c>
      <c r="H7" s="19" t="s">
        <v>632</v>
      </c>
      <c r="I7" s="19" t="s">
        <v>633</v>
      </c>
      <c r="J7" s="19" t="s">
        <v>634</v>
      </c>
      <c r="K7" s="161"/>
    </row>
    <row r="8" spans="1:11" outlineLevel="1" x14ac:dyDescent="0.2">
      <c r="A8" s="130"/>
      <c r="B8" s="20" t="s">
        <v>8</v>
      </c>
      <c r="C8" s="361" t="s">
        <v>1215</v>
      </c>
      <c r="D8" s="360" t="s">
        <v>0</v>
      </c>
      <c r="E8" s="40" t="s">
        <v>8</v>
      </c>
      <c r="F8" s="21" t="s">
        <v>8</v>
      </c>
      <c r="G8" s="20"/>
      <c r="H8" s="44"/>
      <c r="I8" s="20"/>
      <c r="J8" s="20"/>
      <c r="K8" s="161"/>
    </row>
    <row r="9" spans="1:11" outlineLevel="1" x14ac:dyDescent="0.2">
      <c r="A9" s="130"/>
      <c r="B9" s="20" t="s">
        <v>8</v>
      </c>
      <c r="C9" s="361" t="s">
        <v>1215</v>
      </c>
      <c r="D9" s="360" t="s">
        <v>0</v>
      </c>
      <c r="E9" s="40" t="s">
        <v>8</v>
      </c>
      <c r="F9" s="21" t="s">
        <v>8</v>
      </c>
      <c r="G9" s="20"/>
      <c r="H9" s="44"/>
      <c r="I9" s="20"/>
      <c r="J9" s="20"/>
      <c r="K9" s="161"/>
    </row>
    <row r="10" spans="1:11" outlineLevel="1" x14ac:dyDescent="0.2">
      <c r="A10" s="130"/>
      <c r="B10" s="20" t="s">
        <v>8</v>
      </c>
      <c r="C10" s="361" t="s">
        <v>1215</v>
      </c>
      <c r="D10" s="360" t="s">
        <v>0</v>
      </c>
      <c r="E10" s="40" t="s">
        <v>8</v>
      </c>
      <c r="F10" s="21" t="s">
        <v>8</v>
      </c>
      <c r="G10" s="20"/>
      <c r="H10" s="44"/>
      <c r="I10" s="20"/>
      <c r="J10" s="20"/>
      <c r="K10" s="161"/>
    </row>
    <row r="11" spans="1:11" outlineLevel="1" x14ac:dyDescent="0.2">
      <c r="A11" s="130"/>
      <c r="B11" s="20" t="s">
        <v>8</v>
      </c>
      <c r="C11" s="361" t="s">
        <v>1215</v>
      </c>
      <c r="D11" s="360" t="s">
        <v>0</v>
      </c>
      <c r="E11" s="40" t="s">
        <v>8</v>
      </c>
      <c r="F11" s="21" t="s">
        <v>8</v>
      </c>
      <c r="G11" s="20"/>
      <c r="H11" s="44"/>
      <c r="I11" s="20"/>
      <c r="J11" s="20"/>
      <c r="K11" s="161"/>
    </row>
    <row r="12" spans="1:11" outlineLevel="1" x14ac:dyDescent="0.2">
      <c r="A12" s="130"/>
      <c r="B12" s="20" t="s">
        <v>8</v>
      </c>
      <c r="C12" s="361" t="s">
        <v>1215</v>
      </c>
      <c r="D12" s="360" t="s">
        <v>0</v>
      </c>
      <c r="E12" s="40" t="s">
        <v>8</v>
      </c>
      <c r="F12" s="21" t="s">
        <v>8</v>
      </c>
      <c r="G12" s="20"/>
      <c r="H12" s="44"/>
      <c r="I12" s="20"/>
      <c r="J12" s="20"/>
      <c r="K12" s="161"/>
    </row>
    <row r="13" spans="1:11" outlineLevel="1" x14ac:dyDescent="0.2">
      <c r="A13" s="130"/>
      <c r="B13" s="20" t="s">
        <v>8</v>
      </c>
      <c r="C13" s="361" t="s">
        <v>1215</v>
      </c>
      <c r="D13" s="360" t="s">
        <v>0</v>
      </c>
      <c r="E13" s="40" t="s">
        <v>8</v>
      </c>
      <c r="F13" s="21" t="s">
        <v>8</v>
      </c>
      <c r="G13" s="20"/>
      <c r="H13" s="44"/>
      <c r="I13" s="20"/>
      <c r="J13" s="20"/>
      <c r="K13" s="161"/>
    </row>
    <row r="14" spans="1:11" outlineLevel="1" x14ac:dyDescent="0.2">
      <c r="A14" s="130"/>
      <c r="B14" s="20" t="s">
        <v>8</v>
      </c>
      <c r="C14" s="361" t="s">
        <v>1215</v>
      </c>
      <c r="D14" s="360" t="s">
        <v>0</v>
      </c>
      <c r="E14" s="40" t="s">
        <v>8</v>
      </c>
      <c r="F14" s="21" t="s">
        <v>8</v>
      </c>
      <c r="G14" s="20"/>
      <c r="H14" s="44"/>
      <c r="I14" s="20"/>
      <c r="J14" s="20"/>
      <c r="K14" s="161"/>
    </row>
    <row r="15" spans="1:11" outlineLevel="1" x14ac:dyDescent="0.2">
      <c r="A15" s="130"/>
      <c r="B15" s="20" t="s">
        <v>8</v>
      </c>
      <c r="C15" s="361" t="s">
        <v>1215</v>
      </c>
      <c r="D15" s="360" t="s">
        <v>0</v>
      </c>
      <c r="E15" s="40" t="s">
        <v>8</v>
      </c>
      <c r="F15" s="21" t="s">
        <v>8</v>
      </c>
      <c r="G15" s="20"/>
      <c r="H15" s="44"/>
      <c r="I15" s="20"/>
      <c r="J15" s="20"/>
      <c r="K15" s="161"/>
    </row>
    <row r="16" spans="1:11" outlineLevel="1" x14ac:dyDescent="0.2">
      <c r="A16" s="130"/>
      <c r="B16" s="20" t="s">
        <v>8</v>
      </c>
      <c r="C16" s="361" t="s">
        <v>1215</v>
      </c>
      <c r="D16" s="360" t="s">
        <v>0</v>
      </c>
      <c r="E16" s="40" t="s">
        <v>8</v>
      </c>
      <c r="F16" s="21" t="s">
        <v>8</v>
      </c>
      <c r="G16" s="20"/>
      <c r="H16" s="44"/>
      <c r="I16" s="20"/>
      <c r="J16" s="20"/>
      <c r="K16" s="161"/>
    </row>
    <row r="17" spans="1:11" outlineLevel="1" x14ac:dyDescent="0.2">
      <c r="A17" s="130"/>
      <c r="B17" s="20" t="s">
        <v>8</v>
      </c>
      <c r="C17" s="361" t="s">
        <v>1215</v>
      </c>
      <c r="D17" s="360" t="s">
        <v>0</v>
      </c>
      <c r="E17" s="40" t="s">
        <v>8</v>
      </c>
      <c r="F17" s="21" t="s">
        <v>8</v>
      </c>
      <c r="G17" s="20"/>
      <c r="H17" s="44"/>
      <c r="I17" s="20"/>
      <c r="J17" s="20"/>
      <c r="K17" s="161"/>
    </row>
    <row r="18" spans="1:11" outlineLevel="1" x14ac:dyDescent="0.2">
      <c r="A18" s="130"/>
      <c r="B18" s="20" t="s">
        <v>8</v>
      </c>
      <c r="C18" s="361" t="s">
        <v>1215</v>
      </c>
      <c r="D18" s="360" t="s">
        <v>0</v>
      </c>
      <c r="E18" s="40" t="s">
        <v>8</v>
      </c>
      <c r="F18" s="21" t="s">
        <v>8</v>
      </c>
      <c r="G18" s="20"/>
      <c r="H18" s="44"/>
      <c r="I18" s="20"/>
      <c r="J18" s="20"/>
      <c r="K18" s="161"/>
    </row>
    <row r="19" spans="1:11" outlineLevel="1" x14ac:dyDescent="0.2">
      <c r="A19" s="130"/>
      <c r="B19" s="20" t="s">
        <v>8</v>
      </c>
      <c r="C19" s="361" t="s">
        <v>1215</v>
      </c>
      <c r="D19" s="360" t="s">
        <v>0</v>
      </c>
      <c r="E19" s="40" t="s">
        <v>8</v>
      </c>
      <c r="F19" s="21" t="s">
        <v>8</v>
      </c>
      <c r="G19" s="20"/>
      <c r="H19" s="44"/>
      <c r="I19" s="20"/>
      <c r="J19" s="20"/>
      <c r="K19" s="161"/>
    </row>
    <row r="20" spans="1:11" outlineLevel="1" x14ac:dyDescent="0.2">
      <c r="A20" s="130"/>
      <c r="B20" s="20" t="s">
        <v>8</v>
      </c>
      <c r="C20" s="361" t="s">
        <v>1215</v>
      </c>
      <c r="D20" s="360" t="s">
        <v>0</v>
      </c>
      <c r="E20" s="40" t="s">
        <v>8</v>
      </c>
      <c r="F20" s="21" t="s">
        <v>8</v>
      </c>
      <c r="G20" s="20"/>
      <c r="H20" s="44"/>
      <c r="I20" s="20"/>
      <c r="J20" s="20"/>
      <c r="K20" s="161"/>
    </row>
    <row r="21" spans="1:11" outlineLevel="1" x14ac:dyDescent="0.2">
      <c r="A21" s="130"/>
      <c r="B21" s="20" t="s">
        <v>8</v>
      </c>
      <c r="C21" s="361" t="s">
        <v>1215</v>
      </c>
      <c r="D21" s="360" t="s">
        <v>0</v>
      </c>
      <c r="E21" s="40" t="s">
        <v>8</v>
      </c>
      <c r="F21" s="21" t="s">
        <v>8</v>
      </c>
      <c r="G21" s="20"/>
      <c r="H21" s="44"/>
      <c r="I21" s="20"/>
      <c r="J21" s="20"/>
      <c r="K21" s="161"/>
    </row>
    <row r="22" spans="1:11" outlineLevel="1" x14ac:dyDescent="0.2">
      <c r="A22" s="130"/>
      <c r="B22" s="20" t="s">
        <v>8</v>
      </c>
      <c r="C22" s="361" t="s">
        <v>1215</v>
      </c>
      <c r="D22" s="360" t="s">
        <v>0</v>
      </c>
      <c r="E22" s="40" t="s">
        <v>8</v>
      </c>
      <c r="F22" s="21" t="s">
        <v>8</v>
      </c>
      <c r="G22" s="20"/>
      <c r="H22" s="44"/>
      <c r="I22" s="20"/>
      <c r="J22" s="20"/>
      <c r="K22" s="161"/>
    </row>
    <row r="23" spans="1:11" outlineLevel="1" x14ac:dyDescent="0.2">
      <c r="A23" s="130"/>
      <c r="B23" s="20" t="s">
        <v>8</v>
      </c>
      <c r="C23" s="361" t="s">
        <v>1215</v>
      </c>
      <c r="D23" s="360" t="s">
        <v>0</v>
      </c>
      <c r="E23" s="40" t="s">
        <v>8</v>
      </c>
      <c r="F23" s="21" t="s">
        <v>8</v>
      </c>
      <c r="G23" s="20"/>
      <c r="H23" s="44"/>
      <c r="I23" s="20"/>
      <c r="J23" s="20"/>
      <c r="K23" s="161"/>
    </row>
    <row r="24" spans="1:11" outlineLevel="1" x14ac:dyDescent="0.2">
      <c r="A24" s="130"/>
      <c r="B24" s="20" t="s">
        <v>8</v>
      </c>
      <c r="C24" s="361" t="s">
        <v>1215</v>
      </c>
      <c r="D24" s="360" t="s">
        <v>0</v>
      </c>
      <c r="E24" s="40" t="s">
        <v>8</v>
      </c>
      <c r="F24" s="21" t="s">
        <v>8</v>
      </c>
      <c r="G24" s="20"/>
      <c r="H24" s="44"/>
      <c r="I24" s="20"/>
      <c r="J24" s="20"/>
      <c r="K24" s="161"/>
    </row>
    <row r="25" spans="1:11" outlineLevel="1" x14ac:dyDescent="0.2">
      <c r="A25" s="130"/>
      <c r="B25" s="20" t="s">
        <v>8</v>
      </c>
      <c r="C25" s="361" t="s">
        <v>1215</v>
      </c>
      <c r="D25" s="360" t="s">
        <v>0</v>
      </c>
      <c r="E25" s="40" t="s">
        <v>8</v>
      </c>
      <c r="F25" s="21" t="s">
        <v>8</v>
      </c>
      <c r="G25" s="20"/>
      <c r="H25" s="44"/>
      <c r="I25" s="20"/>
      <c r="J25" s="20"/>
      <c r="K25" s="161"/>
    </row>
    <row r="26" spans="1:11" outlineLevel="1" x14ac:dyDescent="0.2">
      <c r="A26" s="130"/>
      <c r="B26" s="20" t="s">
        <v>8</v>
      </c>
      <c r="C26" s="361" t="s">
        <v>1215</v>
      </c>
      <c r="D26" s="360" t="s">
        <v>0</v>
      </c>
      <c r="E26" s="40" t="s">
        <v>8</v>
      </c>
      <c r="F26" s="21" t="s">
        <v>8</v>
      </c>
      <c r="G26" s="20"/>
      <c r="H26" s="44"/>
      <c r="I26" s="20"/>
      <c r="J26" s="20"/>
      <c r="K26" s="161"/>
    </row>
    <row r="27" spans="1:11" outlineLevel="1" x14ac:dyDescent="0.2">
      <c r="A27" s="130"/>
      <c r="B27" s="20" t="s">
        <v>8</v>
      </c>
      <c r="C27" s="361" t="s">
        <v>1215</v>
      </c>
      <c r="D27" s="360"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627</v>
      </c>
      <c r="J29" s="124" t="s">
        <v>628</v>
      </c>
      <c r="K29" s="125"/>
    </row>
    <row r="30" spans="1:11" ht="55.5" customHeight="1" thickBot="1" x14ac:dyDescent="0.25">
      <c r="A30" s="129">
        <v>2</v>
      </c>
      <c r="B30" s="408" t="s">
        <v>636</v>
      </c>
      <c r="C30" s="409"/>
      <c r="D30" s="410"/>
      <c r="E30" s="272" t="str">
        <f>Procedimenti!A150</f>
        <v>g.2</v>
      </c>
      <c r="F30" s="119" t="s">
        <v>3</v>
      </c>
      <c r="G30" s="392" t="s">
        <v>0</v>
      </c>
      <c r="H30" s="393"/>
      <c r="I30" s="120" t="str">
        <f>IF('Val G'!L7="--",'Val G'!AA7,'Val G'!L7)</f>
        <v>--</v>
      </c>
      <c r="J30" s="121" t="str">
        <f>IF('Val G'!P7="--",'Val G'!AK7,'Val G'!P7)</f>
        <v>--</v>
      </c>
      <c r="K30" s="125"/>
    </row>
    <row r="31" spans="1:11" ht="57.75" hidden="1" customHeight="1" outlineLevel="1" thickTop="1" x14ac:dyDescent="0.2">
      <c r="A31" s="129"/>
      <c r="B31" s="406" t="s">
        <v>629</v>
      </c>
      <c r="C31" s="407"/>
      <c r="D31" s="407"/>
      <c r="E31" s="164"/>
      <c r="F31" s="117" t="s">
        <v>630</v>
      </c>
      <c r="G31" s="389" t="s">
        <v>0</v>
      </c>
      <c r="H31" s="390"/>
      <c r="I31" s="390"/>
      <c r="J31" s="391"/>
      <c r="K31" s="125"/>
    </row>
    <row r="32" spans="1:11" ht="7.5" hidden="1" customHeight="1" outlineLevel="1" x14ac:dyDescent="0.2">
      <c r="A32" s="129"/>
      <c r="B32" s="122"/>
      <c r="C32" s="32"/>
      <c r="D32" s="32"/>
      <c r="E32" s="32"/>
      <c r="F32" s="32"/>
      <c r="G32" s="33"/>
      <c r="H32" s="34"/>
      <c r="I32" s="34"/>
      <c r="J32" s="123"/>
      <c r="K32" s="125"/>
    </row>
    <row r="33" spans="1:11" ht="50.25" hidden="1" customHeight="1" outlineLevel="1" x14ac:dyDescent="0.2">
      <c r="A33" s="130"/>
      <c r="B33" s="19" t="s">
        <v>660</v>
      </c>
      <c r="C33" s="359" t="s">
        <v>1218</v>
      </c>
      <c r="D33" s="362" t="s">
        <v>1216</v>
      </c>
      <c r="E33" s="19" t="s">
        <v>70</v>
      </c>
      <c r="F33" s="19" t="s">
        <v>631</v>
      </c>
      <c r="G33" s="19" t="s">
        <v>66</v>
      </c>
      <c r="H33" s="19" t="s">
        <v>632</v>
      </c>
      <c r="I33" s="19" t="s">
        <v>633</v>
      </c>
      <c r="J33" s="19" t="s">
        <v>634</v>
      </c>
      <c r="K33" s="161"/>
    </row>
    <row r="34" spans="1:11" ht="13.5" hidden="1" outlineLevel="1" thickTop="1" x14ac:dyDescent="0.2">
      <c r="A34" s="130"/>
      <c r="B34" s="20" t="s">
        <v>8</v>
      </c>
      <c r="C34" s="361" t="s">
        <v>1215</v>
      </c>
      <c r="D34" s="360" t="s">
        <v>0</v>
      </c>
      <c r="E34" s="40" t="s">
        <v>8</v>
      </c>
      <c r="F34" s="21" t="s">
        <v>8</v>
      </c>
      <c r="G34" s="20"/>
      <c r="H34" s="44"/>
      <c r="I34" s="20"/>
      <c r="J34" s="20"/>
      <c r="K34" s="161"/>
    </row>
    <row r="35" spans="1:11" ht="13.5" hidden="1" outlineLevel="1" thickTop="1" x14ac:dyDescent="0.2">
      <c r="A35" s="130"/>
      <c r="B35" s="20" t="s">
        <v>8</v>
      </c>
      <c r="C35" s="361" t="s">
        <v>1215</v>
      </c>
      <c r="D35" s="360" t="s">
        <v>0</v>
      </c>
      <c r="E35" s="40" t="s">
        <v>8</v>
      </c>
      <c r="F35" s="21" t="s">
        <v>8</v>
      </c>
      <c r="G35" s="20"/>
      <c r="H35" s="44"/>
      <c r="I35" s="20"/>
      <c r="J35" s="20"/>
      <c r="K35" s="161"/>
    </row>
    <row r="36" spans="1:11" ht="13.5" hidden="1" outlineLevel="1" thickTop="1" x14ac:dyDescent="0.2">
      <c r="A36" s="130"/>
      <c r="B36" s="20" t="s">
        <v>8</v>
      </c>
      <c r="C36" s="361" t="s">
        <v>1215</v>
      </c>
      <c r="D36" s="360" t="s">
        <v>0</v>
      </c>
      <c r="E36" s="40" t="s">
        <v>8</v>
      </c>
      <c r="F36" s="21" t="s">
        <v>8</v>
      </c>
      <c r="G36" s="20"/>
      <c r="H36" s="44"/>
      <c r="I36" s="20"/>
      <c r="J36" s="20"/>
      <c r="K36" s="161"/>
    </row>
    <row r="37" spans="1:11" ht="13.5" hidden="1" outlineLevel="1" thickTop="1" x14ac:dyDescent="0.2">
      <c r="A37" s="130"/>
      <c r="B37" s="20" t="s">
        <v>8</v>
      </c>
      <c r="C37" s="361" t="s">
        <v>1215</v>
      </c>
      <c r="D37" s="360" t="s">
        <v>0</v>
      </c>
      <c r="E37" s="40" t="s">
        <v>8</v>
      </c>
      <c r="F37" s="21" t="s">
        <v>8</v>
      </c>
      <c r="G37" s="20"/>
      <c r="H37" s="44"/>
      <c r="I37" s="20"/>
      <c r="J37" s="20"/>
      <c r="K37" s="161"/>
    </row>
    <row r="38" spans="1:11" ht="13.5" hidden="1" outlineLevel="1" thickTop="1" x14ac:dyDescent="0.2">
      <c r="A38" s="130"/>
      <c r="B38" s="20" t="s">
        <v>8</v>
      </c>
      <c r="C38" s="361" t="s">
        <v>1215</v>
      </c>
      <c r="D38" s="360" t="s">
        <v>0</v>
      </c>
      <c r="E38" s="40" t="s">
        <v>8</v>
      </c>
      <c r="F38" s="21" t="s">
        <v>8</v>
      </c>
      <c r="G38" s="20"/>
      <c r="H38" s="44"/>
      <c r="I38" s="20"/>
      <c r="J38" s="20"/>
      <c r="K38" s="161"/>
    </row>
    <row r="39" spans="1:11" ht="13.5" hidden="1" outlineLevel="1" thickTop="1" x14ac:dyDescent="0.2">
      <c r="A39" s="130"/>
      <c r="B39" s="20" t="s">
        <v>8</v>
      </c>
      <c r="C39" s="361" t="s">
        <v>1215</v>
      </c>
      <c r="D39" s="360" t="s">
        <v>0</v>
      </c>
      <c r="E39" s="40" t="s">
        <v>8</v>
      </c>
      <c r="F39" s="21" t="s">
        <v>8</v>
      </c>
      <c r="G39" s="20"/>
      <c r="H39" s="44"/>
      <c r="I39" s="20"/>
      <c r="J39" s="20"/>
      <c r="K39" s="161"/>
    </row>
    <row r="40" spans="1:11" ht="13.5" hidden="1" outlineLevel="1" thickTop="1" x14ac:dyDescent="0.2">
      <c r="A40" s="130"/>
      <c r="B40" s="20" t="s">
        <v>8</v>
      </c>
      <c r="C40" s="361" t="s">
        <v>1215</v>
      </c>
      <c r="D40" s="360" t="s">
        <v>0</v>
      </c>
      <c r="E40" s="40" t="s">
        <v>8</v>
      </c>
      <c r="F40" s="21" t="s">
        <v>8</v>
      </c>
      <c r="G40" s="20"/>
      <c r="H40" s="44"/>
      <c r="I40" s="20"/>
      <c r="J40" s="20"/>
      <c r="K40" s="161"/>
    </row>
    <row r="41" spans="1:11" ht="13.5" hidden="1" outlineLevel="1" thickTop="1" x14ac:dyDescent="0.2">
      <c r="A41" s="130"/>
      <c r="B41" s="20" t="s">
        <v>8</v>
      </c>
      <c r="C41" s="361" t="s">
        <v>1215</v>
      </c>
      <c r="D41" s="360" t="s">
        <v>0</v>
      </c>
      <c r="E41" s="40" t="s">
        <v>8</v>
      </c>
      <c r="F41" s="21" t="s">
        <v>8</v>
      </c>
      <c r="G41" s="20"/>
      <c r="H41" s="44"/>
      <c r="I41" s="20"/>
      <c r="J41" s="20"/>
      <c r="K41" s="161"/>
    </row>
    <row r="42" spans="1:11" ht="13.5" hidden="1" outlineLevel="1" thickTop="1" x14ac:dyDescent="0.2">
      <c r="A42" s="130"/>
      <c r="B42" s="20" t="s">
        <v>8</v>
      </c>
      <c r="C42" s="361" t="s">
        <v>1215</v>
      </c>
      <c r="D42" s="360" t="s">
        <v>0</v>
      </c>
      <c r="E42" s="40" t="s">
        <v>8</v>
      </c>
      <c r="F42" s="21" t="s">
        <v>8</v>
      </c>
      <c r="G42" s="20"/>
      <c r="H42" s="44"/>
      <c r="I42" s="20"/>
      <c r="J42" s="20"/>
      <c r="K42" s="161"/>
    </row>
    <row r="43" spans="1:11" ht="13.5" hidden="1" outlineLevel="1" thickTop="1" x14ac:dyDescent="0.2">
      <c r="A43" s="130"/>
      <c r="B43" s="20" t="s">
        <v>8</v>
      </c>
      <c r="C43" s="361" t="s">
        <v>1215</v>
      </c>
      <c r="D43" s="360" t="s">
        <v>0</v>
      </c>
      <c r="E43" s="40" t="s">
        <v>8</v>
      </c>
      <c r="F43" s="21" t="s">
        <v>8</v>
      </c>
      <c r="G43" s="20"/>
      <c r="H43" s="44"/>
      <c r="I43" s="20"/>
      <c r="J43" s="20"/>
      <c r="K43" s="161"/>
    </row>
    <row r="44" spans="1:11" ht="13.5" hidden="1" outlineLevel="1" thickTop="1" x14ac:dyDescent="0.2">
      <c r="A44" s="130"/>
      <c r="B44" s="20" t="s">
        <v>8</v>
      </c>
      <c r="C44" s="361" t="s">
        <v>1215</v>
      </c>
      <c r="D44" s="360" t="s">
        <v>0</v>
      </c>
      <c r="E44" s="40" t="s">
        <v>8</v>
      </c>
      <c r="F44" s="21" t="s">
        <v>8</v>
      </c>
      <c r="G44" s="20"/>
      <c r="H44" s="44"/>
      <c r="I44" s="20"/>
      <c r="J44" s="20"/>
      <c r="K44" s="161"/>
    </row>
    <row r="45" spans="1:11" ht="13.5" hidden="1" outlineLevel="1" thickTop="1" x14ac:dyDescent="0.2">
      <c r="A45" s="130"/>
      <c r="B45" s="20" t="s">
        <v>8</v>
      </c>
      <c r="C45" s="361" t="s">
        <v>1215</v>
      </c>
      <c r="D45" s="360" t="s">
        <v>0</v>
      </c>
      <c r="E45" s="40" t="s">
        <v>8</v>
      </c>
      <c r="F45" s="21" t="s">
        <v>8</v>
      </c>
      <c r="G45" s="20"/>
      <c r="H45" s="44"/>
      <c r="I45" s="20"/>
      <c r="J45" s="20"/>
      <c r="K45" s="161"/>
    </row>
    <row r="46" spans="1:11" ht="13.5" hidden="1" outlineLevel="1" thickTop="1" x14ac:dyDescent="0.2">
      <c r="A46" s="130"/>
      <c r="B46" s="20" t="s">
        <v>8</v>
      </c>
      <c r="C46" s="361" t="s">
        <v>1215</v>
      </c>
      <c r="D46" s="360" t="s">
        <v>0</v>
      </c>
      <c r="E46" s="40" t="s">
        <v>8</v>
      </c>
      <c r="F46" s="21" t="s">
        <v>8</v>
      </c>
      <c r="G46" s="20"/>
      <c r="H46" s="44"/>
      <c r="I46" s="20"/>
      <c r="J46" s="20"/>
      <c r="K46" s="161"/>
    </row>
    <row r="47" spans="1:11" ht="13.5" hidden="1" outlineLevel="1" thickTop="1" x14ac:dyDescent="0.2">
      <c r="A47" s="130"/>
      <c r="B47" s="20" t="s">
        <v>8</v>
      </c>
      <c r="C47" s="361" t="s">
        <v>1215</v>
      </c>
      <c r="D47" s="360" t="s">
        <v>0</v>
      </c>
      <c r="E47" s="40" t="s">
        <v>8</v>
      </c>
      <c r="F47" s="21" t="s">
        <v>8</v>
      </c>
      <c r="G47" s="20"/>
      <c r="H47" s="44"/>
      <c r="I47" s="20"/>
      <c r="J47" s="20"/>
      <c r="K47" s="161"/>
    </row>
    <row r="48" spans="1:11" ht="13.5" hidden="1" outlineLevel="1" thickTop="1" x14ac:dyDescent="0.2">
      <c r="A48" s="130"/>
      <c r="B48" s="20" t="s">
        <v>8</v>
      </c>
      <c r="C48" s="361" t="s">
        <v>1215</v>
      </c>
      <c r="D48" s="360" t="s">
        <v>0</v>
      </c>
      <c r="E48" s="40" t="s">
        <v>8</v>
      </c>
      <c r="F48" s="21" t="s">
        <v>8</v>
      </c>
      <c r="G48" s="20"/>
      <c r="H48" s="44"/>
      <c r="I48" s="20"/>
      <c r="J48" s="20"/>
      <c r="K48" s="161"/>
    </row>
    <row r="49" spans="1:11" ht="13.5" hidden="1" outlineLevel="1" thickTop="1" x14ac:dyDescent="0.2">
      <c r="A49" s="130"/>
      <c r="B49" s="20" t="s">
        <v>8</v>
      </c>
      <c r="C49" s="361" t="s">
        <v>1215</v>
      </c>
      <c r="D49" s="360" t="s">
        <v>0</v>
      </c>
      <c r="E49" s="40" t="s">
        <v>8</v>
      </c>
      <c r="F49" s="21" t="s">
        <v>8</v>
      </c>
      <c r="G49" s="20"/>
      <c r="H49" s="44"/>
      <c r="I49" s="20"/>
      <c r="J49" s="20"/>
      <c r="K49" s="161"/>
    </row>
    <row r="50" spans="1:11" ht="13.5" hidden="1" outlineLevel="1" thickTop="1" x14ac:dyDescent="0.2">
      <c r="A50" s="130"/>
      <c r="B50" s="20" t="s">
        <v>8</v>
      </c>
      <c r="C50" s="361" t="s">
        <v>1215</v>
      </c>
      <c r="D50" s="360" t="s">
        <v>0</v>
      </c>
      <c r="E50" s="40" t="s">
        <v>8</v>
      </c>
      <c r="F50" s="21" t="s">
        <v>8</v>
      </c>
      <c r="G50" s="20"/>
      <c r="H50" s="44"/>
      <c r="I50" s="20"/>
      <c r="J50" s="20"/>
      <c r="K50" s="161"/>
    </row>
    <row r="51" spans="1:11" ht="13.5" hidden="1" outlineLevel="1" thickTop="1" x14ac:dyDescent="0.2">
      <c r="A51" s="130"/>
      <c r="B51" s="20" t="s">
        <v>8</v>
      </c>
      <c r="C51" s="361" t="s">
        <v>1215</v>
      </c>
      <c r="D51" s="360" t="s">
        <v>0</v>
      </c>
      <c r="E51" s="40" t="s">
        <v>8</v>
      </c>
      <c r="F51" s="21" t="s">
        <v>8</v>
      </c>
      <c r="G51" s="20"/>
      <c r="H51" s="44"/>
      <c r="I51" s="20"/>
      <c r="J51" s="20"/>
      <c r="K51" s="161"/>
    </row>
    <row r="52" spans="1:11" ht="13.5" hidden="1" outlineLevel="1" thickTop="1" x14ac:dyDescent="0.2">
      <c r="A52" s="130"/>
      <c r="B52" s="20" t="s">
        <v>8</v>
      </c>
      <c r="C52" s="361" t="s">
        <v>1215</v>
      </c>
      <c r="D52" s="360" t="s">
        <v>0</v>
      </c>
      <c r="E52" s="40" t="s">
        <v>8</v>
      </c>
      <c r="F52" s="21" t="s">
        <v>8</v>
      </c>
      <c r="G52" s="20"/>
      <c r="H52" s="44"/>
      <c r="I52" s="20"/>
      <c r="J52" s="20"/>
      <c r="K52" s="161"/>
    </row>
    <row r="53" spans="1:11" ht="13.5" hidden="1" outlineLevel="1" thickTop="1" x14ac:dyDescent="0.2">
      <c r="A53" s="130"/>
      <c r="B53" s="20" t="s">
        <v>8</v>
      </c>
      <c r="C53" s="361" t="s">
        <v>1215</v>
      </c>
      <c r="D53" s="360" t="s">
        <v>0</v>
      </c>
      <c r="E53" s="40" t="s">
        <v>8</v>
      </c>
      <c r="F53" s="21" t="s">
        <v>8</v>
      </c>
      <c r="G53" s="20"/>
      <c r="H53" s="44"/>
      <c r="I53" s="20"/>
      <c r="J53" s="20"/>
      <c r="K53" s="161"/>
    </row>
    <row r="54" spans="1:11" ht="22.5" collapsed="1" thickTop="1" thickBot="1" x14ac:dyDescent="0.25">
      <c r="A54" s="129"/>
      <c r="B54" s="22"/>
      <c r="C54" s="22"/>
      <c r="D54" s="22"/>
      <c r="E54" s="22"/>
      <c r="F54" s="22"/>
      <c r="G54" s="22"/>
      <c r="H54" s="22"/>
      <c r="I54" s="22"/>
      <c r="J54" s="22"/>
      <c r="K54" s="125"/>
    </row>
    <row r="55" spans="1:11" ht="21.75" thickTop="1" x14ac:dyDescent="0.2">
      <c r="A55" s="127"/>
      <c r="B55" s="128"/>
      <c r="C55" s="128"/>
      <c r="D55" s="128"/>
      <c r="E55" s="125"/>
      <c r="F55" s="125"/>
      <c r="G55" s="125"/>
      <c r="H55" s="39"/>
      <c r="I55" s="124" t="s">
        <v>627</v>
      </c>
      <c r="J55" s="124" t="s">
        <v>628</v>
      </c>
      <c r="K55" s="125"/>
    </row>
    <row r="56" spans="1:11" ht="55.5" customHeight="1" thickBot="1" x14ac:dyDescent="0.25">
      <c r="A56" s="129">
        <v>3</v>
      </c>
      <c r="B56" s="408" t="s">
        <v>636</v>
      </c>
      <c r="C56" s="409"/>
      <c r="D56" s="410"/>
      <c r="E56" s="272" t="str">
        <f>Procedimenti!A151</f>
        <v>g.3</v>
      </c>
      <c r="F56" s="119" t="s">
        <v>3</v>
      </c>
      <c r="G56" s="392" t="s">
        <v>0</v>
      </c>
      <c r="H56" s="393"/>
      <c r="I56" s="120" t="str">
        <f>IF('Val G'!L10="--",'Val G'!AA10,'Val G'!L10)</f>
        <v>--</v>
      </c>
      <c r="J56" s="121" t="str">
        <f>IF('Val G'!P10="--",'Val G'!AK10,'Val G'!P10)</f>
        <v>--</v>
      </c>
      <c r="K56" s="125"/>
    </row>
    <row r="57" spans="1:11" ht="57.75" hidden="1" customHeight="1" outlineLevel="1" thickTop="1" x14ac:dyDescent="0.2">
      <c r="A57" s="129"/>
      <c r="B57" s="406" t="s">
        <v>629</v>
      </c>
      <c r="C57" s="407"/>
      <c r="D57" s="407"/>
      <c r="E57" s="164"/>
      <c r="F57" s="117" t="s">
        <v>630</v>
      </c>
      <c r="G57" s="389" t="s">
        <v>0</v>
      </c>
      <c r="H57" s="390"/>
      <c r="I57" s="390"/>
      <c r="J57" s="391"/>
      <c r="K57" s="125"/>
    </row>
    <row r="58" spans="1:11" ht="7.5" hidden="1" customHeight="1" outlineLevel="1" x14ac:dyDescent="0.2">
      <c r="A58" s="129"/>
      <c r="B58" s="122"/>
      <c r="C58" s="32"/>
      <c r="D58" s="32"/>
      <c r="E58" s="32"/>
      <c r="F58" s="32"/>
      <c r="G58" s="33"/>
      <c r="H58" s="34"/>
      <c r="I58" s="34"/>
      <c r="J58" s="123"/>
      <c r="K58" s="125"/>
    </row>
    <row r="59" spans="1:11" ht="50.25" hidden="1" customHeight="1" outlineLevel="1" x14ac:dyDescent="0.2">
      <c r="A59" s="130"/>
      <c r="B59" s="19" t="s">
        <v>660</v>
      </c>
      <c r="C59" s="359" t="s">
        <v>1218</v>
      </c>
      <c r="D59" s="362" t="s">
        <v>1216</v>
      </c>
      <c r="E59" s="19" t="s">
        <v>70</v>
      </c>
      <c r="F59" s="19" t="s">
        <v>631</v>
      </c>
      <c r="G59" s="19" t="s">
        <v>66</v>
      </c>
      <c r="H59" s="19" t="s">
        <v>632</v>
      </c>
      <c r="I59" s="19" t="s">
        <v>633</v>
      </c>
      <c r="J59" s="19" t="s">
        <v>634</v>
      </c>
      <c r="K59" s="161"/>
    </row>
    <row r="60" spans="1:11" ht="13.5" hidden="1" outlineLevel="1" thickTop="1" x14ac:dyDescent="0.2">
      <c r="A60" s="130"/>
      <c r="B60" s="20" t="s">
        <v>8</v>
      </c>
      <c r="C60" s="361" t="s">
        <v>1215</v>
      </c>
      <c r="D60" s="360" t="s">
        <v>0</v>
      </c>
      <c r="E60" s="40" t="s">
        <v>8</v>
      </c>
      <c r="F60" s="21" t="s">
        <v>8</v>
      </c>
      <c r="G60" s="20"/>
      <c r="H60" s="44"/>
      <c r="I60" s="20"/>
      <c r="J60" s="20"/>
      <c r="K60" s="161"/>
    </row>
    <row r="61" spans="1:11" ht="13.5" hidden="1" outlineLevel="1" thickTop="1" x14ac:dyDescent="0.2">
      <c r="A61" s="130"/>
      <c r="B61" s="20" t="s">
        <v>8</v>
      </c>
      <c r="C61" s="361" t="s">
        <v>1215</v>
      </c>
      <c r="D61" s="360" t="s">
        <v>0</v>
      </c>
      <c r="E61" s="40" t="s">
        <v>8</v>
      </c>
      <c r="F61" s="21" t="s">
        <v>8</v>
      </c>
      <c r="G61" s="20"/>
      <c r="H61" s="44"/>
      <c r="I61" s="20"/>
      <c r="J61" s="20"/>
      <c r="K61" s="161"/>
    </row>
    <row r="62" spans="1:11" ht="13.5" hidden="1" outlineLevel="1" thickTop="1" x14ac:dyDescent="0.2">
      <c r="A62" s="130"/>
      <c r="B62" s="20" t="s">
        <v>8</v>
      </c>
      <c r="C62" s="361" t="s">
        <v>1215</v>
      </c>
      <c r="D62" s="360" t="s">
        <v>0</v>
      </c>
      <c r="E62" s="40" t="s">
        <v>8</v>
      </c>
      <c r="F62" s="21" t="s">
        <v>8</v>
      </c>
      <c r="G62" s="20"/>
      <c r="H62" s="44"/>
      <c r="I62" s="20"/>
      <c r="J62" s="20"/>
      <c r="K62" s="161"/>
    </row>
    <row r="63" spans="1:11" ht="13.5" hidden="1" outlineLevel="1" thickTop="1" x14ac:dyDescent="0.2">
      <c r="A63" s="130"/>
      <c r="B63" s="20" t="s">
        <v>8</v>
      </c>
      <c r="C63" s="361" t="s">
        <v>1215</v>
      </c>
      <c r="D63" s="360" t="s">
        <v>0</v>
      </c>
      <c r="E63" s="40" t="s">
        <v>8</v>
      </c>
      <c r="F63" s="21" t="s">
        <v>8</v>
      </c>
      <c r="G63" s="20"/>
      <c r="H63" s="44"/>
      <c r="I63" s="20"/>
      <c r="J63" s="20"/>
      <c r="K63" s="161"/>
    </row>
    <row r="64" spans="1:11" ht="13.5" hidden="1" outlineLevel="1" thickTop="1" x14ac:dyDescent="0.2">
      <c r="A64" s="130"/>
      <c r="B64" s="20" t="s">
        <v>8</v>
      </c>
      <c r="C64" s="361" t="s">
        <v>1215</v>
      </c>
      <c r="D64" s="360" t="s">
        <v>0</v>
      </c>
      <c r="E64" s="40" t="s">
        <v>8</v>
      </c>
      <c r="F64" s="21" t="s">
        <v>8</v>
      </c>
      <c r="G64" s="20"/>
      <c r="H64" s="44"/>
      <c r="I64" s="20"/>
      <c r="J64" s="20"/>
      <c r="K64" s="161"/>
    </row>
    <row r="65" spans="1:11" ht="13.5" hidden="1" outlineLevel="1" thickTop="1" x14ac:dyDescent="0.2">
      <c r="A65" s="130"/>
      <c r="B65" s="20" t="s">
        <v>8</v>
      </c>
      <c r="C65" s="361" t="s">
        <v>1215</v>
      </c>
      <c r="D65" s="360" t="s">
        <v>0</v>
      </c>
      <c r="E65" s="40" t="s">
        <v>8</v>
      </c>
      <c r="F65" s="21" t="s">
        <v>8</v>
      </c>
      <c r="G65" s="20"/>
      <c r="H65" s="44"/>
      <c r="I65" s="20"/>
      <c r="J65" s="20"/>
      <c r="K65" s="161"/>
    </row>
    <row r="66" spans="1:11" ht="13.5" hidden="1" outlineLevel="1" thickTop="1" x14ac:dyDescent="0.2">
      <c r="A66" s="130"/>
      <c r="B66" s="20" t="s">
        <v>8</v>
      </c>
      <c r="C66" s="361" t="s">
        <v>1215</v>
      </c>
      <c r="D66" s="360" t="s">
        <v>0</v>
      </c>
      <c r="E66" s="40" t="s">
        <v>8</v>
      </c>
      <c r="F66" s="21" t="s">
        <v>8</v>
      </c>
      <c r="G66" s="20"/>
      <c r="H66" s="44"/>
      <c r="I66" s="20"/>
      <c r="J66" s="20"/>
      <c r="K66" s="161"/>
    </row>
    <row r="67" spans="1:11" ht="13.5" hidden="1" outlineLevel="1" thickTop="1" x14ac:dyDescent="0.2">
      <c r="A67" s="130"/>
      <c r="B67" s="20" t="s">
        <v>8</v>
      </c>
      <c r="C67" s="361" t="s">
        <v>1215</v>
      </c>
      <c r="D67" s="360" t="s">
        <v>0</v>
      </c>
      <c r="E67" s="40" t="s">
        <v>8</v>
      </c>
      <c r="F67" s="21" t="s">
        <v>8</v>
      </c>
      <c r="G67" s="20"/>
      <c r="H67" s="44"/>
      <c r="I67" s="20"/>
      <c r="J67" s="20"/>
      <c r="K67" s="161"/>
    </row>
    <row r="68" spans="1:11" ht="13.5" hidden="1" outlineLevel="1" thickTop="1" x14ac:dyDescent="0.2">
      <c r="A68" s="130"/>
      <c r="B68" s="20" t="s">
        <v>8</v>
      </c>
      <c r="C68" s="361" t="s">
        <v>1215</v>
      </c>
      <c r="D68" s="360" t="s">
        <v>0</v>
      </c>
      <c r="E68" s="40" t="s">
        <v>8</v>
      </c>
      <c r="F68" s="21" t="s">
        <v>8</v>
      </c>
      <c r="G68" s="20"/>
      <c r="H68" s="44"/>
      <c r="I68" s="20"/>
      <c r="J68" s="20"/>
      <c r="K68" s="161"/>
    </row>
    <row r="69" spans="1:11" ht="13.5" hidden="1" outlineLevel="1" thickTop="1" x14ac:dyDescent="0.2">
      <c r="A69" s="130"/>
      <c r="B69" s="20" t="s">
        <v>8</v>
      </c>
      <c r="C69" s="361" t="s">
        <v>1215</v>
      </c>
      <c r="D69" s="360" t="s">
        <v>0</v>
      </c>
      <c r="E69" s="40" t="s">
        <v>8</v>
      </c>
      <c r="F69" s="21" t="s">
        <v>8</v>
      </c>
      <c r="G69" s="20"/>
      <c r="H69" s="44"/>
      <c r="I69" s="20"/>
      <c r="J69" s="20"/>
      <c r="K69" s="161"/>
    </row>
    <row r="70" spans="1:11" ht="13.5" hidden="1" outlineLevel="1" thickTop="1" x14ac:dyDescent="0.2">
      <c r="A70" s="130"/>
      <c r="B70" s="20" t="s">
        <v>8</v>
      </c>
      <c r="C70" s="361" t="s">
        <v>1215</v>
      </c>
      <c r="D70" s="360" t="s">
        <v>0</v>
      </c>
      <c r="E70" s="40" t="s">
        <v>8</v>
      </c>
      <c r="F70" s="21" t="s">
        <v>8</v>
      </c>
      <c r="G70" s="20"/>
      <c r="H70" s="44"/>
      <c r="I70" s="20"/>
      <c r="J70" s="20"/>
      <c r="K70" s="161"/>
    </row>
    <row r="71" spans="1:11" ht="13.5" hidden="1" outlineLevel="1" thickTop="1" x14ac:dyDescent="0.2">
      <c r="A71" s="130"/>
      <c r="B71" s="20" t="s">
        <v>8</v>
      </c>
      <c r="C71" s="361" t="s">
        <v>1215</v>
      </c>
      <c r="D71" s="360" t="s">
        <v>0</v>
      </c>
      <c r="E71" s="40" t="s">
        <v>8</v>
      </c>
      <c r="F71" s="21" t="s">
        <v>8</v>
      </c>
      <c r="G71" s="20"/>
      <c r="H71" s="44"/>
      <c r="I71" s="20"/>
      <c r="J71" s="20"/>
      <c r="K71" s="161"/>
    </row>
    <row r="72" spans="1:11" ht="13.5" hidden="1" outlineLevel="1" thickTop="1" x14ac:dyDescent="0.2">
      <c r="A72" s="130"/>
      <c r="B72" s="20" t="s">
        <v>8</v>
      </c>
      <c r="C72" s="361" t="s">
        <v>1215</v>
      </c>
      <c r="D72" s="360" t="s">
        <v>0</v>
      </c>
      <c r="E72" s="40" t="s">
        <v>8</v>
      </c>
      <c r="F72" s="21" t="s">
        <v>8</v>
      </c>
      <c r="G72" s="20"/>
      <c r="H72" s="44"/>
      <c r="I72" s="20"/>
      <c r="J72" s="20"/>
      <c r="K72" s="161"/>
    </row>
    <row r="73" spans="1:11" ht="13.5" hidden="1" outlineLevel="1" thickTop="1" x14ac:dyDescent="0.2">
      <c r="A73" s="130"/>
      <c r="B73" s="20" t="s">
        <v>8</v>
      </c>
      <c r="C73" s="361" t="s">
        <v>1215</v>
      </c>
      <c r="D73" s="360" t="s">
        <v>0</v>
      </c>
      <c r="E73" s="40" t="s">
        <v>8</v>
      </c>
      <c r="F73" s="21" t="s">
        <v>8</v>
      </c>
      <c r="G73" s="20"/>
      <c r="H73" s="44"/>
      <c r="I73" s="20"/>
      <c r="J73" s="20"/>
      <c r="K73" s="161"/>
    </row>
    <row r="74" spans="1:11" ht="13.5" hidden="1" outlineLevel="1" thickTop="1" x14ac:dyDescent="0.2">
      <c r="A74" s="130"/>
      <c r="B74" s="20" t="s">
        <v>8</v>
      </c>
      <c r="C74" s="361" t="s">
        <v>1215</v>
      </c>
      <c r="D74" s="360" t="s">
        <v>0</v>
      </c>
      <c r="E74" s="40" t="s">
        <v>8</v>
      </c>
      <c r="F74" s="21" t="s">
        <v>8</v>
      </c>
      <c r="G74" s="20"/>
      <c r="H74" s="44"/>
      <c r="I74" s="20"/>
      <c r="J74" s="20"/>
      <c r="K74" s="161"/>
    </row>
    <row r="75" spans="1:11" ht="13.5" hidden="1" outlineLevel="1" thickTop="1" x14ac:dyDescent="0.2">
      <c r="A75" s="130"/>
      <c r="B75" s="20" t="s">
        <v>8</v>
      </c>
      <c r="C75" s="361" t="s">
        <v>1215</v>
      </c>
      <c r="D75" s="360" t="s">
        <v>0</v>
      </c>
      <c r="E75" s="40" t="s">
        <v>8</v>
      </c>
      <c r="F75" s="21" t="s">
        <v>8</v>
      </c>
      <c r="G75" s="20"/>
      <c r="H75" s="44"/>
      <c r="I75" s="20"/>
      <c r="J75" s="20"/>
      <c r="K75" s="161"/>
    </row>
    <row r="76" spans="1:11" ht="13.5" hidden="1" outlineLevel="1" thickTop="1" x14ac:dyDescent="0.2">
      <c r="A76" s="130"/>
      <c r="B76" s="20" t="s">
        <v>8</v>
      </c>
      <c r="C76" s="361" t="s">
        <v>1215</v>
      </c>
      <c r="D76" s="360" t="s">
        <v>0</v>
      </c>
      <c r="E76" s="40" t="s">
        <v>8</v>
      </c>
      <c r="F76" s="21" t="s">
        <v>8</v>
      </c>
      <c r="G76" s="20"/>
      <c r="H76" s="44"/>
      <c r="I76" s="20"/>
      <c r="J76" s="20"/>
      <c r="K76" s="161"/>
    </row>
    <row r="77" spans="1:11" ht="13.5" hidden="1" outlineLevel="1" thickTop="1" x14ac:dyDescent="0.2">
      <c r="A77" s="130"/>
      <c r="B77" s="20" t="s">
        <v>8</v>
      </c>
      <c r="C77" s="361" t="s">
        <v>1215</v>
      </c>
      <c r="D77" s="360" t="s">
        <v>0</v>
      </c>
      <c r="E77" s="40" t="s">
        <v>8</v>
      </c>
      <c r="F77" s="21" t="s">
        <v>8</v>
      </c>
      <c r="G77" s="20"/>
      <c r="H77" s="44"/>
      <c r="I77" s="20"/>
      <c r="J77" s="20"/>
      <c r="K77" s="161"/>
    </row>
    <row r="78" spans="1:11" ht="13.5" hidden="1" outlineLevel="1" thickTop="1" x14ac:dyDescent="0.2">
      <c r="A78" s="130"/>
      <c r="B78" s="20" t="s">
        <v>8</v>
      </c>
      <c r="C78" s="361" t="s">
        <v>1215</v>
      </c>
      <c r="D78" s="360" t="s">
        <v>0</v>
      </c>
      <c r="E78" s="40" t="s">
        <v>8</v>
      </c>
      <c r="F78" s="21" t="s">
        <v>8</v>
      </c>
      <c r="G78" s="20"/>
      <c r="H78" s="44"/>
      <c r="I78" s="20"/>
      <c r="J78" s="20"/>
      <c r="K78" s="161"/>
    </row>
    <row r="79" spans="1:11" ht="13.5" hidden="1" outlineLevel="1" thickTop="1" x14ac:dyDescent="0.2">
      <c r="A79" s="130"/>
      <c r="B79" s="20" t="s">
        <v>8</v>
      </c>
      <c r="C79" s="361" t="s">
        <v>1215</v>
      </c>
      <c r="D79" s="360"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627</v>
      </c>
      <c r="J81" s="124" t="s">
        <v>628</v>
      </c>
      <c r="K81" s="125"/>
    </row>
    <row r="82" spans="1:11" ht="55.5" customHeight="1" thickBot="1" x14ac:dyDescent="0.25">
      <c r="A82" s="129">
        <v>4</v>
      </c>
      <c r="B82" s="408" t="s">
        <v>636</v>
      </c>
      <c r="C82" s="409"/>
      <c r="D82" s="410"/>
      <c r="E82" s="272" t="str">
        <f>Procedimenti!A152</f>
        <v>g.4</v>
      </c>
      <c r="F82" s="119" t="s">
        <v>3</v>
      </c>
      <c r="G82" s="392" t="s">
        <v>0</v>
      </c>
      <c r="H82" s="393"/>
      <c r="I82" s="120" t="str">
        <f>IF('Val G'!L13="--",'Val G'!AA13,'Val G'!L13)</f>
        <v>--</v>
      </c>
      <c r="J82" s="121" t="str">
        <f>IF('Val G'!P13="--",'Val G'!AK13,'Val G'!P13)</f>
        <v>--</v>
      </c>
      <c r="K82" s="125"/>
    </row>
    <row r="83" spans="1:11" ht="57.75" hidden="1" customHeight="1" outlineLevel="1" thickTop="1" x14ac:dyDescent="0.2">
      <c r="A83" s="129"/>
      <c r="B83" s="406" t="s">
        <v>629</v>
      </c>
      <c r="C83" s="407"/>
      <c r="D83" s="407"/>
      <c r="E83" s="164"/>
      <c r="F83" s="117" t="s">
        <v>630</v>
      </c>
      <c r="G83" s="389" t="s">
        <v>0</v>
      </c>
      <c r="H83" s="390"/>
      <c r="I83" s="390"/>
      <c r="J83" s="391"/>
      <c r="K83" s="125"/>
    </row>
    <row r="84" spans="1:11" ht="7.5" hidden="1" customHeight="1" outlineLevel="1" x14ac:dyDescent="0.2">
      <c r="A84" s="129"/>
      <c r="B84" s="122"/>
      <c r="C84" s="32"/>
      <c r="D84" s="32"/>
      <c r="E84" s="32"/>
      <c r="F84" s="32"/>
      <c r="G84" s="33"/>
      <c r="H84" s="34"/>
      <c r="I84" s="34"/>
      <c r="J84" s="123"/>
      <c r="K84" s="125"/>
    </row>
    <row r="85" spans="1:11" ht="50.25" hidden="1" customHeight="1" outlineLevel="1" x14ac:dyDescent="0.2">
      <c r="A85" s="130"/>
      <c r="B85" s="19" t="s">
        <v>660</v>
      </c>
      <c r="C85" s="359" t="s">
        <v>1218</v>
      </c>
      <c r="D85" s="362" t="s">
        <v>1216</v>
      </c>
      <c r="E85" s="19" t="s">
        <v>70</v>
      </c>
      <c r="F85" s="19" t="s">
        <v>631</v>
      </c>
      <c r="G85" s="19" t="s">
        <v>66</v>
      </c>
      <c r="H85" s="19" t="s">
        <v>632</v>
      </c>
      <c r="I85" s="19" t="s">
        <v>633</v>
      </c>
      <c r="J85" s="19" t="s">
        <v>634</v>
      </c>
      <c r="K85" s="161"/>
    </row>
    <row r="86" spans="1:11" ht="13.5" hidden="1" outlineLevel="1" thickTop="1" x14ac:dyDescent="0.2">
      <c r="A86" s="130"/>
      <c r="B86" s="20" t="s">
        <v>8</v>
      </c>
      <c r="C86" s="361" t="s">
        <v>1215</v>
      </c>
      <c r="D86" s="360" t="s">
        <v>0</v>
      </c>
      <c r="E86" s="40" t="s">
        <v>8</v>
      </c>
      <c r="F86" s="21" t="s">
        <v>8</v>
      </c>
      <c r="G86" s="20"/>
      <c r="H86" s="44"/>
      <c r="I86" s="20"/>
      <c r="J86" s="20"/>
      <c r="K86" s="161"/>
    </row>
    <row r="87" spans="1:11" ht="13.5" hidden="1" outlineLevel="1" thickTop="1" x14ac:dyDescent="0.2">
      <c r="A87" s="130"/>
      <c r="B87" s="20" t="s">
        <v>8</v>
      </c>
      <c r="C87" s="361" t="s">
        <v>1215</v>
      </c>
      <c r="D87" s="360" t="s">
        <v>0</v>
      </c>
      <c r="E87" s="40" t="s">
        <v>8</v>
      </c>
      <c r="F87" s="21" t="s">
        <v>8</v>
      </c>
      <c r="G87" s="20"/>
      <c r="H87" s="44"/>
      <c r="I87" s="20"/>
      <c r="J87" s="20"/>
      <c r="K87" s="161"/>
    </row>
    <row r="88" spans="1:11" ht="13.5" hidden="1" outlineLevel="1" thickTop="1" x14ac:dyDescent="0.2">
      <c r="A88" s="130"/>
      <c r="B88" s="20" t="s">
        <v>8</v>
      </c>
      <c r="C88" s="361" t="s">
        <v>1215</v>
      </c>
      <c r="D88" s="360" t="s">
        <v>0</v>
      </c>
      <c r="E88" s="40" t="s">
        <v>8</v>
      </c>
      <c r="F88" s="21" t="s">
        <v>8</v>
      </c>
      <c r="G88" s="20"/>
      <c r="H88" s="44"/>
      <c r="I88" s="20"/>
      <c r="J88" s="20"/>
      <c r="K88" s="161"/>
    </row>
    <row r="89" spans="1:11" ht="13.5" hidden="1" outlineLevel="1" thickTop="1" x14ac:dyDescent="0.2">
      <c r="A89" s="130"/>
      <c r="B89" s="20" t="s">
        <v>8</v>
      </c>
      <c r="C89" s="361" t="s">
        <v>1215</v>
      </c>
      <c r="D89" s="360" t="s">
        <v>0</v>
      </c>
      <c r="E89" s="40" t="s">
        <v>8</v>
      </c>
      <c r="F89" s="21" t="s">
        <v>8</v>
      </c>
      <c r="G89" s="20"/>
      <c r="H89" s="44"/>
      <c r="I89" s="20"/>
      <c r="J89" s="20"/>
      <c r="K89" s="161"/>
    </row>
    <row r="90" spans="1:11" ht="13.5" hidden="1" outlineLevel="1" thickTop="1" x14ac:dyDescent="0.2">
      <c r="A90" s="130"/>
      <c r="B90" s="20" t="s">
        <v>8</v>
      </c>
      <c r="C90" s="361" t="s">
        <v>1215</v>
      </c>
      <c r="D90" s="360" t="s">
        <v>0</v>
      </c>
      <c r="E90" s="40" t="s">
        <v>8</v>
      </c>
      <c r="F90" s="21" t="s">
        <v>8</v>
      </c>
      <c r="G90" s="20"/>
      <c r="H90" s="44"/>
      <c r="I90" s="20"/>
      <c r="J90" s="20"/>
      <c r="K90" s="161"/>
    </row>
    <row r="91" spans="1:11" ht="13.5" hidden="1" outlineLevel="1" thickTop="1" x14ac:dyDescent="0.2">
      <c r="A91" s="130"/>
      <c r="B91" s="20" t="s">
        <v>8</v>
      </c>
      <c r="C91" s="361" t="s">
        <v>1215</v>
      </c>
      <c r="D91" s="360" t="s">
        <v>0</v>
      </c>
      <c r="E91" s="40" t="s">
        <v>8</v>
      </c>
      <c r="F91" s="21" t="s">
        <v>8</v>
      </c>
      <c r="G91" s="20"/>
      <c r="H91" s="44"/>
      <c r="I91" s="20"/>
      <c r="J91" s="20"/>
      <c r="K91" s="161"/>
    </row>
    <row r="92" spans="1:11" ht="13.5" hidden="1" outlineLevel="1" thickTop="1" x14ac:dyDescent="0.2">
      <c r="A92" s="130"/>
      <c r="B92" s="20" t="s">
        <v>8</v>
      </c>
      <c r="C92" s="361" t="s">
        <v>1215</v>
      </c>
      <c r="D92" s="360" t="s">
        <v>0</v>
      </c>
      <c r="E92" s="40" t="s">
        <v>8</v>
      </c>
      <c r="F92" s="21" t="s">
        <v>8</v>
      </c>
      <c r="G92" s="20"/>
      <c r="H92" s="44"/>
      <c r="I92" s="20"/>
      <c r="J92" s="20"/>
      <c r="K92" s="161"/>
    </row>
    <row r="93" spans="1:11" ht="13.5" hidden="1" outlineLevel="1" thickTop="1" x14ac:dyDescent="0.2">
      <c r="A93" s="130"/>
      <c r="B93" s="20" t="s">
        <v>8</v>
      </c>
      <c r="C93" s="361" t="s">
        <v>1215</v>
      </c>
      <c r="D93" s="360" t="s">
        <v>0</v>
      </c>
      <c r="E93" s="40" t="s">
        <v>8</v>
      </c>
      <c r="F93" s="21" t="s">
        <v>8</v>
      </c>
      <c r="G93" s="20"/>
      <c r="H93" s="44"/>
      <c r="I93" s="20"/>
      <c r="J93" s="20"/>
      <c r="K93" s="161"/>
    </row>
    <row r="94" spans="1:11" ht="13.5" hidden="1" outlineLevel="1" thickTop="1" x14ac:dyDescent="0.2">
      <c r="A94" s="130"/>
      <c r="B94" s="20" t="s">
        <v>8</v>
      </c>
      <c r="C94" s="361" t="s">
        <v>1215</v>
      </c>
      <c r="D94" s="360" t="s">
        <v>0</v>
      </c>
      <c r="E94" s="40" t="s">
        <v>8</v>
      </c>
      <c r="F94" s="21" t="s">
        <v>8</v>
      </c>
      <c r="G94" s="20"/>
      <c r="H94" s="44"/>
      <c r="I94" s="20"/>
      <c r="J94" s="20"/>
      <c r="K94" s="161"/>
    </row>
    <row r="95" spans="1:11" ht="13.5" hidden="1" outlineLevel="1" thickTop="1" x14ac:dyDescent="0.2">
      <c r="A95" s="130"/>
      <c r="B95" s="20" t="s">
        <v>8</v>
      </c>
      <c r="C95" s="361" t="s">
        <v>1215</v>
      </c>
      <c r="D95" s="360" t="s">
        <v>0</v>
      </c>
      <c r="E95" s="40" t="s">
        <v>8</v>
      </c>
      <c r="F95" s="21" t="s">
        <v>8</v>
      </c>
      <c r="G95" s="20"/>
      <c r="H95" s="44"/>
      <c r="I95" s="20"/>
      <c r="J95" s="20"/>
      <c r="K95" s="161"/>
    </row>
    <row r="96" spans="1:11" ht="13.5" hidden="1" outlineLevel="1" thickTop="1" x14ac:dyDescent="0.2">
      <c r="A96" s="130"/>
      <c r="B96" s="20" t="s">
        <v>8</v>
      </c>
      <c r="C96" s="361" t="s">
        <v>1215</v>
      </c>
      <c r="D96" s="360" t="s">
        <v>0</v>
      </c>
      <c r="E96" s="40" t="s">
        <v>8</v>
      </c>
      <c r="F96" s="21" t="s">
        <v>8</v>
      </c>
      <c r="G96" s="20"/>
      <c r="H96" s="44"/>
      <c r="I96" s="20"/>
      <c r="J96" s="20"/>
      <c r="K96" s="161"/>
    </row>
    <row r="97" spans="1:11" ht="13.5" hidden="1" outlineLevel="1" thickTop="1" x14ac:dyDescent="0.2">
      <c r="A97" s="130"/>
      <c r="B97" s="20" t="s">
        <v>8</v>
      </c>
      <c r="C97" s="361" t="s">
        <v>1215</v>
      </c>
      <c r="D97" s="360" t="s">
        <v>0</v>
      </c>
      <c r="E97" s="40" t="s">
        <v>8</v>
      </c>
      <c r="F97" s="21" t="s">
        <v>8</v>
      </c>
      <c r="G97" s="20"/>
      <c r="H97" s="44"/>
      <c r="I97" s="20"/>
      <c r="J97" s="20"/>
      <c r="K97" s="161"/>
    </row>
    <row r="98" spans="1:11" ht="13.5" hidden="1" outlineLevel="1" thickTop="1" x14ac:dyDescent="0.2">
      <c r="A98" s="130"/>
      <c r="B98" s="20" t="s">
        <v>8</v>
      </c>
      <c r="C98" s="361" t="s">
        <v>1215</v>
      </c>
      <c r="D98" s="360" t="s">
        <v>0</v>
      </c>
      <c r="E98" s="40" t="s">
        <v>8</v>
      </c>
      <c r="F98" s="21" t="s">
        <v>8</v>
      </c>
      <c r="G98" s="20"/>
      <c r="H98" s="44"/>
      <c r="I98" s="20"/>
      <c r="J98" s="20"/>
      <c r="K98" s="161"/>
    </row>
    <row r="99" spans="1:11" ht="13.5" hidden="1" outlineLevel="1" thickTop="1" x14ac:dyDescent="0.2">
      <c r="A99" s="130"/>
      <c r="B99" s="20" t="s">
        <v>8</v>
      </c>
      <c r="C99" s="361" t="s">
        <v>1215</v>
      </c>
      <c r="D99" s="360" t="s">
        <v>0</v>
      </c>
      <c r="E99" s="40" t="s">
        <v>8</v>
      </c>
      <c r="F99" s="21" t="s">
        <v>8</v>
      </c>
      <c r="G99" s="20"/>
      <c r="H99" s="44"/>
      <c r="I99" s="20"/>
      <c r="J99" s="20"/>
      <c r="K99" s="161"/>
    </row>
    <row r="100" spans="1:11" ht="13.5" hidden="1" outlineLevel="1" thickTop="1" x14ac:dyDescent="0.2">
      <c r="A100" s="130"/>
      <c r="B100" s="20" t="s">
        <v>8</v>
      </c>
      <c r="C100" s="361" t="s">
        <v>1215</v>
      </c>
      <c r="D100" s="360" t="s">
        <v>0</v>
      </c>
      <c r="E100" s="40" t="s">
        <v>8</v>
      </c>
      <c r="F100" s="21" t="s">
        <v>8</v>
      </c>
      <c r="G100" s="20"/>
      <c r="H100" s="44"/>
      <c r="I100" s="20"/>
      <c r="J100" s="20"/>
      <c r="K100" s="161"/>
    </row>
    <row r="101" spans="1:11" ht="13.5" hidden="1" outlineLevel="1" thickTop="1" x14ac:dyDescent="0.2">
      <c r="A101" s="130"/>
      <c r="B101" s="20" t="s">
        <v>8</v>
      </c>
      <c r="C101" s="361" t="s">
        <v>1215</v>
      </c>
      <c r="D101" s="360" t="s">
        <v>0</v>
      </c>
      <c r="E101" s="40" t="s">
        <v>8</v>
      </c>
      <c r="F101" s="21" t="s">
        <v>8</v>
      </c>
      <c r="G101" s="20"/>
      <c r="H101" s="44"/>
      <c r="I101" s="20"/>
      <c r="J101" s="20"/>
      <c r="K101" s="161"/>
    </row>
    <row r="102" spans="1:11" ht="13.5" hidden="1" outlineLevel="1" thickTop="1" x14ac:dyDescent="0.2">
      <c r="A102" s="130"/>
      <c r="B102" s="20" t="s">
        <v>8</v>
      </c>
      <c r="C102" s="361" t="s">
        <v>1215</v>
      </c>
      <c r="D102" s="360" t="s">
        <v>0</v>
      </c>
      <c r="E102" s="40" t="s">
        <v>8</v>
      </c>
      <c r="F102" s="21" t="s">
        <v>8</v>
      </c>
      <c r="G102" s="20"/>
      <c r="H102" s="44"/>
      <c r="I102" s="20"/>
      <c r="J102" s="20"/>
      <c r="K102" s="161"/>
    </row>
    <row r="103" spans="1:11" ht="13.5" hidden="1" outlineLevel="1" thickTop="1" x14ac:dyDescent="0.2">
      <c r="A103" s="130"/>
      <c r="B103" s="20" t="s">
        <v>8</v>
      </c>
      <c r="C103" s="361" t="s">
        <v>1215</v>
      </c>
      <c r="D103" s="360" t="s">
        <v>0</v>
      </c>
      <c r="E103" s="40" t="s">
        <v>8</v>
      </c>
      <c r="F103" s="21" t="s">
        <v>8</v>
      </c>
      <c r="G103" s="20"/>
      <c r="H103" s="44"/>
      <c r="I103" s="20"/>
      <c r="J103" s="20"/>
      <c r="K103" s="161"/>
    </row>
    <row r="104" spans="1:11" ht="13.5" hidden="1" outlineLevel="1" thickTop="1" x14ac:dyDescent="0.2">
      <c r="A104" s="130"/>
      <c r="B104" s="20" t="s">
        <v>8</v>
      </c>
      <c r="C104" s="361" t="s">
        <v>1215</v>
      </c>
      <c r="D104" s="360" t="s">
        <v>0</v>
      </c>
      <c r="E104" s="40" t="s">
        <v>8</v>
      </c>
      <c r="F104" s="21" t="s">
        <v>8</v>
      </c>
      <c r="G104" s="20"/>
      <c r="H104" s="44"/>
      <c r="I104" s="20"/>
      <c r="J104" s="20"/>
      <c r="K104" s="161"/>
    </row>
    <row r="105" spans="1:11" ht="13.5" hidden="1" outlineLevel="1" thickTop="1" x14ac:dyDescent="0.2">
      <c r="A105" s="130"/>
      <c r="B105" s="20" t="s">
        <v>8</v>
      </c>
      <c r="C105" s="361" t="s">
        <v>1215</v>
      </c>
      <c r="D105" s="360"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627</v>
      </c>
      <c r="J107" s="124" t="s">
        <v>628</v>
      </c>
      <c r="K107" s="125"/>
    </row>
    <row r="108" spans="1:11" ht="55.5" customHeight="1" thickBot="1" x14ac:dyDescent="0.25">
      <c r="A108" s="129">
        <v>5</v>
      </c>
      <c r="B108" s="408" t="s">
        <v>636</v>
      </c>
      <c r="C108" s="409"/>
      <c r="D108" s="410"/>
      <c r="E108" s="272" t="str">
        <f>Procedimenti!A153</f>
        <v>g.5</v>
      </c>
      <c r="F108" s="119" t="s">
        <v>3</v>
      </c>
      <c r="G108" s="392" t="s">
        <v>0</v>
      </c>
      <c r="H108" s="393"/>
      <c r="I108" s="120" t="str">
        <f>IF('Val G'!L16="--",'Val G'!AA16,'Val G'!L16)</f>
        <v>--</v>
      </c>
      <c r="J108" s="121" t="str">
        <f>IF('Val G'!P16="--",'Val G'!AK16,'Val G'!P16)</f>
        <v>--</v>
      </c>
      <c r="K108" s="125"/>
    </row>
    <row r="109" spans="1:11" ht="57.75" hidden="1" customHeight="1" outlineLevel="1" thickTop="1" x14ac:dyDescent="0.2">
      <c r="A109" s="129"/>
      <c r="B109" s="406" t="s">
        <v>629</v>
      </c>
      <c r="C109" s="407"/>
      <c r="D109" s="407"/>
      <c r="E109" s="164"/>
      <c r="F109" s="117" t="s">
        <v>630</v>
      </c>
      <c r="G109" s="389" t="s">
        <v>0</v>
      </c>
      <c r="H109" s="390"/>
      <c r="I109" s="390"/>
      <c r="J109" s="391"/>
      <c r="K109" s="125"/>
    </row>
    <row r="110" spans="1:11" ht="7.5" hidden="1" customHeight="1" outlineLevel="1" x14ac:dyDescent="0.2">
      <c r="A110" s="129"/>
      <c r="B110" s="122"/>
      <c r="C110" s="32"/>
      <c r="D110" s="32"/>
      <c r="E110" s="32"/>
      <c r="F110" s="32"/>
      <c r="G110" s="33"/>
      <c r="H110" s="34"/>
      <c r="I110" s="34"/>
      <c r="J110" s="123"/>
      <c r="K110" s="125"/>
    </row>
    <row r="111" spans="1:11" ht="50.25" hidden="1" customHeight="1" outlineLevel="1" x14ac:dyDescent="0.2">
      <c r="A111" s="130"/>
      <c r="B111" s="19" t="s">
        <v>660</v>
      </c>
      <c r="C111" s="359" t="s">
        <v>1218</v>
      </c>
      <c r="D111" s="362" t="s">
        <v>1216</v>
      </c>
      <c r="E111" s="19" t="s">
        <v>70</v>
      </c>
      <c r="F111" s="19" t="s">
        <v>631</v>
      </c>
      <c r="G111" s="19" t="s">
        <v>66</v>
      </c>
      <c r="H111" s="19" t="s">
        <v>632</v>
      </c>
      <c r="I111" s="19" t="s">
        <v>633</v>
      </c>
      <c r="J111" s="19" t="s">
        <v>634</v>
      </c>
      <c r="K111" s="161"/>
    </row>
    <row r="112" spans="1:11" ht="13.5" hidden="1" outlineLevel="1" thickTop="1" x14ac:dyDescent="0.2">
      <c r="A112" s="130"/>
      <c r="B112" s="20" t="s">
        <v>8</v>
      </c>
      <c r="C112" s="361" t="s">
        <v>1215</v>
      </c>
      <c r="D112" s="360" t="s">
        <v>0</v>
      </c>
      <c r="E112" s="40" t="s">
        <v>8</v>
      </c>
      <c r="F112" s="21" t="s">
        <v>8</v>
      </c>
      <c r="G112" s="20"/>
      <c r="H112" s="44"/>
      <c r="I112" s="20"/>
      <c r="J112" s="20"/>
      <c r="K112" s="161"/>
    </row>
    <row r="113" spans="1:11" ht="13.5" hidden="1" outlineLevel="1" thickTop="1" x14ac:dyDescent="0.2">
      <c r="A113" s="130"/>
      <c r="B113" s="20" t="s">
        <v>8</v>
      </c>
      <c r="C113" s="361" t="s">
        <v>1215</v>
      </c>
      <c r="D113" s="360" t="s">
        <v>0</v>
      </c>
      <c r="E113" s="40" t="s">
        <v>8</v>
      </c>
      <c r="F113" s="21" t="s">
        <v>8</v>
      </c>
      <c r="G113" s="20"/>
      <c r="H113" s="44"/>
      <c r="I113" s="20"/>
      <c r="J113" s="20"/>
      <c r="K113" s="161"/>
    </row>
    <row r="114" spans="1:11" ht="13.5" hidden="1" outlineLevel="1" thickTop="1" x14ac:dyDescent="0.2">
      <c r="A114" s="130"/>
      <c r="B114" s="20" t="s">
        <v>8</v>
      </c>
      <c r="C114" s="361" t="s">
        <v>1215</v>
      </c>
      <c r="D114" s="360" t="s">
        <v>0</v>
      </c>
      <c r="E114" s="40" t="s">
        <v>8</v>
      </c>
      <c r="F114" s="21" t="s">
        <v>8</v>
      </c>
      <c r="G114" s="20"/>
      <c r="H114" s="44"/>
      <c r="I114" s="20"/>
      <c r="J114" s="20"/>
      <c r="K114" s="161"/>
    </row>
    <row r="115" spans="1:11" ht="13.5" hidden="1" outlineLevel="1" thickTop="1" x14ac:dyDescent="0.2">
      <c r="A115" s="130"/>
      <c r="B115" s="20" t="s">
        <v>8</v>
      </c>
      <c r="C115" s="361" t="s">
        <v>1215</v>
      </c>
      <c r="D115" s="360" t="s">
        <v>0</v>
      </c>
      <c r="E115" s="40" t="s">
        <v>8</v>
      </c>
      <c r="F115" s="21" t="s">
        <v>8</v>
      </c>
      <c r="G115" s="20"/>
      <c r="H115" s="44"/>
      <c r="I115" s="20"/>
      <c r="J115" s="20"/>
      <c r="K115" s="161"/>
    </row>
    <row r="116" spans="1:11" ht="13.5" hidden="1" outlineLevel="1" thickTop="1" x14ac:dyDescent="0.2">
      <c r="A116" s="130"/>
      <c r="B116" s="20" t="s">
        <v>8</v>
      </c>
      <c r="C116" s="361" t="s">
        <v>1215</v>
      </c>
      <c r="D116" s="360" t="s">
        <v>0</v>
      </c>
      <c r="E116" s="40" t="s">
        <v>8</v>
      </c>
      <c r="F116" s="21" t="s">
        <v>8</v>
      </c>
      <c r="G116" s="20"/>
      <c r="H116" s="44"/>
      <c r="I116" s="20"/>
      <c r="J116" s="20"/>
      <c r="K116" s="161"/>
    </row>
    <row r="117" spans="1:11" ht="13.5" hidden="1" outlineLevel="1" thickTop="1" x14ac:dyDescent="0.2">
      <c r="A117" s="130"/>
      <c r="B117" s="20" t="s">
        <v>8</v>
      </c>
      <c r="C117" s="361" t="s">
        <v>1215</v>
      </c>
      <c r="D117" s="360" t="s">
        <v>0</v>
      </c>
      <c r="E117" s="40" t="s">
        <v>8</v>
      </c>
      <c r="F117" s="21" t="s">
        <v>8</v>
      </c>
      <c r="G117" s="20"/>
      <c r="H117" s="44"/>
      <c r="I117" s="20"/>
      <c r="J117" s="20"/>
      <c r="K117" s="161"/>
    </row>
    <row r="118" spans="1:11" ht="13.5" hidden="1" outlineLevel="1" thickTop="1" x14ac:dyDescent="0.2">
      <c r="A118" s="130"/>
      <c r="B118" s="20" t="s">
        <v>8</v>
      </c>
      <c r="C118" s="361" t="s">
        <v>1215</v>
      </c>
      <c r="D118" s="360" t="s">
        <v>0</v>
      </c>
      <c r="E118" s="40" t="s">
        <v>8</v>
      </c>
      <c r="F118" s="21" t="s">
        <v>8</v>
      </c>
      <c r="G118" s="20"/>
      <c r="H118" s="44"/>
      <c r="I118" s="20"/>
      <c r="J118" s="20"/>
      <c r="K118" s="161"/>
    </row>
    <row r="119" spans="1:11" ht="13.5" hidden="1" outlineLevel="1" thickTop="1" x14ac:dyDescent="0.2">
      <c r="A119" s="130"/>
      <c r="B119" s="20" t="s">
        <v>8</v>
      </c>
      <c r="C119" s="361" t="s">
        <v>1215</v>
      </c>
      <c r="D119" s="360" t="s">
        <v>0</v>
      </c>
      <c r="E119" s="40" t="s">
        <v>8</v>
      </c>
      <c r="F119" s="21" t="s">
        <v>8</v>
      </c>
      <c r="G119" s="20"/>
      <c r="H119" s="44"/>
      <c r="I119" s="20"/>
      <c r="J119" s="20"/>
      <c r="K119" s="161"/>
    </row>
    <row r="120" spans="1:11" ht="13.5" hidden="1" outlineLevel="1" thickTop="1" x14ac:dyDescent="0.2">
      <c r="A120" s="130"/>
      <c r="B120" s="20" t="s">
        <v>8</v>
      </c>
      <c r="C120" s="361" t="s">
        <v>1215</v>
      </c>
      <c r="D120" s="360" t="s">
        <v>0</v>
      </c>
      <c r="E120" s="40" t="s">
        <v>8</v>
      </c>
      <c r="F120" s="21" t="s">
        <v>8</v>
      </c>
      <c r="G120" s="20"/>
      <c r="H120" s="44"/>
      <c r="I120" s="20"/>
      <c r="J120" s="20"/>
      <c r="K120" s="161"/>
    </row>
    <row r="121" spans="1:11" ht="13.5" hidden="1" outlineLevel="1" thickTop="1" x14ac:dyDescent="0.2">
      <c r="A121" s="130"/>
      <c r="B121" s="20" t="s">
        <v>8</v>
      </c>
      <c r="C121" s="361" t="s">
        <v>1215</v>
      </c>
      <c r="D121" s="360" t="s">
        <v>0</v>
      </c>
      <c r="E121" s="40" t="s">
        <v>8</v>
      </c>
      <c r="F121" s="21" t="s">
        <v>8</v>
      </c>
      <c r="G121" s="20"/>
      <c r="H121" s="44"/>
      <c r="I121" s="20"/>
      <c r="J121" s="20"/>
      <c r="K121" s="161"/>
    </row>
    <row r="122" spans="1:11" ht="13.5" hidden="1" outlineLevel="1" thickTop="1" x14ac:dyDescent="0.2">
      <c r="A122" s="130"/>
      <c r="B122" s="20" t="s">
        <v>8</v>
      </c>
      <c r="C122" s="361" t="s">
        <v>1215</v>
      </c>
      <c r="D122" s="360" t="s">
        <v>0</v>
      </c>
      <c r="E122" s="40" t="s">
        <v>8</v>
      </c>
      <c r="F122" s="21" t="s">
        <v>8</v>
      </c>
      <c r="G122" s="20"/>
      <c r="H122" s="44"/>
      <c r="I122" s="20"/>
      <c r="J122" s="20"/>
      <c r="K122" s="161"/>
    </row>
    <row r="123" spans="1:11" ht="13.5" hidden="1" outlineLevel="1" thickTop="1" x14ac:dyDescent="0.2">
      <c r="A123" s="130"/>
      <c r="B123" s="20" t="s">
        <v>8</v>
      </c>
      <c r="C123" s="361" t="s">
        <v>1215</v>
      </c>
      <c r="D123" s="360" t="s">
        <v>0</v>
      </c>
      <c r="E123" s="40" t="s">
        <v>8</v>
      </c>
      <c r="F123" s="21" t="s">
        <v>8</v>
      </c>
      <c r="G123" s="20"/>
      <c r="H123" s="44"/>
      <c r="I123" s="20"/>
      <c r="J123" s="20"/>
      <c r="K123" s="161"/>
    </row>
    <row r="124" spans="1:11" ht="13.5" hidden="1" outlineLevel="1" thickTop="1" x14ac:dyDescent="0.2">
      <c r="A124" s="130"/>
      <c r="B124" s="20" t="s">
        <v>8</v>
      </c>
      <c r="C124" s="361" t="s">
        <v>1215</v>
      </c>
      <c r="D124" s="360" t="s">
        <v>0</v>
      </c>
      <c r="E124" s="40" t="s">
        <v>8</v>
      </c>
      <c r="F124" s="21" t="s">
        <v>8</v>
      </c>
      <c r="G124" s="20"/>
      <c r="H124" s="44"/>
      <c r="I124" s="20"/>
      <c r="J124" s="20"/>
      <c r="K124" s="161"/>
    </row>
    <row r="125" spans="1:11" ht="13.5" hidden="1" outlineLevel="1" thickTop="1" x14ac:dyDescent="0.2">
      <c r="A125" s="130"/>
      <c r="B125" s="20" t="s">
        <v>8</v>
      </c>
      <c r="C125" s="361" t="s">
        <v>1215</v>
      </c>
      <c r="D125" s="360" t="s">
        <v>0</v>
      </c>
      <c r="E125" s="40" t="s">
        <v>8</v>
      </c>
      <c r="F125" s="21" t="s">
        <v>8</v>
      </c>
      <c r="G125" s="20"/>
      <c r="H125" s="44"/>
      <c r="I125" s="20"/>
      <c r="J125" s="20"/>
      <c r="K125" s="161"/>
    </row>
    <row r="126" spans="1:11" ht="13.5" hidden="1" outlineLevel="1" thickTop="1" x14ac:dyDescent="0.2">
      <c r="A126" s="130"/>
      <c r="B126" s="20" t="s">
        <v>8</v>
      </c>
      <c r="C126" s="361" t="s">
        <v>1215</v>
      </c>
      <c r="D126" s="360" t="s">
        <v>0</v>
      </c>
      <c r="E126" s="40" t="s">
        <v>8</v>
      </c>
      <c r="F126" s="21" t="s">
        <v>8</v>
      </c>
      <c r="G126" s="20"/>
      <c r="H126" s="44"/>
      <c r="I126" s="20"/>
      <c r="J126" s="20"/>
      <c r="K126" s="161"/>
    </row>
    <row r="127" spans="1:11" ht="13.5" hidden="1" outlineLevel="1" thickTop="1" x14ac:dyDescent="0.2">
      <c r="A127" s="130"/>
      <c r="B127" s="20" t="s">
        <v>8</v>
      </c>
      <c r="C127" s="361" t="s">
        <v>1215</v>
      </c>
      <c r="D127" s="360" t="s">
        <v>0</v>
      </c>
      <c r="E127" s="40" t="s">
        <v>8</v>
      </c>
      <c r="F127" s="21" t="s">
        <v>8</v>
      </c>
      <c r="G127" s="20"/>
      <c r="H127" s="44"/>
      <c r="I127" s="20"/>
      <c r="J127" s="20"/>
      <c r="K127" s="161"/>
    </row>
    <row r="128" spans="1:11" ht="13.5" hidden="1" outlineLevel="1" thickTop="1" x14ac:dyDescent="0.2">
      <c r="A128" s="130"/>
      <c r="B128" s="20" t="s">
        <v>8</v>
      </c>
      <c r="C128" s="361" t="s">
        <v>1215</v>
      </c>
      <c r="D128" s="360" t="s">
        <v>0</v>
      </c>
      <c r="E128" s="40" t="s">
        <v>8</v>
      </c>
      <c r="F128" s="21" t="s">
        <v>8</v>
      </c>
      <c r="G128" s="20"/>
      <c r="H128" s="44"/>
      <c r="I128" s="20"/>
      <c r="J128" s="20"/>
      <c r="K128" s="161"/>
    </row>
    <row r="129" spans="1:11" ht="13.5" hidden="1" outlineLevel="1" thickTop="1" x14ac:dyDescent="0.2">
      <c r="A129" s="130"/>
      <c r="B129" s="20" t="s">
        <v>8</v>
      </c>
      <c r="C129" s="361" t="s">
        <v>1215</v>
      </c>
      <c r="D129" s="360" t="s">
        <v>0</v>
      </c>
      <c r="E129" s="40" t="s">
        <v>8</v>
      </c>
      <c r="F129" s="21" t="s">
        <v>8</v>
      </c>
      <c r="G129" s="20"/>
      <c r="H129" s="44"/>
      <c r="I129" s="20"/>
      <c r="J129" s="20"/>
      <c r="K129" s="161"/>
    </row>
    <row r="130" spans="1:11" ht="13.5" hidden="1" outlineLevel="1" thickTop="1" x14ac:dyDescent="0.2">
      <c r="A130" s="130"/>
      <c r="B130" s="20" t="s">
        <v>8</v>
      </c>
      <c r="C130" s="361" t="s">
        <v>1215</v>
      </c>
      <c r="D130" s="360" t="s">
        <v>0</v>
      </c>
      <c r="E130" s="40" t="s">
        <v>8</v>
      </c>
      <c r="F130" s="21" t="s">
        <v>8</v>
      </c>
      <c r="G130" s="20"/>
      <c r="H130" s="44"/>
      <c r="I130" s="20"/>
      <c r="J130" s="20"/>
      <c r="K130" s="161"/>
    </row>
    <row r="131" spans="1:11" ht="13.5" hidden="1" outlineLevel="1" thickTop="1" x14ac:dyDescent="0.2">
      <c r="A131" s="130"/>
      <c r="B131" s="20" t="s">
        <v>8</v>
      </c>
      <c r="C131" s="361" t="s">
        <v>1215</v>
      </c>
      <c r="D131" s="360" t="s">
        <v>0</v>
      </c>
      <c r="E131" s="40" t="s">
        <v>8</v>
      </c>
      <c r="F131" s="21" t="s">
        <v>8</v>
      </c>
      <c r="G131" s="20"/>
      <c r="H131" s="44"/>
      <c r="I131" s="20"/>
      <c r="J131" s="20"/>
      <c r="K131" s="161"/>
    </row>
    <row r="132" spans="1:11" ht="22.5" collapsed="1" thickTop="1" thickBot="1" x14ac:dyDescent="0.25">
      <c r="A132" s="129"/>
      <c r="B132" s="22"/>
      <c r="C132" s="22"/>
      <c r="D132" s="22"/>
      <c r="E132" s="22"/>
      <c r="F132" s="22"/>
      <c r="G132" s="22"/>
      <c r="H132" s="22"/>
      <c r="I132" s="22"/>
      <c r="J132" s="22"/>
      <c r="K132" s="125"/>
    </row>
    <row r="133" spans="1:11" ht="21.75" thickTop="1" x14ac:dyDescent="0.2">
      <c r="A133" s="127"/>
      <c r="B133" s="128"/>
      <c r="C133" s="128"/>
      <c r="D133" s="128"/>
      <c r="E133" s="125"/>
      <c r="F133" s="125"/>
      <c r="G133" s="125"/>
      <c r="H133" s="39"/>
      <c r="I133" s="124" t="s">
        <v>627</v>
      </c>
      <c r="J133" s="124" t="s">
        <v>628</v>
      </c>
      <c r="K133" s="125"/>
    </row>
    <row r="134" spans="1:11" ht="55.5" customHeight="1" thickBot="1" x14ac:dyDescent="0.25">
      <c r="A134" s="129">
        <v>6</v>
      </c>
      <c r="B134" s="408" t="s">
        <v>636</v>
      </c>
      <c r="C134" s="409"/>
      <c r="D134" s="410"/>
      <c r="E134" s="272" t="str">
        <f>Procedimenti!A154</f>
        <v>g.6</v>
      </c>
      <c r="F134" s="119" t="s">
        <v>3</v>
      </c>
      <c r="G134" s="392" t="s">
        <v>0</v>
      </c>
      <c r="H134" s="393"/>
      <c r="I134" s="120" t="str">
        <f>IF('Val G'!L19="--",'Val G'!AA19,'Val G'!L19)</f>
        <v>--</v>
      </c>
      <c r="J134" s="121" t="str">
        <f>IF('Val G'!P19="--",'Val G'!AK19,'Val G'!P19)</f>
        <v>--</v>
      </c>
      <c r="K134" s="125"/>
    </row>
    <row r="135" spans="1:11" ht="57.75" hidden="1" customHeight="1" outlineLevel="1" thickTop="1" x14ac:dyDescent="0.2">
      <c r="A135" s="129"/>
      <c r="B135" s="406" t="s">
        <v>629</v>
      </c>
      <c r="C135" s="407"/>
      <c r="D135" s="407"/>
      <c r="E135" s="164"/>
      <c r="F135" s="117" t="s">
        <v>630</v>
      </c>
      <c r="G135" s="389" t="s">
        <v>0</v>
      </c>
      <c r="H135" s="390"/>
      <c r="I135" s="390"/>
      <c r="J135" s="391"/>
      <c r="K135" s="125"/>
    </row>
    <row r="136" spans="1:11" ht="7.5" hidden="1" customHeight="1" outlineLevel="1" x14ac:dyDescent="0.2">
      <c r="A136" s="129"/>
      <c r="B136" s="122"/>
      <c r="C136" s="32"/>
      <c r="D136" s="32"/>
      <c r="E136" s="32"/>
      <c r="F136" s="32"/>
      <c r="G136" s="33"/>
      <c r="H136" s="34"/>
      <c r="I136" s="34"/>
      <c r="J136" s="123"/>
      <c r="K136" s="125"/>
    </row>
    <row r="137" spans="1:11" ht="50.25" hidden="1" customHeight="1" outlineLevel="1" x14ac:dyDescent="0.2">
      <c r="A137" s="130"/>
      <c r="B137" s="19" t="s">
        <v>660</v>
      </c>
      <c r="C137" s="359" t="s">
        <v>1218</v>
      </c>
      <c r="D137" s="362" t="s">
        <v>1216</v>
      </c>
      <c r="E137" s="19" t="s">
        <v>70</v>
      </c>
      <c r="F137" s="19" t="s">
        <v>631</v>
      </c>
      <c r="G137" s="19" t="s">
        <v>66</v>
      </c>
      <c r="H137" s="19" t="s">
        <v>632</v>
      </c>
      <c r="I137" s="19" t="s">
        <v>633</v>
      </c>
      <c r="J137" s="19" t="s">
        <v>634</v>
      </c>
      <c r="K137" s="161"/>
    </row>
    <row r="138" spans="1:11" ht="13.5" hidden="1" outlineLevel="1" thickTop="1" x14ac:dyDescent="0.2">
      <c r="A138" s="130"/>
      <c r="B138" s="20" t="s">
        <v>8</v>
      </c>
      <c r="C138" s="361" t="s">
        <v>1215</v>
      </c>
      <c r="D138" s="360" t="s">
        <v>0</v>
      </c>
      <c r="E138" s="40" t="s">
        <v>8</v>
      </c>
      <c r="F138" s="21" t="s">
        <v>8</v>
      </c>
      <c r="G138" s="20"/>
      <c r="H138" s="44"/>
      <c r="I138" s="20"/>
      <c r="J138" s="20"/>
      <c r="K138" s="161"/>
    </row>
    <row r="139" spans="1:11" ht="13.5" hidden="1" outlineLevel="1" thickTop="1" x14ac:dyDescent="0.2">
      <c r="A139" s="130"/>
      <c r="B139" s="20" t="s">
        <v>8</v>
      </c>
      <c r="C139" s="361" t="s">
        <v>1215</v>
      </c>
      <c r="D139" s="360" t="s">
        <v>0</v>
      </c>
      <c r="E139" s="40" t="s">
        <v>8</v>
      </c>
      <c r="F139" s="21" t="s">
        <v>8</v>
      </c>
      <c r="G139" s="20"/>
      <c r="H139" s="44"/>
      <c r="I139" s="20"/>
      <c r="J139" s="20"/>
      <c r="K139" s="161"/>
    </row>
    <row r="140" spans="1:11" ht="13.5" hidden="1" outlineLevel="1" thickTop="1" x14ac:dyDescent="0.2">
      <c r="A140" s="130"/>
      <c r="B140" s="20" t="s">
        <v>8</v>
      </c>
      <c r="C140" s="361" t="s">
        <v>1215</v>
      </c>
      <c r="D140" s="360" t="s">
        <v>0</v>
      </c>
      <c r="E140" s="40" t="s">
        <v>8</v>
      </c>
      <c r="F140" s="21" t="s">
        <v>8</v>
      </c>
      <c r="G140" s="20"/>
      <c r="H140" s="44"/>
      <c r="I140" s="20"/>
      <c r="J140" s="20"/>
      <c r="K140" s="161"/>
    </row>
    <row r="141" spans="1:11" ht="13.5" hidden="1" outlineLevel="1" thickTop="1" x14ac:dyDescent="0.2">
      <c r="A141" s="130"/>
      <c r="B141" s="20" t="s">
        <v>8</v>
      </c>
      <c r="C141" s="361" t="s">
        <v>1215</v>
      </c>
      <c r="D141" s="360" t="s">
        <v>0</v>
      </c>
      <c r="E141" s="40" t="s">
        <v>8</v>
      </c>
      <c r="F141" s="21" t="s">
        <v>8</v>
      </c>
      <c r="G141" s="20"/>
      <c r="H141" s="44"/>
      <c r="I141" s="20"/>
      <c r="J141" s="20"/>
      <c r="K141" s="161"/>
    </row>
    <row r="142" spans="1:11" ht="13.5" hidden="1" outlineLevel="1" thickTop="1" x14ac:dyDescent="0.2">
      <c r="A142" s="130"/>
      <c r="B142" s="20" t="s">
        <v>8</v>
      </c>
      <c r="C142" s="361" t="s">
        <v>1215</v>
      </c>
      <c r="D142" s="360" t="s">
        <v>0</v>
      </c>
      <c r="E142" s="40" t="s">
        <v>8</v>
      </c>
      <c r="F142" s="21" t="s">
        <v>8</v>
      </c>
      <c r="G142" s="20"/>
      <c r="H142" s="44"/>
      <c r="I142" s="20"/>
      <c r="J142" s="20"/>
      <c r="K142" s="161"/>
    </row>
    <row r="143" spans="1:11" ht="13.5" hidden="1" outlineLevel="1" thickTop="1" x14ac:dyDescent="0.2">
      <c r="A143" s="130"/>
      <c r="B143" s="20" t="s">
        <v>8</v>
      </c>
      <c r="C143" s="361" t="s">
        <v>1215</v>
      </c>
      <c r="D143" s="360" t="s">
        <v>0</v>
      </c>
      <c r="E143" s="40" t="s">
        <v>8</v>
      </c>
      <c r="F143" s="21" t="s">
        <v>8</v>
      </c>
      <c r="G143" s="20"/>
      <c r="H143" s="44"/>
      <c r="I143" s="20"/>
      <c r="J143" s="20"/>
      <c r="K143" s="161"/>
    </row>
    <row r="144" spans="1:11" ht="13.5" hidden="1" outlineLevel="1" thickTop="1" x14ac:dyDescent="0.2">
      <c r="A144" s="130"/>
      <c r="B144" s="20" t="s">
        <v>8</v>
      </c>
      <c r="C144" s="361" t="s">
        <v>1215</v>
      </c>
      <c r="D144" s="360" t="s">
        <v>0</v>
      </c>
      <c r="E144" s="40" t="s">
        <v>8</v>
      </c>
      <c r="F144" s="21" t="s">
        <v>8</v>
      </c>
      <c r="G144" s="20"/>
      <c r="H144" s="44"/>
      <c r="I144" s="20"/>
      <c r="J144" s="20"/>
      <c r="K144" s="161"/>
    </row>
    <row r="145" spans="1:11" ht="13.5" hidden="1" outlineLevel="1" thickTop="1" x14ac:dyDescent="0.2">
      <c r="A145" s="130"/>
      <c r="B145" s="20" t="s">
        <v>8</v>
      </c>
      <c r="C145" s="361" t="s">
        <v>1215</v>
      </c>
      <c r="D145" s="360" t="s">
        <v>0</v>
      </c>
      <c r="E145" s="40" t="s">
        <v>8</v>
      </c>
      <c r="F145" s="21" t="s">
        <v>8</v>
      </c>
      <c r="G145" s="20"/>
      <c r="H145" s="44"/>
      <c r="I145" s="20"/>
      <c r="J145" s="20"/>
      <c r="K145" s="161"/>
    </row>
    <row r="146" spans="1:11" ht="13.5" hidden="1" outlineLevel="1" thickTop="1" x14ac:dyDescent="0.2">
      <c r="A146" s="130"/>
      <c r="B146" s="20" t="s">
        <v>8</v>
      </c>
      <c r="C146" s="361" t="s">
        <v>1215</v>
      </c>
      <c r="D146" s="360" t="s">
        <v>0</v>
      </c>
      <c r="E146" s="40" t="s">
        <v>8</v>
      </c>
      <c r="F146" s="21" t="s">
        <v>8</v>
      </c>
      <c r="G146" s="20"/>
      <c r="H146" s="44"/>
      <c r="I146" s="20"/>
      <c r="J146" s="20"/>
      <c r="K146" s="161"/>
    </row>
    <row r="147" spans="1:11" ht="13.5" hidden="1" outlineLevel="1" thickTop="1" x14ac:dyDescent="0.2">
      <c r="A147" s="130"/>
      <c r="B147" s="20" t="s">
        <v>8</v>
      </c>
      <c r="C147" s="361" t="s">
        <v>1215</v>
      </c>
      <c r="D147" s="360" t="s">
        <v>0</v>
      </c>
      <c r="E147" s="40" t="s">
        <v>8</v>
      </c>
      <c r="F147" s="21" t="s">
        <v>8</v>
      </c>
      <c r="G147" s="20"/>
      <c r="H147" s="44"/>
      <c r="I147" s="20"/>
      <c r="J147" s="20"/>
      <c r="K147" s="161"/>
    </row>
    <row r="148" spans="1:11" ht="13.5" hidden="1" outlineLevel="1" thickTop="1" x14ac:dyDescent="0.2">
      <c r="A148" s="130"/>
      <c r="B148" s="20" t="s">
        <v>8</v>
      </c>
      <c r="C148" s="361" t="s">
        <v>1215</v>
      </c>
      <c r="D148" s="360" t="s">
        <v>0</v>
      </c>
      <c r="E148" s="40" t="s">
        <v>8</v>
      </c>
      <c r="F148" s="21" t="s">
        <v>8</v>
      </c>
      <c r="G148" s="20"/>
      <c r="H148" s="44"/>
      <c r="I148" s="20"/>
      <c r="J148" s="20"/>
      <c r="K148" s="161"/>
    </row>
    <row r="149" spans="1:11" ht="13.5" hidden="1" outlineLevel="1" thickTop="1" x14ac:dyDescent="0.2">
      <c r="A149" s="130"/>
      <c r="B149" s="20" t="s">
        <v>8</v>
      </c>
      <c r="C149" s="361" t="s">
        <v>1215</v>
      </c>
      <c r="D149" s="360" t="s">
        <v>0</v>
      </c>
      <c r="E149" s="40" t="s">
        <v>8</v>
      </c>
      <c r="F149" s="21" t="s">
        <v>8</v>
      </c>
      <c r="G149" s="20"/>
      <c r="H149" s="44"/>
      <c r="I149" s="20"/>
      <c r="J149" s="20"/>
      <c r="K149" s="161"/>
    </row>
    <row r="150" spans="1:11" ht="13.5" hidden="1" outlineLevel="1" thickTop="1" x14ac:dyDescent="0.2">
      <c r="A150" s="130"/>
      <c r="B150" s="20" t="s">
        <v>8</v>
      </c>
      <c r="C150" s="361" t="s">
        <v>1215</v>
      </c>
      <c r="D150" s="360" t="s">
        <v>0</v>
      </c>
      <c r="E150" s="40" t="s">
        <v>8</v>
      </c>
      <c r="F150" s="21" t="s">
        <v>8</v>
      </c>
      <c r="G150" s="20"/>
      <c r="H150" s="44"/>
      <c r="I150" s="20"/>
      <c r="J150" s="20"/>
      <c r="K150" s="161"/>
    </row>
    <row r="151" spans="1:11" ht="13.5" hidden="1" outlineLevel="1" thickTop="1" x14ac:dyDescent="0.2">
      <c r="A151" s="130"/>
      <c r="B151" s="20" t="s">
        <v>8</v>
      </c>
      <c r="C151" s="361" t="s">
        <v>1215</v>
      </c>
      <c r="D151" s="360" t="s">
        <v>0</v>
      </c>
      <c r="E151" s="40" t="s">
        <v>8</v>
      </c>
      <c r="F151" s="21" t="s">
        <v>8</v>
      </c>
      <c r="G151" s="20"/>
      <c r="H151" s="44"/>
      <c r="I151" s="20"/>
      <c r="J151" s="20"/>
      <c r="K151" s="161"/>
    </row>
    <row r="152" spans="1:11" ht="13.5" hidden="1" outlineLevel="1" thickTop="1" x14ac:dyDescent="0.2">
      <c r="A152" s="130"/>
      <c r="B152" s="20" t="s">
        <v>8</v>
      </c>
      <c r="C152" s="361" t="s">
        <v>1215</v>
      </c>
      <c r="D152" s="360" t="s">
        <v>0</v>
      </c>
      <c r="E152" s="40" t="s">
        <v>8</v>
      </c>
      <c r="F152" s="21" t="s">
        <v>8</v>
      </c>
      <c r="G152" s="20"/>
      <c r="H152" s="44"/>
      <c r="I152" s="20"/>
      <c r="J152" s="20"/>
      <c r="K152" s="161"/>
    </row>
    <row r="153" spans="1:11" ht="13.5" hidden="1" outlineLevel="1" thickTop="1" x14ac:dyDescent="0.2">
      <c r="A153" s="130"/>
      <c r="B153" s="20" t="s">
        <v>8</v>
      </c>
      <c r="C153" s="361" t="s">
        <v>1215</v>
      </c>
      <c r="D153" s="360" t="s">
        <v>0</v>
      </c>
      <c r="E153" s="40" t="s">
        <v>8</v>
      </c>
      <c r="F153" s="21" t="s">
        <v>8</v>
      </c>
      <c r="G153" s="20"/>
      <c r="H153" s="44"/>
      <c r="I153" s="20"/>
      <c r="J153" s="20"/>
      <c r="K153" s="161"/>
    </row>
    <row r="154" spans="1:11" ht="13.5" hidden="1" outlineLevel="1" thickTop="1" x14ac:dyDescent="0.2">
      <c r="A154" s="130"/>
      <c r="B154" s="20" t="s">
        <v>8</v>
      </c>
      <c r="C154" s="361" t="s">
        <v>1215</v>
      </c>
      <c r="D154" s="360" t="s">
        <v>0</v>
      </c>
      <c r="E154" s="40" t="s">
        <v>8</v>
      </c>
      <c r="F154" s="21" t="s">
        <v>8</v>
      </c>
      <c r="G154" s="20"/>
      <c r="H154" s="44"/>
      <c r="I154" s="20"/>
      <c r="J154" s="20"/>
      <c r="K154" s="161"/>
    </row>
    <row r="155" spans="1:11" ht="13.5" hidden="1" outlineLevel="1" thickTop="1" x14ac:dyDescent="0.2">
      <c r="A155" s="130"/>
      <c r="B155" s="20" t="s">
        <v>8</v>
      </c>
      <c r="C155" s="361" t="s">
        <v>1215</v>
      </c>
      <c r="D155" s="360" t="s">
        <v>0</v>
      </c>
      <c r="E155" s="40" t="s">
        <v>8</v>
      </c>
      <c r="F155" s="21" t="s">
        <v>8</v>
      </c>
      <c r="G155" s="20"/>
      <c r="H155" s="44"/>
      <c r="I155" s="20"/>
      <c r="J155" s="20"/>
      <c r="K155" s="161"/>
    </row>
    <row r="156" spans="1:11" ht="13.5" hidden="1" outlineLevel="1" thickTop="1" x14ac:dyDescent="0.2">
      <c r="A156" s="130"/>
      <c r="B156" s="20" t="s">
        <v>8</v>
      </c>
      <c r="C156" s="361" t="s">
        <v>1215</v>
      </c>
      <c r="D156" s="360" t="s">
        <v>0</v>
      </c>
      <c r="E156" s="40" t="s">
        <v>8</v>
      </c>
      <c r="F156" s="21" t="s">
        <v>8</v>
      </c>
      <c r="G156" s="20"/>
      <c r="H156" s="44"/>
      <c r="I156" s="20"/>
      <c r="J156" s="20"/>
      <c r="K156" s="161"/>
    </row>
    <row r="157" spans="1:11" ht="13.5" hidden="1" outlineLevel="1" thickTop="1" x14ac:dyDescent="0.2">
      <c r="A157" s="130"/>
      <c r="B157" s="20" t="s">
        <v>8</v>
      </c>
      <c r="C157" s="361" t="s">
        <v>1215</v>
      </c>
      <c r="D157" s="360"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627</v>
      </c>
      <c r="J159" s="124" t="s">
        <v>628</v>
      </c>
      <c r="K159" s="125"/>
    </row>
    <row r="160" spans="1:11" ht="55.5" customHeight="1" thickBot="1" x14ac:dyDescent="0.25">
      <c r="A160" s="129">
        <v>7</v>
      </c>
      <c r="B160" s="408" t="s">
        <v>636</v>
      </c>
      <c r="C160" s="409"/>
      <c r="D160" s="410"/>
      <c r="E160" s="272" t="str">
        <f>Procedimenti!A155</f>
        <v>g.7</v>
      </c>
      <c r="F160" s="119" t="s">
        <v>3</v>
      </c>
      <c r="G160" s="392" t="s">
        <v>0</v>
      </c>
      <c r="H160" s="393"/>
      <c r="I160" s="120" t="str">
        <f>IF('Val G'!L22="--",'Val G'!AA22,'Val G'!L22)</f>
        <v>--</v>
      </c>
      <c r="J160" s="121" t="str">
        <f>IF('Val G'!P22="--",'Val G'!AK22,'Val G'!P22)</f>
        <v>--</v>
      </c>
      <c r="K160" s="125"/>
    </row>
    <row r="161" spans="1:11" ht="57.75" hidden="1" customHeight="1" outlineLevel="1" thickTop="1" x14ac:dyDescent="0.2">
      <c r="A161" s="129"/>
      <c r="B161" s="406" t="s">
        <v>629</v>
      </c>
      <c r="C161" s="407"/>
      <c r="D161" s="407"/>
      <c r="E161" s="164"/>
      <c r="F161" s="117" t="s">
        <v>630</v>
      </c>
      <c r="G161" s="389" t="s">
        <v>0</v>
      </c>
      <c r="H161" s="390"/>
      <c r="I161" s="390"/>
      <c r="J161" s="391"/>
      <c r="K161" s="125"/>
    </row>
    <row r="162" spans="1:11" ht="7.5" hidden="1" customHeight="1" outlineLevel="1" x14ac:dyDescent="0.2">
      <c r="A162" s="129"/>
      <c r="B162" s="122"/>
      <c r="C162" s="32"/>
      <c r="D162" s="32"/>
      <c r="E162" s="32"/>
      <c r="F162" s="32"/>
      <c r="G162" s="33"/>
      <c r="H162" s="34"/>
      <c r="I162" s="34"/>
      <c r="J162" s="123"/>
      <c r="K162" s="125"/>
    </row>
    <row r="163" spans="1:11" ht="50.25" hidden="1" customHeight="1" outlineLevel="1" x14ac:dyDescent="0.2">
      <c r="A163" s="130"/>
      <c r="B163" s="19" t="s">
        <v>660</v>
      </c>
      <c r="C163" s="359" t="s">
        <v>1218</v>
      </c>
      <c r="D163" s="362" t="s">
        <v>1216</v>
      </c>
      <c r="E163" s="19" t="s">
        <v>70</v>
      </c>
      <c r="F163" s="19" t="s">
        <v>631</v>
      </c>
      <c r="G163" s="19" t="s">
        <v>66</v>
      </c>
      <c r="H163" s="19" t="s">
        <v>632</v>
      </c>
      <c r="I163" s="19" t="s">
        <v>633</v>
      </c>
      <c r="J163" s="19" t="s">
        <v>634</v>
      </c>
      <c r="K163" s="161"/>
    </row>
    <row r="164" spans="1:11" ht="13.5" hidden="1" outlineLevel="1" thickTop="1" x14ac:dyDescent="0.2">
      <c r="A164" s="130"/>
      <c r="B164" s="20" t="s">
        <v>8</v>
      </c>
      <c r="C164" s="361" t="s">
        <v>1215</v>
      </c>
      <c r="D164" s="360" t="s">
        <v>0</v>
      </c>
      <c r="E164" s="40" t="s">
        <v>8</v>
      </c>
      <c r="F164" s="21" t="s">
        <v>8</v>
      </c>
      <c r="G164" s="20"/>
      <c r="H164" s="44"/>
      <c r="I164" s="20"/>
      <c r="J164" s="20"/>
      <c r="K164" s="161"/>
    </row>
    <row r="165" spans="1:11" ht="13.5" hidden="1" outlineLevel="1" thickTop="1" x14ac:dyDescent="0.2">
      <c r="A165" s="130"/>
      <c r="B165" s="20" t="s">
        <v>8</v>
      </c>
      <c r="C165" s="361" t="s">
        <v>1215</v>
      </c>
      <c r="D165" s="360" t="s">
        <v>0</v>
      </c>
      <c r="E165" s="40" t="s">
        <v>8</v>
      </c>
      <c r="F165" s="21" t="s">
        <v>8</v>
      </c>
      <c r="G165" s="20"/>
      <c r="H165" s="44"/>
      <c r="I165" s="20"/>
      <c r="J165" s="20"/>
      <c r="K165" s="161"/>
    </row>
    <row r="166" spans="1:11" ht="13.5" hidden="1" outlineLevel="1" thickTop="1" x14ac:dyDescent="0.2">
      <c r="A166" s="130"/>
      <c r="B166" s="20" t="s">
        <v>8</v>
      </c>
      <c r="C166" s="361" t="s">
        <v>1215</v>
      </c>
      <c r="D166" s="360" t="s">
        <v>0</v>
      </c>
      <c r="E166" s="40" t="s">
        <v>8</v>
      </c>
      <c r="F166" s="21" t="s">
        <v>8</v>
      </c>
      <c r="G166" s="20"/>
      <c r="H166" s="44"/>
      <c r="I166" s="20"/>
      <c r="J166" s="20"/>
      <c r="K166" s="161"/>
    </row>
    <row r="167" spans="1:11" ht="13.5" hidden="1" outlineLevel="1" thickTop="1" x14ac:dyDescent="0.2">
      <c r="A167" s="130"/>
      <c r="B167" s="20" t="s">
        <v>8</v>
      </c>
      <c r="C167" s="361" t="s">
        <v>1215</v>
      </c>
      <c r="D167" s="360" t="s">
        <v>0</v>
      </c>
      <c r="E167" s="40" t="s">
        <v>8</v>
      </c>
      <c r="F167" s="21" t="s">
        <v>8</v>
      </c>
      <c r="G167" s="20"/>
      <c r="H167" s="44"/>
      <c r="I167" s="20"/>
      <c r="J167" s="20"/>
      <c r="K167" s="161"/>
    </row>
    <row r="168" spans="1:11" ht="13.5" hidden="1" outlineLevel="1" thickTop="1" x14ac:dyDescent="0.2">
      <c r="A168" s="130"/>
      <c r="B168" s="20" t="s">
        <v>8</v>
      </c>
      <c r="C168" s="361" t="s">
        <v>1215</v>
      </c>
      <c r="D168" s="360" t="s">
        <v>0</v>
      </c>
      <c r="E168" s="40" t="s">
        <v>8</v>
      </c>
      <c r="F168" s="21" t="s">
        <v>8</v>
      </c>
      <c r="G168" s="20"/>
      <c r="H168" s="44"/>
      <c r="I168" s="20"/>
      <c r="J168" s="20"/>
      <c r="K168" s="161"/>
    </row>
    <row r="169" spans="1:11" ht="13.5" hidden="1" outlineLevel="1" thickTop="1" x14ac:dyDescent="0.2">
      <c r="A169" s="130"/>
      <c r="B169" s="20" t="s">
        <v>8</v>
      </c>
      <c r="C169" s="361" t="s">
        <v>1215</v>
      </c>
      <c r="D169" s="360" t="s">
        <v>0</v>
      </c>
      <c r="E169" s="40" t="s">
        <v>8</v>
      </c>
      <c r="F169" s="21" t="s">
        <v>8</v>
      </c>
      <c r="G169" s="20"/>
      <c r="H169" s="44"/>
      <c r="I169" s="20"/>
      <c r="J169" s="20"/>
      <c r="K169" s="161"/>
    </row>
    <row r="170" spans="1:11" ht="13.5" hidden="1" outlineLevel="1" thickTop="1" x14ac:dyDescent="0.2">
      <c r="A170" s="130"/>
      <c r="B170" s="20" t="s">
        <v>8</v>
      </c>
      <c r="C170" s="361" t="s">
        <v>1215</v>
      </c>
      <c r="D170" s="360" t="s">
        <v>0</v>
      </c>
      <c r="E170" s="40" t="s">
        <v>8</v>
      </c>
      <c r="F170" s="21" t="s">
        <v>8</v>
      </c>
      <c r="G170" s="20"/>
      <c r="H170" s="44"/>
      <c r="I170" s="20"/>
      <c r="J170" s="20"/>
      <c r="K170" s="161"/>
    </row>
    <row r="171" spans="1:11" ht="13.5" hidden="1" outlineLevel="1" thickTop="1" x14ac:dyDescent="0.2">
      <c r="A171" s="130"/>
      <c r="B171" s="20" t="s">
        <v>8</v>
      </c>
      <c r="C171" s="361" t="s">
        <v>1215</v>
      </c>
      <c r="D171" s="360" t="s">
        <v>0</v>
      </c>
      <c r="E171" s="40" t="s">
        <v>8</v>
      </c>
      <c r="F171" s="21" t="s">
        <v>8</v>
      </c>
      <c r="G171" s="20"/>
      <c r="H171" s="44"/>
      <c r="I171" s="20"/>
      <c r="J171" s="20"/>
      <c r="K171" s="161"/>
    </row>
    <row r="172" spans="1:11" ht="13.5" hidden="1" outlineLevel="1" thickTop="1" x14ac:dyDescent="0.2">
      <c r="A172" s="130"/>
      <c r="B172" s="20" t="s">
        <v>8</v>
      </c>
      <c r="C172" s="361" t="s">
        <v>1215</v>
      </c>
      <c r="D172" s="360" t="s">
        <v>0</v>
      </c>
      <c r="E172" s="40" t="s">
        <v>8</v>
      </c>
      <c r="F172" s="21" t="s">
        <v>8</v>
      </c>
      <c r="G172" s="20"/>
      <c r="H172" s="44"/>
      <c r="I172" s="20"/>
      <c r="J172" s="20"/>
      <c r="K172" s="161"/>
    </row>
    <row r="173" spans="1:11" ht="13.5" hidden="1" outlineLevel="1" thickTop="1" x14ac:dyDescent="0.2">
      <c r="A173" s="130"/>
      <c r="B173" s="20" t="s">
        <v>8</v>
      </c>
      <c r="C173" s="361" t="s">
        <v>1215</v>
      </c>
      <c r="D173" s="360" t="s">
        <v>0</v>
      </c>
      <c r="E173" s="40" t="s">
        <v>8</v>
      </c>
      <c r="F173" s="21" t="s">
        <v>8</v>
      </c>
      <c r="G173" s="20"/>
      <c r="H173" s="44"/>
      <c r="I173" s="20"/>
      <c r="J173" s="20"/>
      <c r="K173" s="161"/>
    </row>
    <row r="174" spans="1:11" ht="13.5" hidden="1" outlineLevel="1" thickTop="1" x14ac:dyDescent="0.2">
      <c r="A174" s="130"/>
      <c r="B174" s="20" t="s">
        <v>8</v>
      </c>
      <c r="C174" s="361" t="s">
        <v>1215</v>
      </c>
      <c r="D174" s="360" t="s">
        <v>0</v>
      </c>
      <c r="E174" s="40" t="s">
        <v>8</v>
      </c>
      <c r="F174" s="21" t="s">
        <v>8</v>
      </c>
      <c r="G174" s="20"/>
      <c r="H174" s="44"/>
      <c r="I174" s="20"/>
      <c r="J174" s="20"/>
      <c r="K174" s="161"/>
    </row>
    <row r="175" spans="1:11" ht="13.5" hidden="1" outlineLevel="1" thickTop="1" x14ac:dyDescent="0.2">
      <c r="A175" s="130"/>
      <c r="B175" s="20" t="s">
        <v>8</v>
      </c>
      <c r="C175" s="361" t="s">
        <v>1215</v>
      </c>
      <c r="D175" s="360" t="s">
        <v>0</v>
      </c>
      <c r="E175" s="40" t="s">
        <v>8</v>
      </c>
      <c r="F175" s="21" t="s">
        <v>8</v>
      </c>
      <c r="G175" s="20"/>
      <c r="H175" s="44"/>
      <c r="I175" s="20"/>
      <c r="J175" s="20"/>
      <c r="K175" s="161"/>
    </row>
    <row r="176" spans="1:11" ht="13.5" hidden="1" outlineLevel="1" thickTop="1" x14ac:dyDescent="0.2">
      <c r="A176" s="130"/>
      <c r="B176" s="20" t="s">
        <v>8</v>
      </c>
      <c r="C176" s="361" t="s">
        <v>1215</v>
      </c>
      <c r="D176" s="360" t="s">
        <v>0</v>
      </c>
      <c r="E176" s="40" t="s">
        <v>8</v>
      </c>
      <c r="F176" s="21" t="s">
        <v>8</v>
      </c>
      <c r="G176" s="20"/>
      <c r="H176" s="44"/>
      <c r="I176" s="20"/>
      <c r="J176" s="20"/>
      <c r="K176" s="161"/>
    </row>
    <row r="177" spans="1:11" ht="13.5" hidden="1" outlineLevel="1" thickTop="1" x14ac:dyDescent="0.2">
      <c r="A177" s="130"/>
      <c r="B177" s="20" t="s">
        <v>8</v>
      </c>
      <c r="C177" s="361" t="s">
        <v>1215</v>
      </c>
      <c r="D177" s="360" t="s">
        <v>0</v>
      </c>
      <c r="E177" s="40" t="s">
        <v>8</v>
      </c>
      <c r="F177" s="21" t="s">
        <v>8</v>
      </c>
      <c r="G177" s="20"/>
      <c r="H177" s="44"/>
      <c r="I177" s="20"/>
      <c r="J177" s="20"/>
      <c r="K177" s="161"/>
    </row>
    <row r="178" spans="1:11" ht="13.5" hidden="1" outlineLevel="1" thickTop="1" x14ac:dyDescent="0.2">
      <c r="A178" s="130"/>
      <c r="B178" s="20" t="s">
        <v>8</v>
      </c>
      <c r="C178" s="361" t="s">
        <v>1215</v>
      </c>
      <c r="D178" s="360" t="s">
        <v>0</v>
      </c>
      <c r="E178" s="40" t="s">
        <v>8</v>
      </c>
      <c r="F178" s="21" t="s">
        <v>8</v>
      </c>
      <c r="G178" s="20"/>
      <c r="H178" s="44"/>
      <c r="I178" s="20"/>
      <c r="J178" s="20"/>
      <c r="K178" s="161"/>
    </row>
    <row r="179" spans="1:11" ht="13.5" hidden="1" outlineLevel="1" thickTop="1" x14ac:dyDescent="0.2">
      <c r="A179" s="130"/>
      <c r="B179" s="20" t="s">
        <v>8</v>
      </c>
      <c r="C179" s="361" t="s">
        <v>1215</v>
      </c>
      <c r="D179" s="360" t="s">
        <v>0</v>
      </c>
      <c r="E179" s="40" t="s">
        <v>8</v>
      </c>
      <c r="F179" s="21" t="s">
        <v>8</v>
      </c>
      <c r="G179" s="20"/>
      <c r="H179" s="44"/>
      <c r="I179" s="20"/>
      <c r="J179" s="20"/>
      <c r="K179" s="161"/>
    </row>
    <row r="180" spans="1:11" ht="13.5" hidden="1" outlineLevel="1" thickTop="1" x14ac:dyDescent="0.2">
      <c r="A180" s="130"/>
      <c r="B180" s="20" t="s">
        <v>8</v>
      </c>
      <c r="C180" s="361" t="s">
        <v>1215</v>
      </c>
      <c r="D180" s="360" t="s">
        <v>0</v>
      </c>
      <c r="E180" s="40" t="s">
        <v>8</v>
      </c>
      <c r="F180" s="21" t="s">
        <v>8</v>
      </c>
      <c r="G180" s="20"/>
      <c r="H180" s="44"/>
      <c r="I180" s="20"/>
      <c r="J180" s="20"/>
      <c r="K180" s="161"/>
    </row>
    <row r="181" spans="1:11" ht="13.5" hidden="1" outlineLevel="1" thickTop="1" x14ac:dyDescent="0.2">
      <c r="A181" s="130"/>
      <c r="B181" s="20" t="s">
        <v>8</v>
      </c>
      <c r="C181" s="361" t="s">
        <v>1215</v>
      </c>
      <c r="D181" s="360" t="s">
        <v>0</v>
      </c>
      <c r="E181" s="40" t="s">
        <v>8</v>
      </c>
      <c r="F181" s="21" t="s">
        <v>8</v>
      </c>
      <c r="G181" s="20"/>
      <c r="H181" s="44"/>
      <c r="I181" s="20"/>
      <c r="J181" s="20"/>
      <c r="K181" s="161"/>
    </row>
    <row r="182" spans="1:11" ht="13.5" hidden="1" outlineLevel="1" thickTop="1" x14ac:dyDescent="0.2">
      <c r="A182" s="130"/>
      <c r="B182" s="20" t="s">
        <v>8</v>
      </c>
      <c r="C182" s="361" t="s">
        <v>1215</v>
      </c>
      <c r="D182" s="360" t="s">
        <v>0</v>
      </c>
      <c r="E182" s="40" t="s">
        <v>8</v>
      </c>
      <c r="F182" s="21" t="s">
        <v>8</v>
      </c>
      <c r="G182" s="20"/>
      <c r="H182" s="44"/>
      <c r="I182" s="20"/>
      <c r="J182" s="20"/>
      <c r="K182" s="161"/>
    </row>
    <row r="183" spans="1:11" ht="13.5" hidden="1" outlineLevel="1" thickTop="1" x14ac:dyDescent="0.2">
      <c r="A183" s="130"/>
      <c r="B183" s="20" t="s">
        <v>8</v>
      </c>
      <c r="C183" s="361" t="s">
        <v>1215</v>
      </c>
      <c r="D183" s="360"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627</v>
      </c>
      <c r="J185" s="124" t="s">
        <v>628</v>
      </c>
      <c r="K185" s="125"/>
    </row>
    <row r="186" spans="1:11" ht="55.5" customHeight="1" thickBot="1" x14ac:dyDescent="0.25">
      <c r="A186" s="129">
        <v>8</v>
      </c>
      <c r="B186" s="408" t="s">
        <v>636</v>
      </c>
      <c r="C186" s="409"/>
      <c r="D186" s="410"/>
      <c r="E186" s="272" t="str">
        <f>Procedimenti!A156</f>
        <v>g.8</v>
      </c>
      <c r="F186" s="119" t="s">
        <v>3</v>
      </c>
      <c r="G186" s="392" t="s">
        <v>0</v>
      </c>
      <c r="H186" s="393"/>
      <c r="I186" s="120" t="str">
        <f>IF('Val G'!L25="--",'Val G'!AA25,'Val G'!L25)</f>
        <v>--</v>
      </c>
      <c r="J186" s="121" t="str">
        <f>IF('Val G'!P25="--",'Val G'!AK25,'Val G'!P25)</f>
        <v>--</v>
      </c>
      <c r="K186" s="125"/>
    </row>
    <row r="187" spans="1:11" ht="57.75" hidden="1" customHeight="1" outlineLevel="1" thickTop="1" x14ac:dyDescent="0.2">
      <c r="A187" s="129"/>
      <c r="B187" s="406" t="s">
        <v>629</v>
      </c>
      <c r="C187" s="407"/>
      <c r="D187" s="407"/>
      <c r="E187" s="164"/>
      <c r="F187" s="117" t="s">
        <v>630</v>
      </c>
      <c r="G187" s="389" t="s">
        <v>0</v>
      </c>
      <c r="H187" s="390"/>
      <c r="I187" s="390"/>
      <c r="J187" s="391"/>
      <c r="K187" s="125"/>
    </row>
    <row r="188" spans="1:11" ht="7.5" hidden="1" customHeight="1" outlineLevel="1" x14ac:dyDescent="0.2">
      <c r="A188" s="129"/>
      <c r="B188" s="122"/>
      <c r="C188" s="32"/>
      <c r="D188" s="32"/>
      <c r="E188" s="32"/>
      <c r="F188" s="32"/>
      <c r="G188" s="33"/>
      <c r="H188" s="34"/>
      <c r="I188" s="34"/>
      <c r="J188" s="123"/>
      <c r="K188" s="125"/>
    </row>
    <row r="189" spans="1:11" ht="50.25" hidden="1" customHeight="1" outlineLevel="1" x14ac:dyDescent="0.2">
      <c r="A189" s="130"/>
      <c r="B189" s="19" t="s">
        <v>660</v>
      </c>
      <c r="C189" s="359" t="s">
        <v>1218</v>
      </c>
      <c r="D189" s="362" t="s">
        <v>1216</v>
      </c>
      <c r="E189" s="19" t="s">
        <v>70</v>
      </c>
      <c r="F189" s="19" t="s">
        <v>631</v>
      </c>
      <c r="G189" s="19" t="s">
        <v>66</v>
      </c>
      <c r="H189" s="19" t="s">
        <v>632</v>
      </c>
      <c r="I189" s="19" t="s">
        <v>633</v>
      </c>
      <c r="J189" s="19" t="s">
        <v>634</v>
      </c>
      <c r="K189" s="161"/>
    </row>
    <row r="190" spans="1:11" ht="13.5" hidden="1" outlineLevel="1" thickTop="1" x14ac:dyDescent="0.2">
      <c r="A190" s="130"/>
      <c r="B190" s="20" t="s">
        <v>8</v>
      </c>
      <c r="C190" s="361" t="s">
        <v>1215</v>
      </c>
      <c r="D190" s="360" t="s">
        <v>0</v>
      </c>
      <c r="E190" s="40" t="s">
        <v>8</v>
      </c>
      <c r="F190" s="21" t="s">
        <v>8</v>
      </c>
      <c r="G190" s="20"/>
      <c r="H190" s="44"/>
      <c r="I190" s="20"/>
      <c r="J190" s="20"/>
      <c r="K190" s="161"/>
    </row>
    <row r="191" spans="1:11" ht="13.5" hidden="1" outlineLevel="1" thickTop="1" x14ac:dyDescent="0.2">
      <c r="A191" s="130"/>
      <c r="B191" s="20" t="s">
        <v>8</v>
      </c>
      <c r="C191" s="361" t="s">
        <v>1215</v>
      </c>
      <c r="D191" s="360" t="s">
        <v>0</v>
      </c>
      <c r="E191" s="40" t="s">
        <v>8</v>
      </c>
      <c r="F191" s="21" t="s">
        <v>8</v>
      </c>
      <c r="G191" s="20"/>
      <c r="H191" s="44"/>
      <c r="I191" s="20"/>
      <c r="J191" s="20"/>
      <c r="K191" s="161"/>
    </row>
    <row r="192" spans="1:11" ht="13.5" hidden="1" outlineLevel="1" thickTop="1" x14ac:dyDescent="0.2">
      <c r="A192" s="130"/>
      <c r="B192" s="20" t="s">
        <v>8</v>
      </c>
      <c r="C192" s="361" t="s">
        <v>1215</v>
      </c>
      <c r="D192" s="360" t="s">
        <v>0</v>
      </c>
      <c r="E192" s="40" t="s">
        <v>8</v>
      </c>
      <c r="F192" s="21" t="s">
        <v>8</v>
      </c>
      <c r="G192" s="20"/>
      <c r="H192" s="44"/>
      <c r="I192" s="20"/>
      <c r="J192" s="20"/>
      <c r="K192" s="161"/>
    </row>
    <row r="193" spans="1:11" ht="13.5" hidden="1" outlineLevel="1" thickTop="1" x14ac:dyDescent="0.2">
      <c r="A193" s="130"/>
      <c r="B193" s="20" t="s">
        <v>8</v>
      </c>
      <c r="C193" s="361" t="s">
        <v>1215</v>
      </c>
      <c r="D193" s="360" t="s">
        <v>0</v>
      </c>
      <c r="E193" s="40" t="s">
        <v>8</v>
      </c>
      <c r="F193" s="21" t="s">
        <v>8</v>
      </c>
      <c r="G193" s="20"/>
      <c r="H193" s="44"/>
      <c r="I193" s="20"/>
      <c r="J193" s="20"/>
      <c r="K193" s="161"/>
    </row>
    <row r="194" spans="1:11" ht="13.5" hidden="1" outlineLevel="1" thickTop="1" x14ac:dyDescent="0.2">
      <c r="A194" s="130"/>
      <c r="B194" s="20" t="s">
        <v>8</v>
      </c>
      <c r="C194" s="361" t="s">
        <v>1215</v>
      </c>
      <c r="D194" s="360" t="s">
        <v>0</v>
      </c>
      <c r="E194" s="40" t="s">
        <v>8</v>
      </c>
      <c r="F194" s="21" t="s">
        <v>8</v>
      </c>
      <c r="G194" s="20"/>
      <c r="H194" s="44"/>
      <c r="I194" s="20"/>
      <c r="J194" s="20"/>
      <c r="K194" s="161"/>
    </row>
    <row r="195" spans="1:11" ht="13.5" hidden="1" outlineLevel="1" thickTop="1" x14ac:dyDescent="0.2">
      <c r="A195" s="130"/>
      <c r="B195" s="20" t="s">
        <v>8</v>
      </c>
      <c r="C195" s="361" t="s">
        <v>1215</v>
      </c>
      <c r="D195" s="360" t="s">
        <v>0</v>
      </c>
      <c r="E195" s="40" t="s">
        <v>8</v>
      </c>
      <c r="F195" s="21" t="s">
        <v>8</v>
      </c>
      <c r="G195" s="20"/>
      <c r="H195" s="44"/>
      <c r="I195" s="20"/>
      <c r="J195" s="20"/>
      <c r="K195" s="161"/>
    </row>
    <row r="196" spans="1:11" ht="13.5" hidden="1" outlineLevel="1" thickTop="1" x14ac:dyDescent="0.2">
      <c r="A196" s="130"/>
      <c r="B196" s="20" t="s">
        <v>8</v>
      </c>
      <c r="C196" s="361" t="s">
        <v>1215</v>
      </c>
      <c r="D196" s="360" t="s">
        <v>0</v>
      </c>
      <c r="E196" s="40" t="s">
        <v>8</v>
      </c>
      <c r="F196" s="21" t="s">
        <v>8</v>
      </c>
      <c r="G196" s="20"/>
      <c r="H196" s="44"/>
      <c r="I196" s="20"/>
      <c r="J196" s="20"/>
      <c r="K196" s="161"/>
    </row>
    <row r="197" spans="1:11" ht="13.5" hidden="1" outlineLevel="1" thickTop="1" x14ac:dyDescent="0.2">
      <c r="A197" s="130"/>
      <c r="B197" s="20" t="s">
        <v>8</v>
      </c>
      <c r="C197" s="361" t="s">
        <v>1215</v>
      </c>
      <c r="D197" s="360" t="s">
        <v>0</v>
      </c>
      <c r="E197" s="40" t="s">
        <v>8</v>
      </c>
      <c r="F197" s="21" t="s">
        <v>8</v>
      </c>
      <c r="G197" s="20"/>
      <c r="H197" s="44"/>
      <c r="I197" s="20"/>
      <c r="J197" s="20"/>
      <c r="K197" s="161"/>
    </row>
    <row r="198" spans="1:11" ht="13.5" hidden="1" outlineLevel="1" thickTop="1" x14ac:dyDescent="0.2">
      <c r="A198" s="130"/>
      <c r="B198" s="20" t="s">
        <v>8</v>
      </c>
      <c r="C198" s="361" t="s">
        <v>1215</v>
      </c>
      <c r="D198" s="360" t="s">
        <v>0</v>
      </c>
      <c r="E198" s="40" t="s">
        <v>8</v>
      </c>
      <c r="F198" s="21" t="s">
        <v>8</v>
      </c>
      <c r="G198" s="20"/>
      <c r="H198" s="44"/>
      <c r="I198" s="20"/>
      <c r="J198" s="20"/>
      <c r="K198" s="161"/>
    </row>
    <row r="199" spans="1:11" ht="13.5" hidden="1" outlineLevel="1" thickTop="1" x14ac:dyDescent="0.2">
      <c r="A199" s="130"/>
      <c r="B199" s="20" t="s">
        <v>8</v>
      </c>
      <c r="C199" s="361" t="s">
        <v>1215</v>
      </c>
      <c r="D199" s="360" t="s">
        <v>0</v>
      </c>
      <c r="E199" s="40" t="s">
        <v>8</v>
      </c>
      <c r="F199" s="21" t="s">
        <v>8</v>
      </c>
      <c r="G199" s="20"/>
      <c r="H199" s="44"/>
      <c r="I199" s="20"/>
      <c r="J199" s="20"/>
      <c r="K199" s="161"/>
    </row>
    <row r="200" spans="1:11" ht="13.5" hidden="1" outlineLevel="1" thickTop="1" x14ac:dyDescent="0.2">
      <c r="A200" s="130"/>
      <c r="B200" s="20" t="s">
        <v>8</v>
      </c>
      <c r="C200" s="361" t="s">
        <v>1215</v>
      </c>
      <c r="D200" s="360" t="s">
        <v>0</v>
      </c>
      <c r="E200" s="40" t="s">
        <v>8</v>
      </c>
      <c r="F200" s="21" t="s">
        <v>8</v>
      </c>
      <c r="G200" s="20"/>
      <c r="H200" s="44"/>
      <c r="I200" s="20"/>
      <c r="J200" s="20"/>
      <c r="K200" s="161"/>
    </row>
    <row r="201" spans="1:11" ht="13.5" hidden="1" outlineLevel="1" thickTop="1" x14ac:dyDescent="0.2">
      <c r="A201" s="130"/>
      <c r="B201" s="20" t="s">
        <v>8</v>
      </c>
      <c r="C201" s="361" t="s">
        <v>1215</v>
      </c>
      <c r="D201" s="360" t="s">
        <v>0</v>
      </c>
      <c r="E201" s="40" t="s">
        <v>8</v>
      </c>
      <c r="F201" s="21" t="s">
        <v>8</v>
      </c>
      <c r="G201" s="20"/>
      <c r="H201" s="44"/>
      <c r="I201" s="20"/>
      <c r="J201" s="20"/>
      <c r="K201" s="161"/>
    </row>
    <row r="202" spans="1:11" ht="13.5" hidden="1" outlineLevel="1" thickTop="1" x14ac:dyDescent="0.2">
      <c r="A202" s="130"/>
      <c r="B202" s="20" t="s">
        <v>8</v>
      </c>
      <c r="C202" s="361" t="s">
        <v>1215</v>
      </c>
      <c r="D202" s="360" t="s">
        <v>0</v>
      </c>
      <c r="E202" s="40" t="s">
        <v>8</v>
      </c>
      <c r="F202" s="21" t="s">
        <v>8</v>
      </c>
      <c r="G202" s="20"/>
      <c r="H202" s="44"/>
      <c r="I202" s="20"/>
      <c r="J202" s="20"/>
      <c r="K202" s="161"/>
    </row>
    <row r="203" spans="1:11" ht="13.5" hidden="1" outlineLevel="1" thickTop="1" x14ac:dyDescent="0.2">
      <c r="A203" s="130"/>
      <c r="B203" s="20" t="s">
        <v>8</v>
      </c>
      <c r="C203" s="361" t="s">
        <v>1215</v>
      </c>
      <c r="D203" s="360" t="s">
        <v>0</v>
      </c>
      <c r="E203" s="40" t="s">
        <v>8</v>
      </c>
      <c r="F203" s="21" t="s">
        <v>8</v>
      </c>
      <c r="G203" s="20"/>
      <c r="H203" s="44"/>
      <c r="I203" s="20"/>
      <c r="J203" s="20"/>
      <c r="K203" s="161"/>
    </row>
    <row r="204" spans="1:11" ht="13.5" hidden="1" outlineLevel="1" thickTop="1" x14ac:dyDescent="0.2">
      <c r="A204" s="130"/>
      <c r="B204" s="20" t="s">
        <v>8</v>
      </c>
      <c r="C204" s="361" t="s">
        <v>1215</v>
      </c>
      <c r="D204" s="360" t="s">
        <v>0</v>
      </c>
      <c r="E204" s="40" t="s">
        <v>8</v>
      </c>
      <c r="F204" s="21" t="s">
        <v>8</v>
      </c>
      <c r="G204" s="20"/>
      <c r="H204" s="44"/>
      <c r="I204" s="20"/>
      <c r="J204" s="20"/>
      <c r="K204" s="161"/>
    </row>
    <row r="205" spans="1:11" ht="13.5" hidden="1" outlineLevel="1" thickTop="1" x14ac:dyDescent="0.2">
      <c r="A205" s="130"/>
      <c r="B205" s="20" t="s">
        <v>8</v>
      </c>
      <c r="C205" s="361" t="s">
        <v>1215</v>
      </c>
      <c r="D205" s="360" t="s">
        <v>0</v>
      </c>
      <c r="E205" s="40" t="s">
        <v>8</v>
      </c>
      <c r="F205" s="21" t="s">
        <v>8</v>
      </c>
      <c r="G205" s="20"/>
      <c r="H205" s="44"/>
      <c r="I205" s="20"/>
      <c r="J205" s="20"/>
      <c r="K205" s="161"/>
    </row>
    <row r="206" spans="1:11" ht="13.5" hidden="1" outlineLevel="1" thickTop="1" x14ac:dyDescent="0.2">
      <c r="A206" s="130"/>
      <c r="B206" s="20" t="s">
        <v>8</v>
      </c>
      <c r="C206" s="361" t="s">
        <v>1215</v>
      </c>
      <c r="D206" s="360" t="s">
        <v>0</v>
      </c>
      <c r="E206" s="40" t="s">
        <v>8</v>
      </c>
      <c r="F206" s="21" t="s">
        <v>8</v>
      </c>
      <c r="G206" s="20"/>
      <c r="H206" s="44"/>
      <c r="I206" s="20"/>
      <c r="J206" s="20"/>
      <c r="K206" s="161"/>
    </row>
    <row r="207" spans="1:11" ht="13.5" hidden="1" outlineLevel="1" thickTop="1" x14ac:dyDescent="0.2">
      <c r="A207" s="130"/>
      <c r="B207" s="20" t="s">
        <v>8</v>
      </c>
      <c r="C207" s="361" t="s">
        <v>1215</v>
      </c>
      <c r="D207" s="360" t="s">
        <v>0</v>
      </c>
      <c r="E207" s="40" t="s">
        <v>8</v>
      </c>
      <c r="F207" s="21" t="s">
        <v>8</v>
      </c>
      <c r="G207" s="20"/>
      <c r="H207" s="44"/>
      <c r="I207" s="20"/>
      <c r="J207" s="20"/>
      <c r="K207" s="161"/>
    </row>
    <row r="208" spans="1:11" ht="13.5" hidden="1" outlineLevel="1" thickTop="1" x14ac:dyDescent="0.2">
      <c r="A208" s="130"/>
      <c r="B208" s="20" t="s">
        <v>8</v>
      </c>
      <c r="C208" s="361" t="s">
        <v>1215</v>
      </c>
      <c r="D208" s="360" t="s">
        <v>0</v>
      </c>
      <c r="E208" s="40" t="s">
        <v>8</v>
      </c>
      <c r="F208" s="21" t="s">
        <v>8</v>
      </c>
      <c r="G208" s="20"/>
      <c r="H208" s="44"/>
      <c r="I208" s="20"/>
      <c r="J208" s="20"/>
      <c r="K208" s="161"/>
    </row>
    <row r="209" spans="1:11" ht="13.5" hidden="1" outlineLevel="1" thickTop="1" x14ac:dyDescent="0.2">
      <c r="A209" s="130"/>
      <c r="B209" s="20" t="s">
        <v>8</v>
      </c>
      <c r="C209" s="361" t="s">
        <v>1215</v>
      </c>
      <c r="D209" s="360"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627</v>
      </c>
      <c r="J211" s="124" t="s">
        <v>628</v>
      </c>
      <c r="K211" s="125"/>
    </row>
    <row r="212" spans="1:11" ht="55.5" customHeight="1" thickBot="1" x14ac:dyDescent="0.25">
      <c r="A212" s="129">
        <v>9</v>
      </c>
      <c r="B212" s="408" t="s">
        <v>636</v>
      </c>
      <c r="C212" s="409"/>
      <c r="D212" s="410"/>
      <c r="E212" s="272" t="str">
        <f>Procedimenti!A157</f>
        <v>g.9</v>
      </c>
      <c r="F212" s="119" t="s">
        <v>3</v>
      </c>
      <c r="G212" s="392" t="s">
        <v>0</v>
      </c>
      <c r="H212" s="393"/>
      <c r="I212" s="120" t="str">
        <f>IF('Val G'!L28="--",'Val G'!AA28,'Val G'!L28)</f>
        <v>--</v>
      </c>
      <c r="J212" s="121" t="str">
        <f>IF('Val G'!P28="--",'Val G'!AK28,'Val G'!P28)</f>
        <v>--</v>
      </c>
      <c r="K212" s="125"/>
    </row>
    <row r="213" spans="1:11" ht="57.75" hidden="1" customHeight="1" outlineLevel="1" thickTop="1" x14ac:dyDescent="0.2">
      <c r="A213" s="129"/>
      <c r="B213" s="406" t="s">
        <v>629</v>
      </c>
      <c r="C213" s="407"/>
      <c r="D213" s="407"/>
      <c r="E213" s="164"/>
      <c r="F213" s="117" t="s">
        <v>630</v>
      </c>
      <c r="G213" s="389" t="s">
        <v>0</v>
      </c>
      <c r="H213" s="390"/>
      <c r="I213" s="390"/>
      <c r="J213" s="391"/>
      <c r="K213" s="125"/>
    </row>
    <row r="214" spans="1:11" ht="7.5" hidden="1" customHeight="1" outlineLevel="1" x14ac:dyDescent="0.2">
      <c r="A214" s="129"/>
      <c r="B214" s="122"/>
      <c r="C214" s="32"/>
      <c r="D214" s="32"/>
      <c r="E214" s="32"/>
      <c r="F214" s="32"/>
      <c r="G214" s="33"/>
      <c r="H214" s="34"/>
      <c r="I214" s="34"/>
      <c r="J214" s="123"/>
      <c r="K214" s="125"/>
    </row>
    <row r="215" spans="1:11" ht="50.25" hidden="1" customHeight="1" outlineLevel="1" x14ac:dyDescent="0.2">
      <c r="A215" s="130"/>
      <c r="B215" s="19" t="s">
        <v>660</v>
      </c>
      <c r="C215" s="359" t="s">
        <v>1218</v>
      </c>
      <c r="D215" s="362" t="s">
        <v>1216</v>
      </c>
      <c r="E215" s="19" t="s">
        <v>70</v>
      </c>
      <c r="F215" s="19" t="s">
        <v>631</v>
      </c>
      <c r="G215" s="19" t="s">
        <v>66</v>
      </c>
      <c r="H215" s="19" t="s">
        <v>632</v>
      </c>
      <c r="I215" s="19" t="s">
        <v>633</v>
      </c>
      <c r="J215" s="19" t="s">
        <v>634</v>
      </c>
      <c r="K215" s="161"/>
    </row>
    <row r="216" spans="1:11" ht="13.5" hidden="1" outlineLevel="1" thickTop="1" x14ac:dyDescent="0.2">
      <c r="A216" s="130"/>
      <c r="B216" s="20" t="s">
        <v>8</v>
      </c>
      <c r="C216" s="361" t="s">
        <v>1215</v>
      </c>
      <c r="D216" s="360" t="s">
        <v>0</v>
      </c>
      <c r="E216" s="40" t="s">
        <v>8</v>
      </c>
      <c r="F216" s="21" t="s">
        <v>8</v>
      </c>
      <c r="G216" s="20"/>
      <c r="H216" s="44"/>
      <c r="I216" s="20"/>
      <c r="J216" s="20"/>
      <c r="K216" s="161"/>
    </row>
    <row r="217" spans="1:11" ht="13.5" hidden="1" outlineLevel="1" thickTop="1" x14ac:dyDescent="0.2">
      <c r="A217" s="130"/>
      <c r="B217" s="20" t="s">
        <v>8</v>
      </c>
      <c r="C217" s="361" t="s">
        <v>1215</v>
      </c>
      <c r="D217" s="360" t="s">
        <v>0</v>
      </c>
      <c r="E217" s="40" t="s">
        <v>8</v>
      </c>
      <c r="F217" s="21" t="s">
        <v>8</v>
      </c>
      <c r="G217" s="20"/>
      <c r="H217" s="44"/>
      <c r="I217" s="20"/>
      <c r="J217" s="20"/>
      <c r="K217" s="161"/>
    </row>
    <row r="218" spans="1:11" ht="13.5" hidden="1" outlineLevel="1" thickTop="1" x14ac:dyDescent="0.2">
      <c r="A218" s="130"/>
      <c r="B218" s="20" t="s">
        <v>8</v>
      </c>
      <c r="C218" s="361" t="s">
        <v>1215</v>
      </c>
      <c r="D218" s="360" t="s">
        <v>0</v>
      </c>
      <c r="E218" s="40" t="s">
        <v>8</v>
      </c>
      <c r="F218" s="21" t="s">
        <v>8</v>
      </c>
      <c r="G218" s="20"/>
      <c r="H218" s="44"/>
      <c r="I218" s="20"/>
      <c r="J218" s="20"/>
      <c r="K218" s="161"/>
    </row>
    <row r="219" spans="1:11" ht="13.5" hidden="1" outlineLevel="1" thickTop="1" x14ac:dyDescent="0.2">
      <c r="A219" s="130"/>
      <c r="B219" s="20" t="s">
        <v>8</v>
      </c>
      <c r="C219" s="361" t="s">
        <v>1215</v>
      </c>
      <c r="D219" s="360" t="s">
        <v>0</v>
      </c>
      <c r="E219" s="40" t="s">
        <v>8</v>
      </c>
      <c r="F219" s="21" t="s">
        <v>8</v>
      </c>
      <c r="G219" s="20"/>
      <c r="H219" s="44"/>
      <c r="I219" s="20"/>
      <c r="J219" s="20"/>
      <c r="K219" s="161"/>
    </row>
    <row r="220" spans="1:11" ht="13.5" hidden="1" outlineLevel="1" thickTop="1" x14ac:dyDescent="0.2">
      <c r="A220" s="130"/>
      <c r="B220" s="20" t="s">
        <v>8</v>
      </c>
      <c r="C220" s="361" t="s">
        <v>1215</v>
      </c>
      <c r="D220" s="360" t="s">
        <v>0</v>
      </c>
      <c r="E220" s="40" t="s">
        <v>8</v>
      </c>
      <c r="F220" s="21" t="s">
        <v>8</v>
      </c>
      <c r="G220" s="20"/>
      <c r="H220" s="44"/>
      <c r="I220" s="20"/>
      <c r="J220" s="20"/>
      <c r="K220" s="161"/>
    </row>
    <row r="221" spans="1:11" ht="13.5" hidden="1" outlineLevel="1" thickTop="1" x14ac:dyDescent="0.2">
      <c r="A221" s="130"/>
      <c r="B221" s="20" t="s">
        <v>8</v>
      </c>
      <c r="C221" s="361" t="s">
        <v>1215</v>
      </c>
      <c r="D221" s="360" t="s">
        <v>0</v>
      </c>
      <c r="E221" s="40" t="s">
        <v>8</v>
      </c>
      <c r="F221" s="21" t="s">
        <v>8</v>
      </c>
      <c r="G221" s="20"/>
      <c r="H221" s="44"/>
      <c r="I221" s="20"/>
      <c r="J221" s="20"/>
      <c r="K221" s="161"/>
    </row>
    <row r="222" spans="1:11" ht="13.5" hidden="1" outlineLevel="1" thickTop="1" x14ac:dyDescent="0.2">
      <c r="A222" s="130"/>
      <c r="B222" s="20" t="s">
        <v>8</v>
      </c>
      <c r="C222" s="361" t="s">
        <v>1215</v>
      </c>
      <c r="D222" s="360" t="s">
        <v>0</v>
      </c>
      <c r="E222" s="40" t="s">
        <v>8</v>
      </c>
      <c r="F222" s="21" t="s">
        <v>8</v>
      </c>
      <c r="G222" s="20"/>
      <c r="H222" s="44"/>
      <c r="I222" s="20"/>
      <c r="J222" s="20"/>
      <c r="K222" s="161"/>
    </row>
    <row r="223" spans="1:11" ht="13.5" hidden="1" outlineLevel="1" thickTop="1" x14ac:dyDescent="0.2">
      <c r="A223" s="130"/>
      <c r="B223" s="20" t="s">
        <v>8</v>
      </c>
      <c r="C223" s="361" t="s">
        <v>1215</v>
      </c>
      <c r="D223" s="360" t="s">
        <v>0</v>
      </c>
      <c r="E223" s="40" t="s">
        <v>8</v>
      </c>
      <c r="F223" s="21" t="s">
        <v>8</v>
      </c>
      <c r="G223" s="20"/>
      <c r="H223" s="44"/>
      <c r="I223" s="20"/>
      <c r="J223" s="20"/>
      <c r="K223" s="161"/>
    </row>
    <row r="224" spans="1:11" ht="13.5" hidden="1" outlineLevel="1" thickTop="1" x14ac:dyDescent="0.2">
      <c r="A224" s="130"/>
      <c r="B224" s="20" t="s">
        <v>8</v>
      </c>
      <c r="C224" s="361" t="s">
        <v>1215</v>
      </c>
      <c r="D224" s="360" t="s">
        <v>0</v>
      </c>
      <c r="E224" s="40" t="s">
        <v>8</v>
      </c>
      <c r="F224" s="21" t="s">
        <v>8</v>
      </c>
      <c r="G224" s="20"/>
      <c r="H224" s="44"/>
      <c r="I224" s="20"/>
      <c r="J224" s="20"/>
      <c r="K224" s="161"/>
    </row>
    <row r="225" spans="1:11" ht="13.5" hidden="1" outlineLevel="1" thickTop="1" x14ac:dyDescent="0.2">
      <c r="A225" s="130"/>
      <c r="B225" s="20" t="s">
        <v>8</v>
      </c>
      <c r="C225" s="361" t="s">
        <v>1215</v>
      </c>
      <c r="D225" s="360" t="s">
        <v>0</v>
      </c>
      <c r="E225" s="40" t="s">
        <v>8</v>
      </c>
      <c r="F225" s="21" t="s">
        <v>8</v>
      </c>
      <c r="G225" s="20"/>
      <c r="H225" s="44"/>
      <c r="I225" s="20"/>
      <c r="J225" s="20"/>
      <c r="K225" s="161"/>
    </row>
    <row r="226" spans="1:11" ht="13.5" hidden="1" outlineLevel="1" thickTop="1" x14ac:dyDescent="0.2">
      <c r="A226" s="130"/>
      <c r="B226" s="20" t="s">
        <v>8</v>
      </c>
      <c r="C226" s="361" t="s">
        <v>1215</v>
      </c>
      <c r="D226" s="360" t="s">
        <v>0</v>
      </c>
      <c r="E226" s="40" t="s">
        <v>8</v>
      </c>
      <c r="F226" s="21" t="s">
        <v>8</v>
      </c>
      <c r="G226" s="20"/>
      <c r="H226" s="44"/>
      <c r="I226" s="20"/>
      <c r="J226" s="20"/>
      <c r="K226" s="161"/>
    </row>
    <row r="227" spans="1:11" ht="13.5" hidden="1" outlineLevel="1" thickTop="1" x14ac:dyDescent="0.2">
      <c r="A227" s="130"/>
      <c r="B227" s="20" t="s">
        <v>8</v>
      </c>
      <c r="C227" s="361" t="s">
        <v>1215</v>
      </c>
      <c r="D227" s="360" t="s">
        <v>0</v>
      </c>
      <c r="E227" s="40" t="s">
        <v>8</v>
      </c>
      <c r="F227" s="21" t="s">
        <v>8</v>
      </c>
      <c r="G227" s="20"/>
      <c r="H227" s="44"/>
      <c r="I227" s="20"/>
      <c r="J227" s="20"/>
      <c r="K227" s="161"/>
    </row>
    <row r="228" spans="1:11" ht="13.5" hidden="1" outlineLevel="1" thickTop="1" x14ac:dyDescent="0.2">
      <c r="A228" s="130"/>
      <c r="B228" s="20" t="s">
        <v>8</v>
      </c>
      <c r="C228" s="361" t="s">
        <v>1215</v>
      </c>
      <c r="D228" s="360" t="s">
        <v>0</v>
      </c>
      <c r="E228" s="40" t="s">
        <v>8</v>
      </c>
      <c r="F228" s="21" t="s">
        <v>8</v>
      </c>
      <c r="G228" s="20"/>
      <c r="H228" s="44"/>
      <c r="I228" s="20"/>
      <c r="J228" s="20"/>
      <c r="K228" s="161"/>
    </row>
    <row r="229" spans="1:11" ht="13.5" hidden="1" outlineLevel="1" thickTop="1" x14ac:dyDescent="0.2">
      <c r="A229" s="130"/>
      <c r="B229" s="20" t="s">
        <v>8</v>
      </c>
      <c r="C229" s="361" t="s">
        <v>1215</v>
      </c>
      <c r="D229" s="360" t="s">
        <v>0</v>
      </c>
      <c r="E229" s="40" t="s">
        <v>8</v>
      </c>
      <c r="F229" s="21" t="s">
        <v>8</v>
      </c>
      <c r="G229" s="20"/>
      <c r="H229" s="44"/>
      <c r="I229" s="20"/>
      <c r="J229" s="20"/>
      <c r="K229" s="161"/>
    </row>
    <row r="230" spans="1:11" ht="13.5" hidden="1" outlineLevel="1" thickTop="1" x14ac:dyDescent="0.2">
      <c r="A230" s="130"/>
      <c r="B230" s="20" t="s">
        <v>8</v>
      </c>
      <c r="C230" s="361" t="s">
        <v>1215</v>
      </c>
      <c r="D230" s="360" t="s">
        <v>0</v>
      </c>
      <c r="E230" s="40" t="s">
        <v>8</v>
      </c>
      <c r="F230" s="21" t="s">
        <v>8</v>
      </c>
      <c r="G230" s="20"/>
      <c r="H230" s="44"/>
      <c r="I230" s="20"/>
      <c r="J230" s="20"/>
      <c r="K230" s="161"/>
    </row>
    <row r="231" spans="1:11" ht="13.5" hidden="1" outlineLevel="1" thickTop="1" x14ac:dyDescent="0.2">
      <c r="A231" s="130"/>
      <c r="B231" s="20" t="s">
        <v>8</v>
      </c>
      <c r="C231" s="361" t="s">
        <v>1215</v>
      </c>
      <c r="D231" s="360" t="s">
        <v>0</v>
      </c>
      <c r="E231" s="40" t="s">
        <v>8</v>
      </c>
      <c r="F231" s="21" t="s">
        <v>8</v>
      </c>
      <c r="G231" s="20"/>
      <c r="H231" s="44"/>
      <c r="I231" s="20"/>
      <c r="J231" s="20"/>
      <c r="K231" s="161"/>
    </row>
    <row r="232" spans="1:11" ht="13.5" hidden="1" outlineLevel="1" thickTop="1" x14ac:dyDescent="0.2">
      <c r="A232" s="130"/>
      <c r="B232" s="20" t="s">
        <v>8</v>
      </c>
      <c r="C232" s="361" t="s">
        <v>1215</v>
      </c>
      <c r="D232" s="360" t="s">
        <v>0</v>
      </c>
      <c r="E232" s="40" t="s">
        <v>8</v>
      </c>
      <c r="F232" s="21" t="s">
        <v>8</v>
      </c>
      <c r="G232" s="20"/>
      <c r="H232" s="44"/>
      <c r="I232" s="20"/>
      <c r="J232" s="20"/>
      <c r="K232" s="161"/>
    </row>
    <row r="233" spans="1:11" ht="13.5" hidden="1" outlineLevel="1" thickTop="1" x14ac:dyDescent="0.2">
      <c r="A233" s="130"/>
      <c r="B233" s="20" t="s">
        <v>8</v>
      </c>
      <c r="C233" s="361" t="s">
        <v>1215</v>
      </c>
      <c r="D233" s="360" t="s">
        <v>0</v>
      </c>
      <c r="E233" s="40" t="s">
        <v>8</v>
      </c>
      <c r="F233" s="21" t="s">
        <v>8</v>
      </c>
      <c r="G233" s="20"/>
      <c r="H233" s="44"/>
      <c r="I233" s="20"/>
      <c r="J233" s="20"/>
      <c r="K233" s="161"/>
    </row>
    <row r="234" spans="1:11" ht="13.5" hidden="1" outlineLevel="1" thickTop="1" x14ac:dyDescent="0.2">
      <c r="A234" s="130"/>
      <c r="B234" s="20" t="s">
        <v>8</v>
      </c>
      <c r="C234" s="361" t="s">
        <v>1215</v>
      </c>
      <c r="D234" s="360" t="s">
        <v>0</v>
      </c>
      <c r="E234" s="40" t="s">
        <v>8</v>
      </c>
      <c r="F234" s="21" t="s">
        <v>8</v>
      </c>
      <c r="G234" s="20"/>
      <c r="H234" s="44"/>
      <c r="I234" s="20"/>
      <c r="J234" s="20"/>
      <c r="K234" s="161"/>
    </row>
    <row r="235" spans="1:11" ht="13.5" hidden="1" outlineLevel="1" thickTop="1" x14ac:dyDescent="0.2">
      <c r="A235" s="130"/>
      <c r="B235" s="20" t="s">
        <v>8</v>
      </c>
      <c r="C235" s="361" t="s">
        <v>1215</v>
      </c>
      <c r="D235" s="360"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627</v>
      </c>
      <c r="J237" s="124" t="s">
        <v>628</v>
      </c>
      <c r="K237" s="125"/>
    </row>
    <row r="238" spans="1:11" ht="55.5" customHeight="1" thickBot="1" x14ac:dyDescent="0.25">
      <c r="A238" s="129">
        <v>10</v>
      </c>
      <c r="B238" s="408" t="s">
        <v>636</v>
      </c>
      <c r="C238" s="409"/>
      <c r="D238" s="410"/>
      <c r="E238" s="272" t="str">
        <f>Procedimenti!A158</f>
        <v>g.10</v>
      </c>
      <c r="F238" s="119" t="s">
        <v>3</v>
      </c>
      <c r="G238" s="392" t="s">
        <v>0</v>
      </c>
      <c r="H238" s="393"/>
      <c r="I238" s="120" t="str">
        <f>IF('Val G'!L31="--",'Val G'!AA31,'Val G'!L31)</f>
        <v>--</v>
      </c>
      <c r="J238" s="121" t="str">
        <f>IF('Val G'!P31="--",'Val G'!AK31,'Val G'!P31)</f>
        <v>--</v>
      </c>
      <c r="K238" s="125"/>
    </row>
    <row r="239" spans="1:11" ht="57.75" hidden="1" customHeight="1" outlineLevel="1" thickTop="1" x14ac:dyDescent="0.2">
      <c r="A239" s="129"/>
      <c r="B239" s="406" t="s">
        <v>629</v>
      </c>
      <c r="C239" s="407"/>
      <c r="D239" s="407"/>
      <c r="E239" s="164"/>
      <c r="F239" s="117" t="s">
        <v>630</v>
      </c>
      <c r="G239" s="389" t="s">
        <v>0</v>
      </c>
      <c r="H239" s="390"/>
      <c r="I239" s="390"/>
      <c r="J239" s="391"/>
      <c r="K239" s="125"/>
    </row>
    <row r="240" spans="1:11" ht="7.5" hidden="1" customHeight="1" outlineLevel="1" x14ac:dyDescent="0.2">
      <c r="A240" s="129"/>
      <c r="B240" s="122"/>
      <c r="C240" s="32"/>
      <c r="D240" s="32"/>
      <c r="E240" s="32"/>
      <c r="F240" s="32"/>
      <c r="G240" s="33"/>
      <c r="H240" s="34"/>
      <c r="I240" s="34"/>
      <c r="J240" s="123"/>
      <c r="K240" s="125"/>
    </row>
    <row r="241" spans="1:11" ht="50.25" hidden="1" customHeight="1" outlineLevel="1" x14ac:dyDescent="0.2">
      <c r="A241" s="130"/>
      <c r="B241" s="19" t="s">
        <v>660</v>
      </c>
      <c r="C241" s="359" t="s">
        <v>1218</v>
      </c>
      <c r="D241" s="362" t="s">
        <v>1216</v>
      </c>
      <c r="E241" s="19" t="s">
        <v>70</v>
      </c>
      <c r="F241" s="19" t="s">
        <v>631</v>
      </c>
      <c r="G241" s="19" t="s">
        <v>66</v>
      </c>
      <c r="H241" s="19" t="s">
        <v>632</v>
      </c>
      <c r="I241" s="19" t="s">
        <v>633</v>
      </c>
      <c r="J241" s="19" t="s">
        <v>634</v>
      </c>
      <c r="K241" s="161"/>
    </row>
    <row r="242" spans="1:11" ht="13.5" hidden="1" outlineLevel="1" thickTop="1" x14ac:dyDescent="0.2">
      <c r="A242" s="130"/>
      <c r="B242" s="20" t="s">
        <v>8</v>
      </c>
      <c r="C242" s="361" t="s">
        <v>1215</v>
      </c>
      <c r="D242" s="360" t="s">
        <v>0</v>
      </c>
      <c r="E242" s="40" t="s">
        <v>8</v>
      </c>
      <c r="F242" s="21" t="s">
        <v>8</v>
      </c>
      <c r="G242" s="20"/>
      <c r="H242" s="44"/>
      <c r="I242" s="20"/>
      <c r="J242" s="20"/>
      <c r="K242" s="161"/>
    </row>
    <row r="243" spans="1:11" ht="13.5" hidden="1" outlineLevel="1" thickTop="1" x14ac:dyDescent="0.2">
      <c r="A243" s="130"/>
      <c r="B243" s="20" t="s">
        <v>8</v>
      </c>
      <c r="C243" s="361" t="s">
        <v>1215</v>
      </c>
      <c r="D243" s="360" t="s">
        <v>0</v>
      </c>
      <c r="E243" s="40" t="s">
        <v>8</v>
      </c>
      <c r="F243" s="21" t="s">
        <v>8</v>
      </c>
      <c r="G243" s="20"/>
      <c r="H243" s="44"/>
      <c r="I243" s="20"/>
      <c r="J243" s="20"/>
      <c r="K243" s="161"/>
    </row>
    <row r="244" spans="1:11" ht="13.5" hidden="1" outlineLevel="1" thickTop="1" x14ac:dyDescent="0.2">
      <c r="A244" s="130"/>
      <c r="B244" s="20" t="s">
        <v>8</v>
      </c>
      <c r="C244" s="361" t="s">
        <v>1215</v>
      </c>
      <c r="D244" s="360" t="s">
        <v>0</v>
      </c>
      <c r="E244" s="40" t="s">
        <v>8</v>
      </c>
      <c r="F244" s="21" t="s">
        <v>8</v>
      </c>
      <c r="G244" s="20"/>
      <c r="H244" s="44"/>
      <c r="I244" s="20"/>
      <c r="J244" s="20"/>
      <c r="K244" s="161"/>
    </row>
    <row r="245" spans="1:11" ht="13.5" hidden="1" outlineLevel="1" thickTop="1" x14ac:dyDescent="0.2">
      <c r="A245" s="130"/>
      <c r="B245" s="20" t="s">
        <v>8</v>
      </c>
      <c r="C245" s="361" t="s">
        <v>1215</v>
      </c>
      <c r="D245" s="360" t="s">
        <v>0</v>
      </c>
      <c r="E245" s="40" t="s">
        <v>8</v>
      </c>
      <c r="F245" s="21" t="s">
        <v>8</v>
      </c>
      <c r="G245" s="20"/>
      <c r="H245" s="44"/>
      <c r="I245" s="20"/>
      <c r="J245" s="20"/>
      <c r="K245" s="161"/>
    </row>
    <row r="246" spans="1:11" ht="13.5" hidden="1" outlineLevel="1" thickTop="1" x14ac:dyDescent="0.2">
      <c r="A246" s="130"/>
      <c r="B246" s="20" t="s">
        <v>8</v>
      </c>
      <c r="C246" s="361" t="s">
        <v>1215</v>
      </c>
      <c r="D246" s="360" t="s">
        <v>0</v>
      </c>
      <c r="E246" s="40" t="s">
        <v>8</v>
      </c>
      <c r="F246" s="21" t="s">
        <v>8</v>
      </c>
      <c r="G246" s="20"/>
      <c r="H246" s="44"/>
      <c r="I246" s="20"/>
      <c r="J246" s="20"/>
      <c r="K246" s="161"/>
    </row>
    <row r="247" spans="1:11" ht="13.5" hidden="1" outlineLevel="1" thickTop="1" x14ac:dyDescent="0.2">
      <c r="A247" s="130"/>
      <c r="B247" s="20" t="s">
        <v>8</v>
      </c>
      <c r="C247" s="361" t="s">
        <v>1215</v>
      </c>
      <c r="D247" s="360" t="s">
        <v>0</v>
      </c>
      <c r="E247" s="40" t="s">
        <v>8</v>
      </c>
      <c r="F247" s="21" t="s">
        <v>8</v>
      </c>
      <c r="G247" s="20"/>
      <c r="H247" s="44"/>
      <c r="I247" s="20"/>
      <c r="J247" s="20"/>
      <c r="K247" s="161"/>
    </row>
    <row r="248" spans="1:11" ht="13.5" hidden="1" outlineLevel="1" thickTop="1" x14ac:dyDescent="0.2">
      <c r="A248" s="130"/>
      <c r="B248" s="20" t="s">
        <v>8</v>
      </c>
      <c r="C248" s="361" t="s">
        <v>1215</v>
      </c>
      <c r="D248" s="360" t="s">
        <v>0</v>
      </c>
      <c r="E248" s="40" t="s">
        <v>8</v>
      </c>
      <c r="F248" s="21" t="s">
        <v>8</v>
      </c>
      <c r="G248" s="20"/>
      <c r="H248" s="44"/>
      <c r="I248" s="20"/>
      <c r="J248" s="20"/>
      <c r="K248" s="161"/>
    </row>
    <row r="249" spans="1:11" ht="13.5" hidden="1" outlineLevel="1" thickTop="1" x14ac:dyDescent="0.2">
      <c r="A249" s="130"/>
      <c r="B249" s="20" t="s">
        <v>8</v>
      </c>
      <c r="C249" s="361" t="s">
        <v>1215</v>
      </c>
      <c r="D249" s="360" t="s">
        <v>0</v>
      </c>
      <c r="E249" s="40" t="s">
        <v>8</v>
      </c>
      <c r="F249" s="21" t="s">
        <v>8</v>
      </c>
      <c r="G249" s="20"/>
      <c r="H249" s="44"/>
      <c r="I249" s="20"/>
      <c r="J249" s="20"/>
      <c r="K249" s="161"/>
    </row>
    <row r="250" spans="1:11" ht="13.5" hidden="1" outlineLevel="1" thickTop="1" x14ac:dyDescent="0.2">
      <c r="A250" s="130"/>
      <c r="B250" s="20" t="s">
        <v>8</v>
      </c>
      <c r="C250" s="361" t="s">
        <v>1215</v>
      </c>
      <c r="D250" s="360" t="s">
        <v>0</v>
      </c>
      <c r="E250" s="40" t="s">
        <v>8</v>
      </c>
      <c r="F250" s="21" t="s">
        <v>8</v>
      </c>
      <c r="G250" s="20"/>
      <c r="H250" s="44"/>
      <c r="I250" s="20"/>
      <c r="J250" s="20"/>
      <c r="K250" s="161"/>
    </row>
    <row r="251" spans="1:11" ht="13.5" hidden="1" outlineLevel="1" thickTop="1" x14ac:dyDescent="0.2">
      <c r="A251" s="130"/>
      <c r="B251" s="20" t="s">
        <v>8</v>
      </c>
      <c r="C251" s="361" t="s">
        <v>1215</v>
      </c>
      <c r="D251" s="360" t="s">
        <v>0</v>
      </c>
      <c r="E251" s="40" t="s">
        <v>8</v>
      </c>
      <c r="F251" s="21" t="s">
        <v>8</v>
      </c>
      <c r="G251" s="20"/>
      <c r="H251" s="44"/>
      <c r="I251" s="20"/>
      <c r="J251" s="20"/>
      <c r="K251" s="161"/>
    </row>
    <row r="252" spans="1:11" ht="13.5" hidden="1" outlineLevel="1" thickTop="1" x14ac:dyDescent="0.2">
      <c r="A252" s="130"/>
      <c r="B252" s="20" t="s">
        <v>8</v>
      </c>
      <c r="C252" s="361" t="s">
        <v>1215</v>
      </c>
      <c r="D252" s="360" t="s">
        <v>0</v>
      </c>
      <c r="E252" s="40" t="s">
        <v>8</v>
      </c>
      <c r="F252" s="21" t="s">
        <v>8</v>
      </c>
      <c r="G252" s="20"/>
      <c r="H252" s="44"/>
      <c r="I252" s="20"/>
      <c r="J252" s="20"/>
      <c r="K252" s="161"/>
    </row>
    <row r="253" spans="1:11" ht="13.5" hidden="1" outlineLevel="1" thickTop="1" x14ac:dyDescent="0.2">
      <c r="A253" s="130"/>
      <c r="B253" s="20" t="s">
        <v>8</v>
      </c>
      <c r="C253" s="361" t="s">
        <v>1215</v>
      </c>
      <c r="D253" s="360" t="s">
        <v>0</v>
      </c>
      <c r="E253" s="40" t="s">
        <v>8</v>
      </c>
      <c r="F253" s="21" t="s">
        <v>8</v>
      </c>
      <c r="G253" s="20"/>
      <c r="H253" s="44"/>
      <c r="I253" s="20"/>
      <c r="J253" s="20"/>
      <c r="K253" s="161"/>
    </row>
    <row r="254" spans="1:11" ht="13.5" hidden="1" outlineLevel="1" thickTop="1" x14ac:dyDescent="0.2">
      <c r="A254" s="130"/>
      <c r="B254" s="20" t="s">
        <v>8</v>
      </c>
      <c r="C254" s="361" t="s">
        <v>1215</v>
      </c>
      <c r="D254" s="360" t="s">
        <v>0</v>
      </c>
      <c r="E254" s="40" t="s">
        <v>8</v>
      </c>
      <c r="F254" s="21" t="s">
        <v>8</v>
      </c>
      <c r="G254" s="20"/>
      <c r="H254" s="44"/>
      <c r="I254" s="20"/>
      <c r="J254" s="20"/>
      <c r="K254" s="161"/>
    </row>
    <row r="255" spans="1:11" ht="13.5" hidden="1" outlineLevel="1" thickTop="1" x14ac:dyDescent="0.2">
      <c r="A255" s="130"/>
      <c r="B255" s="20" t="s">
        <v>8</v>
      </c>
      <c r="C255" s="361" t="s">
        <v>1215</v>
      </c>
      <c r="D255" s="360" t="s">
        <v>0</v>
      </c>
      <c r="E255" s="40" t="s">
        <v>8</v>
      </c>
      <c r="F255" s="21" t="s">
        <v>8</v>
      </c>
      <c r="G255" s="20"/>
      <c r="H255" s="44"/>
      <c r="I255" s="20"/>
      <c r="J255" s="20"/>
      <c r="K255" s="161"/>
    </row>
    <row r="256" spans="1:11" ht="13.5" hidden="1" outlineLevel="1" thickTop="1" x14ac:dyDescent="0.2">
      <c r="A256" s="130"/>
      <c r="B256" s="20" t="s">
        <v>8</v>
      </c>
      <c r="C256" s="361" t="s">
        <v>1215</v>
      </c>
      <c r="D256" s="360" t="s">
        <v>0</v>
      </c>
      <c r="E256" s="40" t="s">
        <v>8</v>
      </c>
      <c r="F256" s="21" t="s">
        <v>8</v>
      </c>
      <c r="G256" s="20"/>
      <c r="H256" s="44"/>
      <c r="I256" s="20"/>
      <c r="J256" s="20"/>
      <c r="K256" s="161"/>
    </row>
    <row r="257" spans="1:11" ht="13.5" hidden="1" outlineLevel="1" thickTop="1" x14ac:dyDescent="0.2">
      <c r="A257" s="130"/>
      <c r="B257" s="20" t="s">
        <v>8</v>
      </c>
      <c r="C257" s="361" t="s">
        <v>1215</v>
      </c>
      <c r="D257" s="360" t="s">
        <v>0</v>
      </c>
      <c r="E257" s="40" t="s">
        <v>8</v>
      </c>
      <c r="F257" s="21" t="s">
        <v>8</v>
      </c>
      <c r="G257" s="20"/>
      <c r="H257" s="44"/>
      <c r="I257" s="20"/>
      <c r="J257" s="20"/>
      <c r="K257" s="161"/>
    </row>
    <row r="258" spans="1:11" ht="13.5" hidden="1" outlineLevel="1" thickTop="1" x14ac:dyDescent="0.2">
      <c r="A258" s="130"/>
      <c r="B258" s="20" t="s">
        <v>8</v>
      </c>
      <c r="C258" s="361" t="s">
        <v>1215</v>
      </c>
      <c r="D258" s="360" t="s">
        <v>0</v>
      </c>
      <c r="E258" s="40" t="s">
        <v>8</v>
      </c>
      <c r="F258" s="21" t="s">
        <v>8</v>
      </c>
      <c r="G258" s="20"/>
      <c r="H258" s="44"/>
      <c r="I258" s="20"/>
      <c r="J258" s="20"/>
      <c r="K258" s="161"/>
    </row>
    <row r="259" spans="1:11" ht="13.5" hidden="1" outlineLevel="1" thickTop="1" x14ac:dyDescent="0.2">
      <c r="A259" s="130"/>
      <c r="B259" s="20" t="s">
        <v>8</v>
      </c>
      <c r="C259" s="361" t="s">
        <v>1215</v>
      </c>
      <c r="D259" s="360" t="s">
        <v>0</v>
      </c>
      <c r="E259" s="40" t="s">
        <v>8</v>
      </c>
      <c r="F259" s="21" t="s">
        <v>8</v>
      </c>
      <c r="G259" s="20"/>
      <c r="H259" s="44"/>
      <c r="I259" s="20"/>
      <c r="J259" s="20"/>
      <c r="K259" s="161"/>
    </row>
    <row r="260" spans="1:11" ht="13.5" hidden="1" outlineLevel="1" thickTop="1" x14ac:dyDescent="0.2">
      <c r="A260" s="130"/>
      <c r="B260" s="20" t="s">
        <v>8</v>
      </c>
      <c r="C260" s="361" t="s">
        <v>1215</v>
      </c>
      <c r="D260" s="360" t="s">
        <v>0</v>
      </c>
      <c r="E260" s="40" t="s">
        <v>8</v>
      </c>
      <c r="F260" s="21" t="s">
        <v>8</v>
      </c>
      <c r="G260" s="20"/>
      <c r="H260" s="44"/>
      <c r="I260" s="20"/>
      <c r="J260" s="20"/>
      <c r="K260" s="161"/>
    </row>
    <row r="261" spans="1:11" ht="13.5" hidden="1" outlineLevel="1" thickTop="1" x14ac:dyDescent="0.2">
      <c r="A261" s="130"/>
      <c r="B261" s="20" t="s">
        <v>8</v>
      </c>
      <c r="C261" s="361" t="s">
        <v>1215</v>
      </c>
      <c r="D261" s="360"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627</v>
      </c>
      <c r="J263" s="124" t="s">
        <v>628</v>
      </c>
      <c r="K263" s="125"/>
    </row>
    <row r="264" spans="1:11" ht="55.5" customHeight="1" thickBot="1" x14ac:dyDescent="0.25">
      <c r="A264" s="129">
        <v>11</v>
      </c>
      <c r="B264" s="408" t="s">
        <v>636</v>
      </c>
      <c r="C264" s="409"/>
      <c r="D264" s="410"/>
      <c r="E264" s="272" t="str">
        <f>Procedimenti!A159</f>
        <v>g.11</v>
      </c>
      <c r="F264" s="119" t="s">
        <v>3</v>
      </c>
      <c r="G264" s="392" t="s">
        <v>0</v>
      </c>
      <c r="H264" s="393"/>
      <c r="I264" s="120" t="str">
        <f>IF('Val G'!L34="--",'Val G'!AA34,'Val G'!L34)</f>
        <v>--</v>
      </c>
      <c r="J264" s="121" t="str">
        <f>IF('Val G'!P34="--",'Val G'!AK34,'Val G'!P34)</f>
        <v>--</v>
      </c>
      <c r="K264" s="125"/>
    </row>
    <row r="265" spans="1:11" ht="57.75" hidden="1" customHeight="1" outlineLevel="1" thickTop="1" x14ac:dyDescent="0.2">
      <c r="A265" s="129"/>
      <c r="B265" s="406" t="s">
        <v>629</v>
      </c>
      <c r="C265" s="407"/>
      <c r="D265" s="407"/>
      <c r="E265" s="164"/>
      <c r="F265" s="117" t="s">
        <v>630</v>
      </c>
      <c r="G265" s="389" t="s">
        <v>0</v>
      </c>
      <c r="H265" s="390"/>
      <c r="I265" s="390"/>
      <c r="J265" s="391"/>
      <c r="K265" s="125"/>
    </row>
    <row r="266" spans="1:11" ht="7.5" hidden="1" customHeight="1" outlineLevel="1" x14ac:dyDescent="0.2">
      <c r="A266" s="129"/>
      <c r="B266" s="122"/>
      <c r="C266" s="32"/>
      <c r="D266" s="32"/>
      <c r="E266" s="32"/>
      <c r="F266" s="32"/>
      <c r="G266" s="33"/>
      <c r="H266" s="34"/>
      <c r="I266" s="34"/>
      <c r="J266" s="123"/>
      <c r="K266" s="125"/>
    </row>
    <row r="267" spans="1:11" ht="50.25" hidden="1" customHeight="1" outlineLevel="1" x14ac:dyDescent="0.2">
      <c r="A267" s="130"/>
      <c r="B267" s="19" t="s">
        <v>660</v>
      </c>
      <c r="C267" s="359" t="s">
        <v>1218</v>
      </c>
      <c r="D267" s="362" t="s">
        <v>1216</v>
      </c>
      <c r="E267" s="19" t="s">
        <v>70</v>
      </c>
      <c r="F267" s="19" t="s">
        <v>631</v>
      </c>
      <c r="G267" s="19" t="s">
        <v>66</v>
      </c>
      <c r="H267" s="19" t="s">
        <v>632</v>
      </c>
      <c r="I267" s="19" t="s">
        <v>633</v>
      </c>
      <c r="J267" s="19" t="s">
        <v>634</v>
      </c>
      <c r="K267" s="161"/>
    </row>
    <row r="268" spans="1:11" ht="13.5" hidden="1" outlineLevel="1" thickTop="1" x14ac:dyDescent="0.2">
      <c r="A268" s="130"/>
      <c r="B268" s="20" t="s">
        <v>8</v>
      </c>
      <c r="C268" s="361" t="s">
        <v>1215</v>
      </c>
      <c r="D268" s="360" t="s">
        <v>0</v>
      </c>
      <c r="E268" s="40" t="s">
        <v>8</v>
      </c>
      <c r="F268" s="21" t="s">
        <v>8</v>
      </c>
      <c r="G268" s="20"/>
      <c r="H268" s="44"/>
      <c r="I268" s="20"/>
      <c r="J268" s="20"/>
      <c r="K268" s="161"/>
    </row>
    <row r="269" spans="1:11" ht="13.5" hidden="1" outlineLevel="1" thickTop="1" x14ac:dyDescent="0.2">
      <c r="A269" s="130"/>
      <c r="B269" s="20" t="s">
        <v>8</v>
      </c>
      <c r="C269" s="361" t="s">
        <v>1215</v>
      </c>
      <c r="D269" s="360" t="s">
        <v>0</v>
      </c>
      <c r="E269" s="40" t="s">
        <v>8</v>
      </c>
      <c r="F269" s="21" t="s">
        <v>8</v>
      </c>
      <c r="G269" s="20"/>
      <c r="H269" s="44"/>
      <c r="I269" s="20"/>
      <c r="J269" s="20"/>
      <c r="K269" s="161"/>
    </row>
    <row r="270" spans="1:11" ht="13.5" hidden="1" outlineLevel="1" thickTop="1" x14ac:dyDescent="0.2">
      <c r="A270" s="130"/>
      <c r="B270" s="20" t="s">
        <v>8</v>
      </c>
      <c r="C270" s="361" t="s">
        <v>1215</v>
      </c>
      <c r="D270" s="360" t="s">
        <v>0</v>
      </c>
      <c r="E270" s="40" t="s">
        <v>8</v>
      </c>
      <c r="F270" s="21" t="s">
        <v>8</v>
      </c>
      <c r="G270" s="20"/>
      <c r="H270" s="44"/>
      <c r="I270" s="20"/>
      <c r="J270" s="20"/>
      <c r="K270" s="161"/>
    </row>
    <row r="271" spans="1:11" ht="13.5" hidden="1" outlineLevel="1" thickTop="1" x14ac:dyDescent="0.2">
      <c r="A271" s="130"/>
      <c r="B271" s="20" t="s">
        <v>8</v>
      </c>
      <c r="C271" s="361" t="s">
        <v>1215</v>
      </c>
      <c r="D271" s="360" t="s">
        <v>0</v>
      </c>
      <c r="E271" s="40" t="s">
        <v>8</v>
      </c>
      <c r="F271" s="21" t="s">
        <v>8</v>
      </c>
      <c r="G271" s="20"/>
      <c r="H271" s="44"/>
      <c r="I271" s="20"/>
      <c r="J271" s="20"/>
      <c r="K271" s="161"/>
    </row>
    <row r="272" spans="1:11" ht="13.5" hidden="1" outlineLevel="1" thickTop="1" x14ac:dyDescent="0.2">
      <c r="A272" s="130"/>
      <c r="B272" s="20" t="s">
        <v>8</v>
      </c>
      <c r="C272" s="361" t="s">
        <v>1215</v>
      </c>
      <c r="D272" s="360" t="s">
        <v>0</v>
      </c>
      <c r="E272" s="40" t="s">
        <v>8</v>
      </c>
      <c r="F272" s="21" t="s">
        <v>8</v>
      </c>
      <c r="G272" s="20"/>
      <c r="H272" s="44"/>
      <c r="I272" s="20"/>
      <c r="J272" s="20"/>
      <c r="K272" s="161"/>
    </row>
    <row r="273" spans="1:11" ht="13.5" hidden="1" outlineLevel="1" thickTop="1" x14ac:dyDescent="0.2">
      <c r="A273" s="130"/>
      <c r="B273" s="20" t="s">
        <v>8</v>
      </c>
      <c r="C273" s="361" t="s">
        <v>1215</v>
      </c>
      <c r="D273" s="360" t="s">
        <v>0</v>
      </c>
      <c r="E273" s="40" t="s">
        <v>8</v>
      </c>
      <c r="F273" s="21" t="s">
        <v>8</v>
      </c>
      <c r="G273" s="20"/>
      <c r="H273" s="44"/>
      <c r="I273" s="20"/>
      <c r="J273" s="20"/>
      <c r="K273" s="161"/>
    </row>
    <row r="274" spans="1:11" ht="13.5" hidden="1" outlineLevel="1" thickTop="1" x14ac:dyDescent="0.2">
      <c r="A274" s="130"/>
      <c r="B274" s="20" t="s">
        <v>8</v>
      </c>
      <c r="C274" s="361" t="s">
        <v>1215</v>
      </c>
      <c r="D274" s="360" t="s">
        <v>0</v>
      </c>
      <c r="E274" s="40" t="s">
        <v>8</v>
      </c>
      <c r="F274" s="21" t="s">
        <v>8</v>
      </c>
      <c r="G274" s="20"/>
      <c r="H274" s="44"/>
      <c r="I274" s="20"/>
      <c r="J274" s="20"/>
      <c r="K274" s="161"/>
    </row>
    <row r="275" spans="1:11" ht="13.5" hidden="1" outlineLevel="1" thickTop="1" x14ac:dyDescent="0.2">
      <c r="A275" s="130"/>
      <c r="B275" s="20" t="s">
        <v>8</v>
      </c>
      <c r="C275" s="361" t="s">
        <v>1215</v>
      </c>
      <c r="D275" s="360" t="s">
        <v>0</v>
      </c>
      <c r="E275" s="40" t="s">
        <v>8</v>
      </c>
      <c r="F275" s="21" t="s">
        <v>8</v>
      </c>
      <c r="G275" s="20"/>
      <c r="H275" s="44"/>
      <c r="I275" s="20"/>
      <c r="J275" s="20"/>
      <c r="K275" s="161"/>
    </row>
    <row r="276" spans="1:11" ht="13.5" hidden="1" outlineLevel="1" thickTop="1" x14ac:dyDescent="0.2">
      <c r="A276" s="130"/>
      <c r="B276" s="20" t="s">
        <v>8</v>
      </c>
      <c r="C276" s="361" t="s">
        <v>1215</v>
      </c>
      <c r="D276" s="360" t="s">
        <v>0</v>
      </c>
      <c r="E276" s="40" t="s">
        <v>8</v>
      </c>
      <c r="F276" s="21" t="s">
        <v>8</v>
      </c>
      <c r="G276" s="20"/>
      <c r="H276" s="44"/>
      <c r="I276" s="20"/>
      <c r="J276" s="20"/>
      <c r="K276" s="161"/>
    </row>
    <row r="277" spans="1:11" ht="13.5" hidden="1" outlineLevel="1" thickTop="1" x14ac:dyDescent="0.2">
      <c r="A277" s="130"/>
      <c r="B277" s="20" t="s">
        <v>8</v>
      </c>
      <c r="C277" s="361" t="s">
        <v>1215</v>
      </c>
      <c r="D277" s="360" t="s">
        <v>0</v>
      </c>
      <c r="E277" s="40" t="s">
        <v>8</v>
      </c>
      <c r="F277" s="21" t="s">
        <v>8</v>
      </c>
      <c r="G277" s="20"/>
      <c r="H277" s="44"/>
      <c r="I277" s="20"/>
      <c r="J277" s="20"/>
      <c r="K277" s="161"/>
    </row>
    <row r="278" spans="1:11" ht="13.5" hidden="1" outlineLevel="1" thickTop="1" x14ac:dyDescent="0.2">
      <c r="A278" s="130"/>
      <c r="B278" s="20" t="s">
        <v>8</v>
      </c>
      <c r="C278" s="361" t="s">
        <v>1215</v>
      </c>
      <c r="D278" s="360" t="s">
        <v>0</v>
      </c>
      <c r="E278" s="40" t="s">
        <v>8</v>
      </c>
      <c r="F278" s="21" t="s">
        <v>8</v>
      </c>
      <c r="G278" s="20"/>
      <c r="H278" s="44"/>
      <c r="I278" s="20"/>
      <c r="J278" s="20"/>
      <c r="K278" s="161"/>
    </row>
    <row r="279" spans="1:11" ht="13.5" hidden="1" outlineLevel="1" thickTop="1" x14ac:dyDescent="0.2">
      <c r="A279" s="130"/>
      <c r="B279" s="20" t="s">
        <v>8</v>
      </c>
      <c r="C279" s="361" t="s">
        <v>1215</v>
      </c>
      <c r="D279" s="360" t="s">
        <v>0</v>
      </c>
      <c r="E279" s="40" t="s">
        <v>8</v>
      </c>
      <c r="F279" s="21" t="s">
        <v>8</v>
      </c>
      <c r="G279" s="20"/>
      <c r="H279" s="44"/>
      <c r="I279" s="20"/>
      <c r="J279" s="20"/>
      <c r="K279" s="161"/>
    </row>
    <row r="280" spans="1:11" ht="13.5" hidden="1" outlineLevel="1" thickTop="1" x14ac:dyDescent="0.2">
      <c r="A280" s="130"/>
      <c r="B280" s="20" t="s">
        <v>8</v>
      </c>
      <c r="C280" s="361" t="s">
        <v>1215</v>
      </c>
      <c r="D280" s="360" t="s">
        <v>0</v>
      </c>
      <c r="E280" s="40" t="s">
        <v>8</v>
      </c>
      <c r="F280" s="21" t="s">
        <v>8</v>
      </c>
      <c r="G280" s="20"/>
      <c r="H280" s="44"/>
      <c r="I280" s="20"/>
      <c r="J280" s="20"/>
      <c r="K280" s="161"/>
    </row>
    <row r="281" spans="1:11" ht="13.5" hidden="1" outlineLevel="1" thickTop="1" x14ac:dyDescent="0.2">
      <c r="A281" s="130"/>
      <c r="B281" s="20" t="s">
        <v>8</v>
      </c>
      <c r="C281" s="361" t="s">
        <v>1215</v>
      </c>
      <c r="D281" s="360" t="s">
        <v>0</v>
      </c>
      <c r="E281" s="40" t="s">
        <v>8</v>
      </c>
      <c r="F281" s="21" t="s">
        <v>8</v>
      </c>
      <c r="G281" s="20"/>
      <c r="H281" s="44"/>
      <c r="I281" s="20"/>
      <c r="J281" s="20"/>
      <c r="K281" s="161"/>
    </row>
    <row r="282" spans="1:11" ht="13.5" hidden="1" outlineLevel="1" thickTop="1" x14ac:dyDescent="0.2">
      <c r="A282" s="130"/>
      <c r="B282" s="20" t="s">
        <v>8</v>
      </c>
      <c r="C282" s="361" t="s">
        <v>1215</v>
      </c>
      <c r="D282" s="360" t="s">
        <v>0</v>
      </c>
      <c r="E282" s="40" t="s">
        <v>8</v>
      </c>
      <c r="F282" s="21" t="s">
        <v>8</v>
      </c>
      <c r="G282" s="20"/>
      <c r="H282" s="44"/>
      <c r="I282" s="20"/>
      <c r="J282" s="20"/>
      <c r="K282" s="161"/>
    </row>
    <row r="283" spans="1:11" ht="13.5" hidden="1" outlineLevel="1" thickTop="1" x14ac:dyDescent="0.2">
      <c r="A283" s="130"/>
      <c r="B283" s="20" t="s">
        <v>8</v>
      </c>
      <c r="C283" s="361" t="s">
        <v>1215</v>
      </c>
      <c r="D283" s="360" t="s">
        <v>0</v>
      </c>
      <c r="E283" s="40" t="s">
        <v>8</v>
      </c>
      <c r="F283" s="21" t="s">
        <v>8</v>
      </c>
      <c r="G283" s="20"/>
      <c r="H283" s="44"/>
      <c r="I283" s="20"/>
      <c r="J283" s="20"/>
      <c r="K283" s="161"/>
    </row>
    <row r="284" spans="1:11" ht="13.5" hidden="1" outlineLevel="1" thickTop="1" x14ac:dyDescent="0.2">
      <c r="A284" s="130"/>
      <c r="B284" s="20" t="s">
        <v>8</v>
      </c>
      <c r="C284" s="361" t="s">
        <v>1215</v>
      </c>
      <c r="D284" s="360" t="s">
        <v>0</v>
      </c>
      <c r="E284" s="40" t="s">
        <v>8</v>
      </c>
      <c r="F284" s="21" t="s">
        <v>8</v>
      </c>
      <c r="G284" s="20"/>
      <c r="H284" s="44"/>
      <c r="I284" s="20"/>
      <c r="J284" s="20"/>
      <c r="K284" s="161"/>
    </row>
    <row r="285" spans="1:11" ht="13.5" hidden="1" outlineLevel="1" thickTop="1" x14ac:dyDescent="0.2">
      <c r="A285" s="130"/>
      <c r="B285" s="20" t="s">
        <v>8</v>
      </c>
      <c r="C285" s="361" t="s">
        <v>1215</v>
      </c>
      <c r="D285" s="360" t="s">
        <v>0</v>
      </c>
      <c r="E285" s="40" t="s">
        <v>8</v>
      </c>
      <c r="F285" s="21" t="s">
        <v>8</v>
      </c>
      <c r="G285" s="20"/>
      <c r="H285" s="44"/>
      <c r="I285" s="20"/>
      <c r="J285" s="20"/>
      <c r="K285" s="161"/>
    </row>
    <row r="286" spans="1:11" ht="13.5" hidden="1" outlineLevel="1" thickTop="1" x14ac:dyDescent="0.2">
      <c r="A286" s="130"/>
      <c r="B286" s="20" t="s">
        <v>8</v>
      </c>
      <c r="C286" s="361" t="s">
        <v>1215</v>
      </c>
      <c r="D286" s="360" t="s">
        <v>0</v>
      </c>
      <c r="E286" s="40" t="s">
        <v>8</v>
      </c>
      <c r="F286" s="21" t="s">
        <v>8</v>
      </c>
      <c r="G286" s="20"/>
      <c r="H286" s="44"/>
      <c r="I286" s="20"/>
      <c r="J286" s="20"/>
      <c r="K286" s="161"/>
    </row>
    <row r="287" spans="1:11" ht="13.5" hidden="1" outlineLevel="1" thickTop="1" x14ac:dyDescent="0.2">
      <c r="A287" s="130"/>
      <c r="B287" s="20" t="s">
        <v>8</v>
      </c>
      <c r="C287" s="361" t="s">
        <v>1215</v>
      </c>
      <c r="D287" s="360"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627</v>
      </c>
      <c r="J289" s="124" t="s">
        <v>628</v>
      </c>
      <c r="K289" s="125"/>
    </row>
    <row r="290" spans="1:11" ht="55.5" customHeight="1" thickBot="1" x14ac:dyDescent="0.25">
      <c r="A290" s="129">
        <v>12</v>
      </c>
      <c r="B290" s="408" t="s">
        <v>636</v>
      </c>
      <c r="C290" s="409"/>
      <c r="D290" s="410"/>
      <c r="E290" s="272" t="str">
        <f>Procedimenti!A160</f>
        <v>g.12</v>
      </c>
      <c r="F290" s="119" t="s">
        <v>3</v>
      </c>
      <c r="G290" s="392" t="s">
        <v>0</v>
      </c>
      <c r="H290" s="393"/>
      <c r="I290" s="120" t="str">
        <f>IF('Val G'!L37="--",'Val G'!AA37,'Val G'!L37)</f>
        <v>--</v>
      </c>
      <c r="J290" s="121" t="str">
        <f>IF('Val G'!P37="--",'Val G'!AK37,'Val G'!P37)</f>
        <v>--</v>
      </c>
      <c r="K290" s="125"/>
    </row>
    <row r="291" spans="1:11" ht="57.75" hidden="1" customHeight="1" outlineLevel="1" thickTop="1" x14ac:dyDescent="0.2">
      <c r="A291" s="129"/>
      <c r="B291" s="406" t="s">
        <v>629</v>
      </c>
      <c r="C291" s="407"/>
      <c r="D291" s="407"/>
      <c r="E291" s="164"/>
      <c r="F291" s="117" t="s">
        <v>630</v>
      </c>
      <c r="G291" s="389" t="s">
        <v>0</v>
      </c>
      <c r="H291" s="390"/>
      <c r="I291" s="390"/>
      <c r="J291" s="391"/>
      <c r="K291" s="125"/>
    </row>
    <row r="292" spans="1:11" ht="7.5" hidden="1" customHeight="1" outlineLevel="1" x14ac:dyDescent="0.2">
      <c r="A292" s="129"/>
      <c r="B292" s="122"/>
      <c r="C292" s="32"/>
      <c r="D292" s="32"/>
      <c r="E292" s="32"/>
      <c r="F292" s="32"/>
      <c r="G292" s="33"/>
      <c r="H292" s="34"/>
      <c r="I292" s="34"/>
      <c r="J292" s="123"/>
      <c r="K292" s="125"/>
    </row>
    <row r="293" spans="1:11" ht="50.25" hidden="1" customHeight="1" outlineLevel="1" x14ac:dyDescent="0.2">
      <c r="A293" s="130"/>
      <c r="B293" s="19" t="s">
        <v>660</v>
      </c>
      <c r="C293" s="359" t="s">
        <v>1218</v>
      </c>
      <c r="D293" s="362" t="s">
        <v>1216</v>
      </c>
      <c r="E293" s="19" t="s">
        <v>70</v>
      </c>
      <c r="F293" s="19" t="s">
        <v>631</v>
      </c>
      <c r="G293" s="19" t="s">
        <v>66</v>
      </c>
      <c r="H293" s="19" t="s">
        <v>632</v>
      </c>
      <c r="I293" s="19" t="s">
        <v>633</v>
      </c>
      <c r="J293" s="19" t="s">
        <v>634</v>
      </c>
      <c r="K293" s="161"/>
    </row>
    <row r="294" spans="1:11" ht="13.5" hidden="1" outlineLevel="1" thickTop="1" x14ac:dyDescent="0.2">
      <c r="A294" s="130"/>
      <c r="B294" s="20" t="s">
        <v>8</v>
      </c>
      <c r="C294" s="361" t="s">
        <v>1215</v>
      </c>
      <c r="D294" s="360" t="s">
        <v>0</v>
      </c>
      <c r="E294" s="40" t="s">
        <v>8</v>
      </c>
      <c r="F294" s="21" t="s">
        <v>8</v>
      </c>
      <c r="G294" s="20"/>
      <c r="H294" s="44"/>
      <c r="I294" s="20"/>
      <c r="J294" s="20"/>
      <c r="K294" s="161"/>
    </row>
    <row r="295" spans="1:11" ht="13.5" hidden="1" outlineLevel="1" thickTop="1" x14ac:dyDescent="0.2">
      <c r="A295" s="130"/>
      <c r="B295" s="20" t="s">
        <v>8</v>
      </c>
      <c r="C295" s="361" t="s">
        <v>1215</v>
      </c>
      <c r="D295" s="360" t="s">
        <v>0</v>
      </c>
      <c r="E295" s="40" t="s">
        <v>8</v>
      </c>
      <c r="F295" s="21" t="s">
        <v>8</v>
      </c>
      <c r="G295" s="20"/>
      <c r="H295" s="44"/>
      <c r="I295" s="20"/>
      <c r="J295" s="20"/>
      <c r="K295" s="161"/>
    </row>
    <row r="296" spans="1:11" ht="13.5" hidden="1" outlineLevel="1" thickTop="1" x14ac:dyDescent="0.2">
      <c r="A296" s="130"/>
      <c r="B296" s="20" t="s">
        <v>8</v>
      </c>
      <c r="C296" s="361" t="s">
        <v>1215</v>
      </c>
      <c r="D296" s="360" t="s">
        <v>0</v>
      </c>
      <c r="E296" s="40" t="s">
        <v>8</v>
      </c>
      <c r="F296" s="21" t="s">
        <v>8</v>
      </c>
      <c r="G296" s="20"/>
      <c r="H296" s="44"/>
      <c r="I296" s="20"/>
      <c r="J296" s="20"/>
      <c r="K296" s="161"/>
    </row>
    <row r="297" spans="1:11" ht="13.5" hidden="1" outlineLevel="1" thickTop="1" x14ac:dyDescent="0.2">
      <c r="A297" s="130"/>
      <c r="B297" s="20" t="s">
        <v>8</v>
      </c>
      <c r="C297" s="361" t="s">
        <v>1215</v>
      </c>
      <c r="D297" s="360" t="s">
        <v>0</v>
      </c>
      <c r="E297" s="40" t="s">
        <v>8</v>
      </c>
      <c r="F297" s="21" t="s">
        <v>8</v>
      </c>
      <c r="G297" s="20"/>
      <c r="H297" s="44"/>
      <c r="I297" s="20"/>
      <c r="J297" s="20"/>
      <c r="K297" s="161"/>
    </row>
    <row r="298" spans="1:11" ht="13.5" hidden="1" outlineLevel="1" thickTop="1" x14ac:dyDescent="0.2">
      <c r="A298" s="130"/>
      <c r="B298" s="20" t="s">
        <v>8</v>
      </c>
      <c r="C298" s="361" t="s">
        <v>1215</v>
      </c>
      <c r="D298" s="360" t="s">
        <v>0</v>
      </c>
      <c r="E298" s="40" t="s">
        <v>8</v>
      </c>
      <c r="F298" s="21" t="s">
        <v>8</v>
      </c>
      <c r="G298" s="20"/>
      <c r="H298" s="44"/>
      <c r="I298" s="20"/>
      <c r="J298" s="20"/>
      <c r="K298" s="161"/>
    </row>
    <row r="299" spans="1:11" ht="13.5" hidden="1" outlineLevel="1" thickTop="1" x14ac:dyDescent="0.2">
      <c r="A299" s="130"/>
      <c r="B299" s="20" t="s">
        <v>8</v>
      </c>
      <c r="C299" s="361" t="s">
        <v>1215</v>
      </c>
      <c r="D299" s="360" t="s">
        <v>0</v>
      </c>
      <c r="E299" s="40" t="s">
        <v>8</v>
      </c>
      <c r="F299" s="21" t="s">
        <v>8</v>
      </c>
      <c r="G299" s="20"/>
      <c r="H299" s="44"/>
      <c r="I299" s="20"/>
      <c r="J299" s="20"/>
      <c r="K299" s="161"/>
    </row>
    <row r="300" spans="1:11" ht="13.5" hidden="1" outlineLevel="1" thickTop="1" x14ac:dyDescent="0.2">
      <c r="A300" s="130"/>
      <c r="B300" s="20" t="s">
        <v>8</v>
      </c>
      <c r="C300" s="361" t="s">
        <v>1215</v>
      </c>
      <c r="D300" s="360" t="s">
        <v>0</v>
      </c>
      <c r="E300" s="40" t="s">
        <v>8</v>
      </c>
      <c r="F300" s="21" t="s">
        <v>8</v>
      </c>
      <c r="G300" s="20"/>
      <c r="H300" s="44"/>
      <c r="I300" s="20"/>
      <c r="J300" s="20"/>
      <c r="K300" s="161"/>
    </row>
    <row r="301" spans="1:11" ht="13.5" hidden="1" outlineLevel="1" thickTop="1" x14ac:dyDescent="0.2">
      <c r="A301" s="130"/>
      <c r="B301" s="20" t="s">
        <v>8</v>
      </c>
      <c r="C301" s="361" t="s">
        <v>1215</v>
      </c>
      <c r="D301" s="360" t="s">
        <v>0</v>
      </c>
      <c r="E301" s="40" t="s">
        <v>8</v>
      </c>
      <c r="F301" s="21" t="s">
        <v>8</v>
      </c>
      <c r="G301" s="20"/>
      <c r="H301" s="44"/>
      <c r="I301" s="20"/>
      <c r="J301" s="20"/>
      <c r="K301" s="161"/>
    </row>
    <row r="302" spans="1:11" ht="13.5" hidden="1" outlineLevel="1" thickTop="1" x14ac:dyDescent="0.2">
      <c r="A302" s="130"/>
      <c r="B302" s="20" t="s">
        <v>8</v>
      </c>
      <c r="C302" s="361" t="s">
        <v>1215</v>
      </c>
      <c r="D302" s="360" t="s">
        <v>0</v>
      </c>
      <c r="E302" s="40" t="s">
        <v>8</v>
      </c>
      <c r="F302" s="21" t="s">
        <v>8</v>
      </c>
      <c r="G302" s="20"/>
      <c r="H302" s="44"/>
      <c r="I302" s="20"/>
      <c r="J302" s="20"/>
      <c r="K302" s="161"/>
    </row>
    <row r="303" spans="1:11" ht="13.5" hidden="1" outlineLevel="1" thickTop="1" x14ac:dyDescent="0.2">
      <c r="A303" s="130"/>
      <c r="B303" s="20" t="s">
        <v>8</v>
      </c>
      <c r="C303" s="361" t="s">
        <v>1215</v>
      </c>
      <c r="D303" s="360" t="s">
        <v>0</v>
      </c>
      <c r="E303" s="40" t="s">
        <v>8</v>
      </c>
      <c r="F303" s="21" t="s">
        <v>8</v>
      </c>
      <c r="G303" s="20"/>
      <c r="H303" s="44"/>
      <c r="I303" s="20"/>
      <c r="J303" s="20"/>
      <c r="K303" s="161"/>
    </row>
    <row r="304" spans="1:11" ht="13.5" hidden="1" outlineLevel="1" thickTop="1" x14ac:dyDescent="0.2">
      <c r="A304" s="130"/>
      <c r="B304" s="20" t="s">
        <v>8</v>
      </c>
      <c r="C304" s="361" t="s">
        <v>1215</v>
      </c>
      <c r="D304" s="360" t="s">
        <v>0</v>
      </c>
      <c r="E304" s="40" t="s">
        <v>8</v>
      </c>
      <c r="F304" s="21" t="s">
        <v>8</v>
      </c>
      <c r="G304" s="20"/>
      <c r="H304" s="44"/>
      <c r="I304" s="20"/>
      <c r="J304" s="20"/>
      <c r="K304" s="161"/>
    </row>
    <row r="305" spans="1:11" ht="13.5" hidden="1" outlineLevel="1" thickTop="1" x14ac:dyDescent="0.2">
      <c r="A305" s="130"/>
      <c r="B305" s="20" t="s">
        <v>8</v>
      </c>
      <c r="C305" s="361" t="s">
        <v>1215</v>
      </c>
      <c r="D305" s="360" t="s">
        <v>0</v>
      </c>
      <c r="E305" s="40" t="s">
        <v>8</v>
      </c>
      <c r="F305" s="21" t="s">
        <v>8</v>
      </c>
      <c r="G305" s="20"/>
      <c r="H305" s="44"/>
      <c r="I305" s="20"/>
      <c r="J305" s="20"/>
      <c r="K305" s="161"/>
    </row>
    <row r="306" spans="1:11" ht="13.5" hidden="1" outlineLevel="1" thickTop="1" x14ac:dyDescent="0.2">
      <c r="A306" s="130"/>
      <c r="B306" s="20" t="s">
        <v>8</v>
      </c>
      <c r="C306" s="361" t="s">
        <v>1215</v>
      </c>
      <c r="D306" s="360" t="s">
        <v>0</v>
      </c>
      <c r="E306" s="40" t="s">
        <v>8</v>
      </c>
      <c r="F306" s="21" t="s">
        <v>8</v>
      </c>
      <c r="G306" s="20"/>
      <c r="H306" s="44"/>
      <c r="I306" s="20"/>
      <c r="J306" s="20"/>
      <c r="K306" s="161"/>
    </row>
    <row r="307" spans="1:11" ht="13.5" hidden="1" outlineLevel="1" thickTop="1" x14ac:dyDescent="0.2">
      <c r="A307" s="130"/>
      <c r="B307" s="20" t="s">
        <v>8</v>
      </c>
      <c r="C307" s="361" t="s">
        <v>1215</v>
      </c>
      <c r="D307" s="360" t="s">
        <v>0</v>
      </c>
      <c r="E307" s="40" t="s">
        <v>8</v>
      </c>
      <c r="F307" s="21" t="s">
        <v>8</v>
      </c>
      <c r="G307" s="20"/>
      <c r="H307" s="44"/>
      <c r="I307" s="20"/>
      <c r="J307" s="20"/>
      <c r="K307" s="161"/>
    </row>
    <row r="308" spans="1:11" ht="13.5" hidden="1" outlineLevel="1" thickTop="1" x14ac:dyDescent="0.2">
      <c r="A308" s="130"/>
      <c r="B308" s="20" t="s">
        <v>8</v>
      </c>
      <c r="C308" s="361" t="s">
        <v>1215</v>
      </c>
      <c r="D308" s="360" t="s">
        <v>0</v>
      </c>
      <c r="E308" s="40" t="s">
        <v>8</v>
      </c>
      <c r="F308" s="21" t="s">
        <v>8</v>
      </c>
      <c r="G308" s="20"/>
      <c r="H308" s="44"/>
      <c r="I308" s="20"/>
      <c r="J308" s="20"/>
      <c r="K308" s="161"/>
    </row>
    <row r="309" spans="1:11" ht="13.5" hidden="1" outlineLevel="1" thickTop="1" x14ac:dyDescent="0.2">
      <c r="A309" s="130"/>
      <c r="B309" s="20" t="s">
        <v>8</v>
      </c>
      <c r="C309" s="361" t="s">
        <v>1215</v>
      </c>
      <c r="D309" s="360" t="s">
        <v>0</v>
      </c>
      <c r="E309" s="40" t="s">
        <v>8</v>
      </c>
      <c r="F309" s="21" t="s">
        <v>8</v>
      </c>
      <c r="G309" s="20"/>
      <c r="H309" s="44"/>
      <c r="I309" s="20"/>
      <c r="J309" s="20"/>
      <c r="K309" s="161"/>
    </row>
    <row r="310" spans="1:11" ht="13.5" hidden="1" outlineLevel="1" thickTop="1" x14ac:dyDescent="0.2">
      <c r="A310" s="130"/>
      <c r="B310" s="20" t="s">
        <v>8</v>
      </c>
      <c r="C310" s="361" t="s">
        <v>1215</v>
      </c>
      <c r="D310" s="360" t="s">
        <v>0</v>
      </c>
      <c r="E310" s="40" t="s">
        <v>8</v>
      </c>
      <c r="F310" s="21" t="s">
        <v>8</v>
      </c>
      <c r="G310" s="20"/>
      <c r="H310" s="44"/>
      <c r="I310" s="20"/>
      <c r="J310" s="20"/>
      <c r="K310" s="161"/>
    </row>
    <row r="311" spans="1:11" ht="13.5" hidden="1" outlineLevel="1" thickTop="1" x14ac:dyDescent="0.2">
      <c r="A311" s="130"/>
      <c r="B311" s="20" t="s">
        <v>8</v>
      </c>
      <c r="C311" s="361" t="s">
        <v>1215</v>
      </c>
      <c r="D311" s="360" t="s">
        <v>0</v>
      </c>
      <c r="E311" s="40" t="s">
        <v>8</v>
      </c>
      <c r="F311" s="21" t="s">
        <v>8</v>
      </c>
      <c r="G311" s="20"/>
      <c r="H311" s="44"/>
      <c r="I311" s="20"/>
      <c r="J311" s="20"/>
      <c r="K311" s="161"/>
    </row>
    <row r="312" spans="1:11" ht="13.5" hidden="1" outlineLevel="1" thickTop="1" x14ac:dyDescent="0.2">
      <c r="A312" s="130"/>
      <c r="B312" s="20" t="s">
        <v>8</v>
      </c>
      <c r="C312" s="361" t="s">
        <v>1215</v>
      </c>
      <c r="D312" s="360" t="s">
        <v>0</v>
      </c>
      <c r="E312" s="40" t="s">
        <v>8</v>
      </c>
      <c r="F312" s="21" t="s">
        <v>8</v>
      </c>
      <c r="G312" s="20"/>
      <c r="H312" s="44"/>
      <c r="I312" s="20"/>
      <c r="J312" s="20"/>
      <c r="K312" s="161"/>
    </row>
    <row r="313" spans="1:11" ht="13.5" hidden="1" outlineLevel="1" thickTop="1" x14ac:dyDescent="0.2">
      <c r="A313" s="130"/>
      <c r="B313" s="20" t="s">
        <v>8</v>
      </c>
      <c r="C313" s="361" t="s">
        <v>1215</v>
      </c>
      <c r="D313" s="360"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627</v>
      </c>
      <c r="J315" s="124" t="s">
        <v>628</v>
      </c>
      <c r="K315" s="125"/>
    </row>
    <row r="316" spans="1:11" ht="55.5" customHeight="1" thickBot="1" x14ac:dyDescent="0.25">
      <c r="A316" s="129">
        <v>13</v>
      </c>
      <c r="B316" s="408" t="s">
        <v>636</v>
      </c>
      <c r="C316" s="409"/>
      <c r="D316" s="410"/>
      <c r="E316" s="272" t="str">
        <f>Procedimenti!A161</f>
        <v>g.13</v>
      </c>
      <c r="F316" s="119" t="s">
        <v>3</v>
      </c>
      <c r="G316" s="392" t="s">
        <v>0</v>
      </c>
      <c r="H316" s="393"/>
      <c r="I316" s="120" t="str">
        <f>IF('Val G'!L40="--",'Val G'!AA40,'Val G'!L40)</f>
        <v>--</v>
      </c>
      <c r="J316" s="121" t="str">
        <f>IF('Val G'!P40="--",'Val G'!AK40,'Val G'!P40)</f>
        <v>--</v>
      </c>
      <c r="K316" s="125"/>
    </row>
    <row r="317" spans="1:11" ht="57.75" hidden="1" customHeight="1" outlineLevel="1" thickTop="1" x14ac:dyDescent="0.2">
      <c r="A317" s="129"/>
      <c r="B317" s="406" t="s">
        <v>629</v>
      </c>
      <c r="C317" s="407"/>
      <c r="D317" s="407"/>
      <c r="E317" s="164"/>
      <c r="F317" s="117" t="s">
        <v>630</v>
      </c>
      <c r="G317" s="389" t="s">
        <v>0</v>
      </c>
      <c r="H317" s="390"/>
      <c r="I317" s="390"/>
      <c r="J317" s="391"/>
      <c r="K317" s="125"/>
    </row>
    <row r="318" spans="1:11" ht="7.5" hidden="1" customHeight="1" outlineLevel="1" x14ac:dyDescent="0.2">
      <c r="A318" s="129"/>
      <c r="B318" s="122"/>
      <c r="C318" s="32"/>
      <c r="D318" s="32"/>
      <c r="E318" s="32"/>
      <c r="F318" s="32"/>
      <c r="G318" s="33"/>
      <c r="H318" s="34"/>
      <c r="I318" s="34"/>
      <c r="J318" s="123"/>
      <c r="K318" s="125"/>
    </row>
    <row r="319" spans="1:11" ht="50.25" hidden="1" customHeight="1" outlineLevel="1" x14ac:dyDescent="0.2">
      <c r="A319" s="130"/>
      <c r="B319" s="19" t="s">
        <v>660</v>
      </c>
      <c r="C319" s="359" t="s">
        <v>1218</v>
      </c>
      <c r="D319" s="362" t="s">
        <v>1216</v>
      </c>
      <c r="E319" s="19" t="s">
        <v>70</v>
      </c>
      <c r="F319" s="19" t="s">
        <v>631</v>
      </c>
      <c r="G319" s="19" t="s">
        <v>66</v>
      </c>
      <c r="H319" s="19" t="s">
        <v>632</v>
      </c>
      <c r="I319" s="19" t="s">
        <v>633</v>
      </c>
      <c r="J319" s="19" t="s">
        <v>634</v>
      </c>
      <c r="K319" s="161"/>
    </row>
    <row r="320" spans="1:11" ht="13.5" hidden="1" outlineLevel="1" thickTop="1" x14ac:dyDescent="0.2">
      <c r="A320" s="130"/>
      <c r="B320" s="20" t="s">
        <v>8</v>
      </c>
      <c r="C320" s="361" t="s">
        <v>1215</v>
      </c>
      <c r="D320" s="360" t="s">
        <v>0</v>
      </c>
      <c r="E320" s="40" t="s">
        <v>8</v>
      </c>
      <c r="F320" s="21" t="s">
        <v>8</v>
      </c>
      <c r="G320" s="20"/>
      <c r="H320" s="44"/>
      <c r="I320" s="20"/>
      <c r="J320" s="20"/>
      <c r="K320" s="161"/>
    </row>
    <row r="321" spans="1:11" ht="13.5" hidden="1" outlineLevel="1" thickTop="1" x14ac:dyDescent="0.2">
      <c r="A321" s="130"/>
      <c r="B321" s="20" t="s">
        <v>8</v>
      </c>
      <c r="C321" s="361" t="s">
        <v>1215</v>
      </c>
      <c r="D321" s="360" t="s">
        <v>0</v>
      </c>
      <c r="E321" s="40" t="s">
        <v>8</v>
      </c>
      <c r="F321" s="21" t="s">
        <v>8</v>
      </c>
      <c r="G321" s="20"/>
      <c r="H321" s="44"/>
      <c r="I321" s="20"/>
      <c r="J321" s="20"/>
      <c r="K321" s="161"/>
    </row>
    <row r="322" spans="1:11" ht="13.5" hidden="1" outlineLevel="1" thickTop="1" x14ac:dyDescent="0.2">
      <c r="A322" s="130"/>
      <c r="B322" s="20" t="s">
        <v>8</v>
      </c>
      <c r="C322" s="361" t="s">
        <v>1215</v>
      </c>
      <c r="D322" s="360" t="s">
        <v>0</v>
      </c>
      <c r="E322" s="40" t="s">
        <v>8</v>
      </c>
      <c r="F322" s="21" t="s">
        <v>8</v>
      </c>
      <c r="G322" s="20"/>
      <c r="H322" s="44"/>
      <c r="I322" s="20"/>
      <c r="J322" s="20"/>
      <c r="K322" s="161"/>
    </row>
    <row r="323" spans="1:11" ht="13.5" hidden="1" outlineLevel="1" thickTop="1" x14ac:dyDescent="0.2">
      <c r="A323" s="130"/>
      <c r="B323" s="20" t="s">
        <v>8</v>
      </c>
      <c r="C323" s="361" t="s">
        <v>1215</v>
      </c>
      <c r="D323" s="360" t="s">
        <v>0</v>
      </c>
      <c r="E323" s="40" t="s">
        <v>8</v>
      </c>
      <c r="F323" s="21" t="s">
        <v>8</v>
      </c>
      <c r="G323" s="20"/>
      <c r="H323" s="44"/>
      <c r="I323" s="20"/>
      <c r="J323" s="20"/>
      <c r="K323" s="161"/>
    </row>
    <row r="324" spans="1:11" ht="13.5" hidden="1" outlineLevel="1" thickTop="1" x14ac:dyDescent="0.2">
      <c r="A324" s="130"/>
      <c r="B324" s="20" t="s">
        <v>8</v>
      </c>
      <c r="C324" s="361" t="s">
        <v>1215</v>
      </c>
      <c r="D324" s="360" t="s">
        <v>0</v>
      </c>
      <c r="E324" s="40" t="s">
        <v>8</v>
      </c>
      <c r="F324" s="21" t="s">
        <v>8</v>
      </c>
      <c r="G324" s="20"/>
      <c r="H324" s="44"/>
      <c r="I324" s="20"/>
      <c r="J324" s="20"/>
      <c r="K324" s="161"/>
    </row>
    <row r="325" spans="1:11" ht="13.5" hidden="1" outlineLevel="1" thickTop="1" x14ac:dyDescent="0.2">
      <c r="A325" s="130"/>
      <c r="B325" s="20" t="s">
        <v>8</v>
      </c>
      <c r="C325" s="361" t="s">
        <v>1215</v>
      </c>
      <c r="D325" s="360" t="s">
        <v>0</v>
      </c>
      <c r="E325" s="40" t="s">
        <v>8</v>
      </c>
      <c r="F325" s="21" t="s">
        <v>8</v>
      </c>
      <c r="G325" s="20"/>
      <c r="H325" s="44"/>
      <c r="I325" s="20"/>
      <c r="J325" s="20"/>
      <c r="K325" s="161"/>
    </row>
    <row r="326" spans="1:11" ht="13.5" hidden="1" outlineLevel="1" thickTop="1" x14ac:dyDescent="0.2">
      <c r="A326" s="130"/>
      <c r="B326" s="20" t="s">
        <v>8</v>
      </c>
      <c r="C326" s="361" t="s">
        <v>1215</v>
      </c>
      <c r="D326" s="360" t="s">
        <v>0</v>
      </c>
      <c r="E326" s="40" t="s">
        <v>8</v>
      </c>
      <c r="F326" s="21" t="s">
        <v>8</v>
      </c>
      <c r="G326" s="20"/>
      <c r="H326" s="44"/>
      <c r="I326" s="20"/>
      <c r="J326" s="20"/>
      <c r="K326" s="161"/>
    </row>
    <row r="327" spans="1:11" ht="13.5" hidden="1" outlineLevel="1" thickTop="1" x14ac:dyDescent="0.2">
      <c r="A327" s="130"/>
      <c r="B327" s="20" t="s">
        <v>8</v>
      </c>
      <c r="C327" s="361" t="s">
        <v>1215</v>
      </c>
      <c r="D327" s="360" t="s">
        <v>0</v>
      </c>
      <c r="E327" s="40" t="s">
        <v>8</v>
      </c>
      <c r="F327" s="21" t="s">
        <v>8</v>
      </c>
      <c r="G327" s="20"/>
      <c r="H327" s="44"/>
      <c r="I327" s="20"/>
      <c r="J327" s="20"/>
      <c r="K327" s="161"/>
    </row>
    <row r="328" spans="1:11" ht="13.5" hidden="1" outlineLevel="1" thickTop="1" x14ac:dyDescent="0.2">
      <c r="A328" s="130"/>
      <c r="B328" s="20" t="s">
        <v>8</v>
      </c>
      <c r="C328" s="361" t="s">
        <v>1215</v>
      </c>
      <c r="D328" s="360" t="s">
        <v>0</v>
      </c>
      <c r="E328" s="40" t="s">
        <v>8</v>
      </c>
      <c r="F328" s="21" t="s">
        <v>8</v>
      </c>
      <c r="G328" s="20"/>
      <c r="H328" s="44"/>
      <c r="I328" s="20"/>
      <c r="J328" s="20"/>
      <c r="K328" s="161"/>
    </row>
    <row r="329" spans="1:11" ht="13.5" hidden="1" outlineLevel="1" thickTop="1" x14ac:dyDescent="0.2">
      <c r="A329" s="130"/>
      <c r="B329" s="20" t="s">
        <v>8</v>
      </c>
      <c r="C329" s="361" t="s">
        <v>1215</v>
      </c>
      <c r="D329" s="360" t="s">
        <v>0</v>
      </c>
      <c r="E329" s="40" t="s">
        <v>8</v>
      </c>
      <c r="F329" s="21" t="s">
        <v>8</v>
      </c>
      <c r="G329" s="20"/>
      <c r="H329" s="44"/>
      <c r="I329" s="20"/>
      <c r="J329" s="20"/>
      <c r="K329" s="161"/>
    </row>
    <row r="330" spans="1:11" ht="13.5" hidden="1" outlineLevel="1" thickTop="1" x14ac:dyDescent="0.2">
      <c r="A330" s="130"/>
      <c r="B330" s="20" t="s">
        <v>8</v>
      </c>
      <c r="C330" s="361" t="s">
        <v>1215</v>
      </c>
      <c r="D330" s="360" t="s">
        <v>0</v>
      </c>
      <c r="E330" s="40" t="s">
        <v>8</v>
      </c>
      <c r="F330" s="21" t="s">
        <v>8</v>
      </c>
      <c r="G330" s="20"/>
      <c r="H330" s="44"/>
      <c r="I330" s="20"/>
      <c r="J330" s="20"/>
      <c r="K330" s="161"/>
    </row>
    <row r="331" spans="1:11" ht="13.5" hidden="1" outlineLevel="1" thickTop="1" x14ac:dyDescent="0.2">
      <c r="A331" s="130"/>
      <c r="B331" s="20" t="s">
        <v>8</v>
      </c>
      <c r="C331" s="361" t="s">
        <v>1215</v>
      </c>
      <c r="D331" s="360" t="s">
        <v>0</v>
      </c>
      <c r="E331" s="40" t="s">
        <v>8</v>
      </c>
      <c r="F331" s="21" t="s">
        <v>8</v>
      </c>
      <c r="G331" s="20"/>
      <c r="H331" s="44"/>
      <c r="I331" s="20"/>
      <c r="J331" s="20"/>
      <c r="K331" s="161"/>
    </row>
    <row r="332" spans="1:11" ht="13.5" hidden="1" outlineLevel="1" thickTop="1" x14ac:dyDescent="0.2">
      <c r="A332" s="130"/>
      <c r="B332" s="20" t="s">
        <v>8</v>
      </c>
      <c r="C332" s="361" t="s">
        <v>1215</v>
      </c>
      <c r="D332" s="360" t="s">
        <v>0</v>
      </c>
      <c r="E332" s="40" t="s">
        <v>8</v>
      </c>
      <c r="F332" s="21" t="s">
        <v>8</v>
      </c>
      <c r="G332" s="20"/>
      <c r="H332" s="44"/>
      <c r="I332" s="20"/>
      <c r="J332" s="20"/>
      <c r="K332" s="161"/>
    </row>
    <row r="333" spans="1:11" ht="13.5" hidden="1" outlineLevel="1" thickTop="1" x14ac:dyDescent="0.2">
      <c r="A333" s="130"/>
      <c r="B333" s="20" t="s">
        <v>8</v>
      </c>
      <c r="C333" s="361" t="s">
        <v>1215</v>
      </c>
      <c r="D333" s="360" t="s">
        <v>0</v>
      </c>
      <c r="E333" s="40" t="s">
        <v>8</v>
      </c>
      <c r="F333" s="21" t="s">
        <v>8</v>
      </c>
      <c r="G333" s="20"/>
      <c r="H333" s="44"/>
      <c r="I333" s="20"/>
      <c r="J333" s="20"/>
      <c r="K333" s="161"/>
    </row>
    <row r="334" spans="1:11" ht="13.5" hidden="1" outlineLevel="1" thickTop="1" x14ac:dyDescent="0.2">
      <c r="A334" s="130"/>
      <c r="B334" s="20" t="s">
        <v>8</v>
      </c>
      <c r="C334" s="361" t="s">
        <v>1215</v>
      </c>
      <c r="D334" s="360" t="s">
        <v>0</v>
      </c>
      <c r="E334" s="40" t="s">
        <v>8</v>
      </c>
      <c r="F334" s="21" t="s">
        <v>8</v>
      </c>
      <c r="G334" s="20"/>
      <c r="H334" s="44"/>
      <c r="I334" s="20"/>
      <c r="J334" s="20"/>
      <c r="K334" s="161"/>
    </row>
    <row r="335" spans="1:11" ht="13.5" hidden="1" outlineLevel="1" thickTop="1" x14ac:dyDescent="0.2">
      <c r="A335" s="130"/>
      <c r="B335" s="20" t="s">
        <v>8</v>
      </c>
      <c r="C335" s="361" t="s">
        <v>1215</v>
      </c>
      <c r="D335" s="360" t="s">
        <v>0</v>
      </c>
      <c r="E335" s="40" t="s">
        <v>8</v>
      </c>
      <c r="F335" s="21" t="s">
        <v>8</v>
      </c>
      <c r="G335" s="20"/>
      <c r="H335" s="44"/>
      <c r="I335" s="20"/>
      <c r="J335" s="20"/>
      <c r="K335" s="161"/>
    </row>
    <row r="336" spans="1:11" ht="13.5" hidden="1" outlineLevel="1" thickTop="1" x14ac:dyDescent="0.2">
      <c r="A336" s="130"/>
      <c r="B336" s="20" t="s">
        <v>8</v>
      </c>
      <c r="C336" s="361" t="s">
        <v>1215</v>
      </c>
      <c r="D336" s="360" t="s">
        <v>0</v>
      </c>
      <c r="E336" s="40" t="s">
        <v>8</v>
      </c>
      <c r="F336" s="21" t="s">
        <v>8</v>
      </c>
      <c r="G336" s="20"/>
      <c r="H336" s="44"/>
      <c r="I336" s="20"/>
      <c r="J336" s="20"/>
      <c r="K336" s="161"/>
    </row>
    <row r="337" spans="1:11" ht="13.5" hidden="1" outlineLevel="1" thickTop="1" x14ac:dyDescent="0.2">
      <c r="A337" s="130"/>
      <c r="B337" s="20" t="s">
        <v>8</v>
      </c>
      <c r="C337" s="361" t="s">
        <v>1215</v>
      </c>
      <c r="D337" s="360" t="s">
        <v>0</v>
      </c>
      <c r="E337" s="40" t="s">
        <v>8</v>
      </c>
      <c r="F337" s="21" t="s">
        <v>8</v>
      </c>
      <c r="G337" s="20"/>
      <c r="H337" s="44"/>
      <c r="I337" s="20"/>
      <c r="J337" s="20"/>
      <c r="K337" s="161"/>
    </row>
    <row r="338" spans="1:11" ht="13.5" hidden="1" outlineLevel="1" thickTop="1" x14ac:dyDescent="0.2">
      <c r="A338" s="130"/>
      <c r="B338" s="20" t="s">
        <v>8</v>
      </c>
      <c r="C338" s="361" t="s">
        <v>1215</v>
      </c>
      <c r="D338" s="360" t="s">
        <v>0</v>
      </c>
      <c r="E338" s="40" t="s">
        <v>8</v>
      </c>
      <c r="F338" s="21" t="s">
        <v>8</v>
      </c>
      <c r="G338" s="20"/>
      <c r="H338" s="44"/>
      <c r="I338" s="20"/>
      <c r="J338" s="20"/>
      <c r="K338" s="161"/>
    </row>
    <row r="339" spans="1:11" ht="13.5" hidden="1" outlineLevel="1" thickTop="1" x14ac:dyDescent="0.2">
      <c r="A339" s="130"/>
      <c r="B339" s="20" t="s">
        <v>8</v>
      </c>
      <c r="C339" s="361" t="s">
        <v>1215</v>
      </c>
      <c r="D339" s="360"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627</v>
      </c>
      <c r="J341" s="124" t="s">
        <v>628</v>
      </c>
      <c r="K341" s="125"/>
    </row>
    <row r="342" spans="1:11" ht="55.5" customHeight="1" thickBot="1" x14ac:dyDescent="0.25">
      <c r="A342" s="129">
        <v>14</v>
      </c>
      <c r="B342" s="408" t="s">
        <v>636</v>
      </c>
      <c r="C342" s="409"/>
      <c r="D342" s="410"/>
      <c r="E342" s="272" t="str">
        <f>Procedimenti!A162</f>
        <v>g.14</v>
      </c>
      <c r="F342" s="119" t="s">
        <v>3</v>
      </c>
      <c r="G342" s="392" t="s">
        <v>0</v>
      </c>
      <c r="H342" s="393"/>
      <c r="I342" s="120" t="str">
        <f>IF('Val G'!L43="--",'Val G'!AA43,'Val G'!L43)</f>
        <v>--</v>
      </c>
      <c r="J342" s="121" t="str">
        <f>IF('Val G'!P43="--",'Val G'!AK43,'Val G'!P43)</f>
        <v>--</v>
      </c>
      <c r="K342" s="125"/>
    </row>
    <row r="343" spans="1:11" ht="57.75" hidden="1" customHeight="1" outlineLevel="1" thickTop="1" x14ac:dyDescent="0.2">
      <c r="A343" s="129"/>
      <c r="B343" s="406" t="s">
        <v>629</v>
      </c>
      <c r="C343" s="407"/>
      <c r="D343" s="407"/>
      <c r="E343" s="164"/>
      <c r="F343" s="117" t="s">
        <v>630</v>
      </c>
      <c r="G343" s="389" t="s">
        <v>0</v>
      </c>
      <c r="H343" s="390"/>
      <c r="I343" s="390"/>
      <c r="J343" s="391"/>
      <c r="K343" s="125"/>
    </row>
    <row r="344" spans="1:11" ht="7.5" hidden="1" customHeight="1" outlineLevel="1" x14ac:dyDescent="0.2">
      <c r="A344" s="129"/>
      <c r="B344" s="122"/>
      <c r="C344" s="32"/>
      <c r="D344" s="32"/>
      <c r="E344" s="32"/>
      <c r="F344" s="32"/>
      <c r="G344" s="33"/>
      <c r="H344" s="34"/>
      <c r="I344" s="34"/>
      <c r="J344" s="123"/>
      <c r="K344" s="125"/>
    </row>
    <row r="345" spans="1:11" ht="50.25" hidden="1" customHeight="1" outlineLevel="1" x14ac:dyDescent="0.2">
      <c r="A345" s="130"/>
      <c r="B345" s="19" t="s">
        <v>660</v>
      </c>
      <c r="C345" s="359" t="s">
        <v>1218</v>
      </c>
      <c r="D345" s="362" t="s">
        <v>1216</v>
      </c>
      <c r="E345" s="19" t="s">
        <v>70</v>
      </c>
      <c r="F345" s="19" t="s">
        <v>631</v>
      </c>
      <c r="G345" s="19" t="s">
        <v>66</v>
      </c>
      <c r="H345" s="19" t="s">
        <v>632</v>
      </c>
      <c r="I345" s="19" t="s">
        <v>633</v>
      </c>
      <c r="J345" s="19" t="s">
        <v>634</v>
      </c>
      <c r="K345" s="161"/>
    </row>
    <row r="346" spans="1:11" ht="13.5" hidden="1" outlineLevel="1" thickTop="1" x14ac:dyDescent="0.2">
      <c r="A346" s="130"/>
      <c r="B346" s="20" t="s">
        <v>8</v>
      </c>
      <c r="C346" s="361" t="s">
        <v>1215</v>
      </c>
      <c r="D346" s="360" t="s">
        <v>0</v>
      </c>
      <c r="E346" s="40" t="s">
        <v>8</v>
      </c>
      <c r="F346" s="21" t="s">
        <v>8</v>
      </c>
      <c r="G346" s="20"/>
      <c r="H346" s="44"/>
      <c r="I346" s="20"/>
      <c r="J346" s="20"/>
      <c r="K346" s="161"/>
    </row>
    <row r="347" spans="1:11" ht="13.5" hidden="1" outlineLevel="1" thickTop="1" x14ac:dyDescent="0.2">
      <c r="A347" s="130"/>
      <c r="B347" s="20" t="s">
        <v>8</v>
      </c>
      <c r="C347" s="361" t="s">
        <v>1215</v>
      </c>
      <c r="D347" s="360" t="s">
        <v>0</v>
      </c>
      <c r="E347" s="40" t="s">
        <v>8</v>
      </c>
      <c r="F347" s="21" t="s">
        <v>8</v>
      </c>
      <c r="G347" s="20"/>
      <c r="H347" s="44"/>
      <c r="I347" s="20"/>
      <c r="J347" s="20"/>
      <c r="K347" s="161"/>
    </row>
    <row r="348" spans="1:11" ht="13.5" hidden="1" outlineLevel="1" thickTop="1" x14ac:dyDescent="0.2">
      <c r="A348" s="130"/>
      <c r="B348" s="20" t="s">
        <v>8</v>
      </c>
      <c r="C348" s="361" t="s">
        <v>1215</v>
      </c>
      <c r="D348" s="360" t="s">
        <v>0</v>
      </c>
      <c r="E348" s="40" t="s">
        <v>8</v>
      </c>
      <c r="F348" s="21" t="s">
        <v>8</v>
      </c>
      <c r="G348" s="20"/>
      <c r="H348" s="44"/>
      <c r="I348" s="20"/>
      <c r="J348" s="20"/>
      <c r="K348" s="161"/>
    </row>
    <row r="349" spans="1:11" ht="13.5" hidden="1" outlineLevel="1" thickTop="1" x14ac:dyDescent="0.2">
      <c r="A349" s="130"/>
      <c r="B349" s="20" t="s">
        <v>8</v>
      </c>
      <c r="C349" s="361" t="s">
        <v>1215</v>
      </c>
      <c r="D349" s="360" t="s">
        <v>0</v>
      </c>
      <c r="E349" s="40" t="s">
        <v>8</v>
      </c>
      <c r="F349" s="21" t="s">
        <v>8</v>
      </c>
      <c r="G349" s="20"/>
      <c r="H349" s="44"/>
      <c r="I349" s="20"/>
      <c r="J349" s="20"/>
      <c r="K349" s="161"/>
    </row>
    <row r="350" spans="1:11" ht="13.5" hidden="1" outlineLevel="1" thickTop="1" x14ac:dyDescent="0.2">
      <c r="A350" s="130"/>
      <c r="B350" s="20" t="s">
        <v>8</v>
      </c>
      <c r="C350" s="361" t="s">
        <v>1215</v>
      </c>
      <c r="D350" s="360" t="s">
        <v>0</v>
      </c>
      <c r="E350" s="40" t="s">
        <v>8</v>
      </c>
      <c r="F350" s="21" t="s">
        <v>8</v>
      </c>
      <c r="G350" s="20"/>
      <c r="H350" s="44"/>
      <c r="I350" s="20"/>
      <c r="J350" s="20"/>
      <c r="K350" s="161"/>
    </row>
    <row r="351" spans="1:11" ht="13.5" hidden="1" outlineLevel="1" thickTop="1" x14ac:dyDescent="0.2">
      <c r="A351" s="130"/>
      <c r="B351" s="20" t="s">
        <v>8</v>
      </c>
      <c r="C351" s="361" t="s">
        <v>1215</v>
      </c>
      <c r="D351" s="360" t="s">
        <v>0</v>
      </c>
      <c r="E351" s="40" t="s">
        <v>8</v>
      </c>
      <c r="F351" s="21" t="s">
        <v>8</v>
      </c>
      <c r="G351" s="20"/>
      <c r="H351" s="44"/>
      <c r="I351" s="20"/>
      <c r="J351" s="20"/>
      <c r="K351" s="161"/>
    </row>
    <row r="352" spans="1:11" ht="13.5" hidden="1" outlineLevel="1" thickTop="1" x14ac:dyDescent="0.2">
      <c r="A352" s="130"/>
      <c r="B352" s="20" t="s">
        <v>8</v>
      </c>
      <c r="C352" s="361" t="s">
        <v>1215</v>
      </c>
      <c r="D352" s="360" t="s">
        <v>0</v>
      </c>
      <c r="E352" s="40" t="s">
        <v>8</v>
      </c>
      <c r="F352" s="21" t="s">
        <v>8</v>
      </c>
      <c r="G352" s="20"/>
      <c r="H352" s="44"/>
      <c r="I352" s="20"/>
      <c r="J352" s="20"/>
      <c r="K352" s="161"/>
    </row>
    <row r="353" spans="1:11" ht="13.5" hidden="1" outlineLevel="1" thickTop="1" x14ac:dyDescent="0.2">
      <c r="A353" s="130"/>
      <c r="B353" s="20" t="s">
        <v>8</v>
      </c>
      <c r="C353" s="361" t="s">
        <v>1215</v>
      </c>
      <c r="D353" s="360" t="s">
        <v>0</v>
      </c>
      <c r="E353" s="40" t="s">
        <v>8</v>
      </c>
      <c r="F353" s="21" t="s">
        <v>8</v>
      </c>
      <c r="G353" s="20"/>
      <c r="H353" s="44"/>
      <c r="I353" s="20"/>
      <c r="J353" s="20"/>
      <c r="K353" s="161"/>
    </row>
    <row r="354" spans="1:11" ht="13.5" hidden="1" outlineLevel="1" thickTop="1" x14ac:dyDescent="0.2">
      <c r="A354" s="130"/>
      <c r="B354" s="20" t="s">
        <v>8</v>
      </c>
      <c r="C354" s="361" t="s">
        <v>1215</v>
      </c>
      <c r="D354" s="360" t="s">
        <v>0</v>
      </c>
      <c r="E354" s="40" t="s">
        <v>8</v>
      </c>
      <c r="F354" s="21" t="s">
        <v>8</v>
      </c>
      <c r="G354" s="20"/>
      <c r="H354" s="44"/>
      <c r="I354" s="20"/>
      <c r="J354" s="20"/>
      <c r="K354" s="161"/>
    </row>
    <row r="355" spans="1:11" ht="13.5" hidden="1" outlineLevel="1" thickTop="1" x14ac:dyDescent="0.2">
      <c r="A355" s="130"/>
      <c r="B355" s="20" t="s">
        <v>8</v>
      </c>
      <c r="C355" s="361" t="s">
        <v>1215</v>
      </c>
      <c r="D355" s="360" t="s">
        <v>0</v>
      </c>
      <c r="E355" s="40" t="s">
        <v>8</v>
      </c>
      <c r="F355" s="21" t="s">
        <v>8</v>
      </c>
      <c r="G355" s="20"/>
      <c r="H355" s="44"/>
      <c r="I355" s="20"/>
      <c r="J355" s="20"/>
      <c r="K355" s="161"/>
    </row>
    <row r="356" spans="1:11" ht="13.5" hidden="1" outlineLevel="1" thickTop="1" x14ac:dyDescent="0.2">
      <c r="A356" s="130"/>
      <c r="B356" s="20" t="s">
        <v>8</v>
      </c>
      <c r="C356" s="361" t="s">
        <v>1215</v>
      </c>
      <c r="D356" s="360" t="s">
        <v>0</v>
      </c>
      <c r="E356" s="40" t="s">
        <v>8</v>
      </c>
      <c r="F356" s="21" t="s">
        <v>8</v>
      </c>
      <c r="G356" s="20"/>
      <c r="H356" s="44"/>
      <c r="I356" s="20"/>
      <c r="J356" s="20"/>
      <c r="K356" s="161"/>
    </row>
    <row r="357" spans="1:11" ht="13.5" hidden="1" outlineLevel="1" thickTop="1" x14ac:dyDescent="0.2">
      <c r="A357" s="130"/>
      <c r="B357" s="20" t="s">
        <v>8</v>
      </c>
      <c r="C357" s="361" t="s">
        <v>1215</v>
      </c>
      <c r="D357" s="360" t="s">
        <v>0</v>
      </c>
      <c r="E357" s="40" t="s">
        <v>8</v>
      </c>
      <c r="F357" s="21" t="s">
        <v>8</v>
      </c>
      <c r="G357" s="20"/>
      <c r="H357" s="44"/>
      <c r="I357" s="20"/>
      <c r="J357" s="20"/>
      <c r="K357" s="161"/>
    </row>
    <row r="358" spans="1:11" ht="13.5" hidden="1" outlineLevel="1" thickTop="1" x14ac:dyDescent="0.2">
      <c r="A358" s="130"/>
      <c r="B358" s="20" t="s">
        <v>8</v>
      </c>
      <c r="C358" s="361" t="s">
        <v>1215</v>
      </c>
      <c r="D358" s="360" t="s">
        <v>0</v>
      </c>
      <c r="E358" s="40" t="s">
        <v>8</v>
      </c>
      <c r="F358" s="21" t="s">
        <v>8</v>
      </c>
      <c r="G358" s="20"/>
      <c r="H358" s="44"/>
      <c r="I358" s="20"/>
      <c r="J358" s="20"/>
      <c r="K358" s="161"/>
    </row>
    <row r="359" spans="1:11" ht="13.5" hidden="1" outlineLevel="1" thickTop="1" x14ac:dyDescent="0.2">
      <c r="A359" s="130"/>
      <c r="B359" s="20" t="s">
        <v>8</v>
      </c>
      <c r="C359" s="361" t="s">
        <v>1215</v>
      </c>
      <c r="D359" s="360" t="s">
        <v>0</v>
      </c>
      <c r="E359" s="40" t="s">
        <v>8</v>
      </c>
      <c r="F359" s="21" t="s">
        <v>8</v>
      </c>
      <c r="G359" s="20"/>
      <c r="H359" s="44"/>
      <c r="I359" s="20"/>
      <c r="J359" s="20"/>
      <c r="K359" s="161"/>
    </row>
    <row r="360" spans="1:11" ht="13.5" hidden="1" outlineLevel="1" thickTop="1" x14ac:dyDescent="0.2">
      <c r="A360" s="130"/>
      <c r="B360" s="20" t="s">
        <v>8</v>
      </c>
      <c r="C360" s="361" t="s">
        <v>1215</v>
      </c>
      <c r="D360" s="360" t="s">
        <v>0</v>
      </c>
      <c r="E360" s="40" t="s">
        <v>8</v>
      </c>
      <c r="F360" s="21" t="s">
        <v>8</v>
      </c>
      <c r="G360" s="20"/>
      <c r="H360" s="44"/>
      <c r="I360" s="20"/>
      <c r="J360" s="20"/>
      <c r="K360" s="161"/>
    </row>
    <row r="361" spans="1:11" ht="13.5" hidden="1" outlineLevel="1" thickTop="1" x14ac:dyDescent="0.2">
      <c r="A361" s="130"/>
      <c r="B361" s="20" t="s">
        <v>8</v>
      </c>
      <c r="C361" s="361" t="s">
        <v>1215</v>
      </c>
      <c r="D361" s="360" t="s">
        <v>0</v>
      </c>
      <c r="E361" s="40" t="s">
        <v>8</v>
      </c>
      <c r="F361" s="21" t="s">
        <v>8</v>
      </c>
      <c r="G361" s="20"/>
      <c r="H361" s="44"/>
      <c r="I361" s="20"/>
      <c r="J361" s="20"/>
      <c r="K361" s="161"/>
    </row>
    <row r="362" spans="1:11" ht="13.5" hidden="1" outlineLevel="1" thickTop="1" x14ac:dyDescent="0.2">
      <c r="A362" s="130"/>
      <c r="B362" s="20" t="s">
        <v>8</v>
      </c>
      <c r="C362" s="361" t="s">
        <v>1215</v>
      </c>
      <c r="D362" s="360" t="s">
        <v>0</v>
      </c>
      <c r="E362" s="40" t="s">
        <v>8</v>
      </c>
      <c r="F362" s="21" t="s">
        <v>8</v>
      </c>
      <c r="G362" s="20"/>
      <c r="H362" s="44"/>
      <c r="I362" s="20"/>
      <c r="J362" s="20"/>
      <c r="K362" s="161"/>
    </row>
    <row r="363" spans="1:11" ht="13.5" hidden="1" outlineLevel="1" thickTop="1" x14ac:dyDescent="0.2">
      <c r="A363" s="130"/>
      <c r="B363" s="20" t="s">
        <v>8</v>
      </c>
      <c r="C363" s="361" t="s">
        <v>1215</v>
      </c>
      <c r="D363" s="360" t="s">
        <v>0</v>
      </c>
      <c r="E363" s="40" t="s">
        <v>8</v>
      </c>
      <c r="F363" s="21" t="s">
        <v>8</v>
      </c>
      <c r="G363" s="20"/>
      <c r="H363" s="44"/>
      <c r="I363" s="20"/>
      <c r="J363" s="20"/>
      <c r="K363" s="161"/>
    </row>
    <row r="364" spans="1:11" ht="13.5" hidden="1" outlineLevel="1" thickTop="1" x14ac:dyDescent="0.2">
      <c r="A364" s="130"/>
      <c r="B364" s="20" t="s">
        <v>8</v>
      </c>
      <c r="C364" s="361" t="s">
        <v>1215</v>
      </c>
      <c r="D364" s="360" t="s">
        <v>0</v>
      </c>
      <c r="E364" s="40" t="s">
        <v>8</v>
      </c>
      <c r="F364" s="21" t="s">
        <v>8</v>
      </c>
      <c r="G364" s="20"/>
      <c r="H364" s="44"/>
      <c r="I364" s="20"/>
      <c r="J364" s="20"/>
      <c r="K364" s="161"/>
    </row>
    <row r="365" spans="1:11" ht="13.5" hidden="1" outlineLevel="1" thickTop="1" x14ac:dyDescent="0.2">
      <c r="A365" s="130"/>
      <c r="B365" s="20" t="s">
        <v>8</v>
      </c>
      <c r="C365" s="361" t="s">
        <v>1215</v>
      </c>
      <c r="D365" s="360"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627</v>
      </c>
      <c r="J367" s="124" t="s">
        <v>628</v>
      </c>
      <c r="K367" s="125"/>
    </row>
    <row r="368" spans="1:11" ht="55.5" customHeight="1" thickBot="1" x14ac:dyDescent="0.25">
      <c r="A368" s="129">
        <v>15</v>
      </c>
      <c r="B368" s="408" t="s">
        <v>636</v>
      </c>
      <c r="C368" s="409"/>
      <c r="D368" s="410"/>
      <c r="E368" s="272" t="str">
        <f>Procedimenti!A163</f>
        <v>g.15</v>
      </c>
      <c r="F368" s="119" t="s">
        <v>3</v>
      </c>
      <c r="G368" s="392" t="s">
        <v>0</v>
      </c>
      <c r="H368" s="393"/>
      <c r="I368" s="120" t="str">
        <f>IF('Val G'!L46="--",'Val G'!AA46,'Val G'!L46)</f>
        <v>--</v>
      </c>
      <c r="J368" s="121" t="str">
        <f>IF('Val G'!P46="--",'Val G'!AK46,'Val G'!P46)</f>
        <v>--</v>
      </c>
      <c r="K368" s="125"/>
    </row>
    <row r="369" spans="1:11" ht="57.75" hidden="1" customHeight="1" outlineLevel="1" thickTop="1" x14ac:dyDescent="0.2">
      <c r="A369" s="129"/>
      <c r="B369" s="406" t="s">
        <v>629</v>
      </c>
      <c r="C369" s="407"/>
      <c r="D369" s="407"/>
      <c r="E369" s="164"/>
      <c r="F369" s="117" t="s">
        <v>630</v>
      </c>
      <c r="G369" s="389" t="s">
        <v>0</v>
      </c>
      <c r="H369" s="390"/>
      <c r="I369" s="390"/>
      <c r="J369" s="391"/>
      <c r="K369" s="125"/>
    </row>
    <row r="370" spans="1:11" ht="7.5" hidden="1" customHeight="1" outlineLevel="1" x14ac:dyDescent="0.2">
      <c r="A370" s="129"/>
      <c r="B370" s="122"/>
      <c r="C370" s="32"/>
      <c r="D370" s="32"/>
      <c r="E370" s="32"/>
      <c r="F370" s="32"/>
      <c r="G370" s="33"/>
      <c r="H370" s="34"/>
      <c r="I370" s="34"/>
      <c r="J370" s="123"/>
      <c r="K370" s="125"/>
    </row>
    <row r="371" spans="1:11" ht="50.25" hidden="1" customHeight="1" outlineLevel="1" x14ac:dyDescent="0.2">
      <c r="A371" s="130"/>
      <c r="B371" s="19" t="s">
        <v>660</v>
      </c>
      <c r="C371" s="359" t="s">
        <v>1218</v>
      </c>
      <c r="D371" s="362" t="s">
        <v>1216</v>
      </c>
      <c r="E371" s="19" t="s">
        <v>70</v>
      </c>
      <c r="F371" s="19" t="s">
        <v>631</v>
      </c>
      <c r="G371" s="19" t="s">
        <v>66</v>
      </c>
      <c r="H371" s="19" t="s">
        <v>632</v>
      </c>
      <c r="I371" s="19" t="s">
        <v>633</v>
      </c>
      <c r="J371" s="19" t="s">
        <v>634</v>
      </c>
      <c r="K371" s="161"/>
    </row>
    <row r="372" spans="1:11" ht="13.5" hidden="1" outlineLevel="1" thickTop="1" x14ac:dyDescent="0.2">
      <c r="A372" s="130"/>
      <c r="B372" s="20" t="s">
        <v>8</v>
      </c>
      <c r="C372" s="361" t="s">
        <v>1215</v>
      </c>
      <c r="D372" s="360" t="s">
        <v>0</v>
      </c>
      <c r="E372" s="40" t="s">
        <v>8</v>
      </c>
      <c r="F372" s="21" t="s">
        <v>8</v>
      </c>
      <c r="G372" s="20"/>
      <c r="H372" s="44"/>
      <c r="I372" s="20"/>
      <c r="J372" s="20"/>
      <c r="K372" s="161"/>
    </row>
    <row r="373" spans="1:11" ht="13.5" hidden="1" outlineLevel="1" thickTop="1" x14ac:dyDescent="0.2">
      <c r="A373" s="130"/>
      <c r="B373" s="20" t="s">
        <v>8</v>
      </c>
      <c r="C373" s="361" t="s">
        <v>1215</v>
      </c>
      <c r="D373" s="360" t="s">
        <v>0</v>
      </c>
      <c r="E373" s="40" t="s">
        <v>8</v>
      </c>
      <c r="F373" s="21" t="s">
        <v>8</v>
      </c>
      <c r="G373" s="20"/>
      <c r="H373" s="44"/>
      <c r="I373" s="20"/>
      <c r="J373" s="20"/>
      <c r="K373" s="161"/>
    </row>
    <row r="374" spans="1:11" ht="13.5" hidden="1" outlineLevel="1" thickTop="1" x14ac:dyDescent="0.2">
      <c r="A374" s="130"/>
      <c r="B374" s="20" t="s">
        <v>8</v>
      </c>
      <c r="C374" s="361" t="s">
        <v>1215</v>
      </c>
      <c r="D374" s="360" t="s">
        <v>0</v>
      </c>
      <c r="E374" s="40" t="s">
        <v>8</v>
      </c>
      <c r="F374" s="21" t="s">
        <v>8</v>
      </c>
      <c r="G374" s="20"/>
      <c r="H374" s="44"/>
      <c r="I374" s="20"/>
      <c r="J374" s="20"/>
      <c r="K374" s="161"/>
    </row>
    <row r="375" spans="1:11" ht="13.5" hidden="1" outlineLevel="1" thickTop="1" x14ac:dyDescent="0.2">
      <c r="A375" s="130"/>
      <c r="B375" s="20" t="s">
        <v>8</v>
      </c>
      <c r="C375" s="361" t="s">
        <v>1215</v>
      </c>
      <c r="D375" s="360" t="s">
        <v>0</v>
      </c>
      <c r="E375" s="40" t="s">
        <v>8</v>
      </c>
      <c r="F375" s="21" t="s">
        <v>8</v>
      </c>
      <c r="G375" s="20"/>
      <c r="H375" s="44"/>
      <c r="I375" s="20"/>
      <c r="J375" s="20"/>
      <c r="K375" s="161"/>
    </row>
    <row r="376" spans="1:11" ht="13.5" hidden="1" outlineLevel="1" thickTop="1" x14ac:dyDescent="0.2">
      <c r="A376" s="130"/>
      <c r="B376" s="20" t="s">
        <v>8</v>
      </c>
      <c r="C376" s="361" t="s">
        <v>1215</v>
      </c>
      <c r="D376" s="360" t="s">
        <v>0</v>
      </c>
      <c r="E376" s="40" t="s">
        <v>8</v>
      </c>
      <c r="F376" s="21" t="s">
        <v>8</v>
      </c>
      <c r="G376" s="20"/>
      <c r="H376" s="44"/>
      <c r="I376" s="20"/>
      <c r="J376" s="20"/>
      <c r="K376" s="161"/>
    </row>
    <row r="377" spans="1:11" ht="13.5" hidden="1" outlineLevel="1" thickTop="1" x14ac:dyDescent="0.2">
      <c r="A377" s="130"/>
      <c r="B377" s="20" t="s">
        <v>8</v>
      </c>
      <c r="C377" s="361" t="s">
        <v>1215</v>
      </c>
      <c r="D377" s="360" t="s">
        <v>0</v>
      </c>
      <c r="E377" s="40" t="s">
        <v>8</v>
      </c>
      <c r="F377" s="21" t="s">
        <v>8</v>
      </c>
      <c r="G377" s="20"/>
      <c r="H377" s="44"/>
      <c r="I377" s="20"/>
      <c r="J377" s="20"/>
      <c r="K377" s="161"/>
    </row>
    <row r="378" spans="1:11" ht="13.5" hidden="1" outlineLevel="1" thickTop="1" x14ac:dyDescent="0.2">
      <c r="A378" s="130"/>
      <c r="B378" s="20" t="s">
        <v>8</v>
      </c>
      <c r="C378" s="361" t="s">
        <v>1215</v>
      </c>
      <c r="D378" s="360" t="s">
        <v>0</v>
      </c>
      <c r="E378" s="40" t="s">
        <v>8</v>
      </c>
      <c r="F378" s="21" t="s">
        <v>8</v>
      </c>
      <c r="G378" s="20"/>
      <c r="H378" s="44"/>
      <c r="I378" s="20"/>
      <c r="J378" s="20"/>
      <c r="K378" s="161"/>
    </row>
    <row r="379" spans="1:11" ht="13.5" hidden="1" outlineLevel="1" thickTop="1" x14ac:dyDescent="0.2">
      <c r="A379" s="130"/>
      <c r="B379" s="20" t="s">
        <v>8</v>
      </c>
      <c r="C379" s="361" t="s">
        <v>1215</v>
      </c>
      <c r="D379" s="360" t="s">
        <v>0</v>
      </c>
      <c r="E379" s="40" t="s">
        <v>8</v>
      </c>
      <c r="F379" s="21" t="s">
        <v>8</v>
      </c>
      <c r="G379" s="20"/>
      <c r="H379" s="44"/>
      <c r="I379" s="20"/>
      <c r="J379" s="20"/>
      <c r="K379" s="161"/>
    </row>
    <row r="380" spans="1:11" ht="13.5" hidden="1" outlineLevel="1" thickTop="1" x14ac:dyDescent="0.2">
      <c r="A380" s="130"/>
      <c r="B380" s="20" t="s">
        <v>8</v>
      </c>
      <c r="C380" s="361" t="s">
        <v>1215</v>
      </c>
      <c r="D380" s="360" t="s">
        <v>0</v>
      </c>
      <c r="E380" s="40" t="s">
        <v>8</v>
      </c>
      <c r="F380" s="21" t="s">
        <v>8</v>
      </c>
      <c r="G380" s="20"/>
      <c r="H380" s="44"/>
      <c r="I380" s="20"/>
      <c r="J380" s="20"/>
      <c r="K380" s="161"/>
    </row>
    <row r="381" spans="1:11" ht="13.5" hidden="1" outlineLevel="1" thickTop="1" x14ac:dyDescent="0.2">
      <c r="A381" s="130"/>
      <c r="B381" s="20" t="s">
        <v>8</v>
      </c>
      <c r="C381" s="361" t="s">
        <v>1215</v>
      </c>
      <c r="D381" s="360" t="s">
        <v>0</v>
      </c>
      <c r="E381" s="40" t="s">
        <v>8</v>
      </c>
      <c r="F381" s="21" t="s">
        <v>8</v>
      </c>
      <c r="G381" s="20"/>
      <c r="H381" s="44"/>
      <c r="I381" s="20"/>
      <c r="J381" s="20"/>
      <c r="K381" s="161"/>
    </row>
    <row r="382" spans="1:11" ht="13.5" hidden="1" outlineLevel="1" thickTop="1" x14ac:dyDescent="0.2">
      <c r="A382" s="130"/>
      <c r="B382" s="20" t="s">
        <v>8</v>
      </c>
      <c r="C382" s="361" t="s">
        <v>1215</v>
      </c>
      <c r="D382" s="360" t="s">
        <v>0</v>
      </c>
      <c r="E382" s="40" t="s">
        <v>8</v>
      </c>
      <c r="F382" s="21" t="s">
        <v>8</v>
      </c>
      <c r="G382" s="20"/>
      <c r="H382" s="44"/>
      <c r="I382" s="20"/>
      <c r="J382" s="20"/>
      <c r="K382" s="161"/>
    </row>
    <row r="383" spans="1:11" ht="13.5" hidden="1" outlineLevel="1" thickTop="1" x14ac:dyDescent="0.2">
      <c r="A383" s="130"/>
      <c r="B383" s="20" t="s">
        <v>8</v>
      </c>
      <c r="C383" s="361" t="s">
        <v>1215</v>
      </c>
      <c r="D383" s="360" t="s">
        <v>0</v>
      </c>
      <c r="E383" s="40" t="s">
        <v>8</v>
      </c>
      <c r="F383" s="21" t="s">
        <v>8</v>
      </c>
      <c r="G383" s="20"/>
      <c r="H383" s="44"/>
      <c r="I383" s="20"/>
      <c r="J383" s="20"/>
      <c r="K383" s="161"/>
    </row>
    <row r="384" spans="1:11" ht="13.5" hidden="1" outlineLevel="1" thickTop="1" x14ac:dyDescent="0.2">
      <c r="A384" s="130"/>
      <c r="B384" s="20" t="s">
        <v>8</v>
      </c>
      <c r="C384" s="361" t="s">
        <v>1215</v>
      </c>
      <c r="D384" s="360" t="s">
        <v>0</v>
      </c>
      <c r="E384" s="40" t="s">
        <v>8</v>
      </c>
      <c r="F384" s="21" t="s">
        <v>8</v>
      </c>
      <c r="G384" s="20"/>
      <c r="H384" s="44"/>
      <c r="I384" s="20"/>
      <c r="J384" s="20"/>
      <c r="K384" s="161"/>
    </row>
    <row r="385" spans="1:11" ht="13.5" hidden="1" outlineLevel="1" thickTop="1" x14ac:dyDescent="0.2">
      <c r="A385" s="130"/>
      <c r="B385" s="20" t="s">
        <v>8</v>
      </c>
      <c r="C385" s="361" t="s">
        <v>1215</v>
      </c>
      <c r="D385" s="360" t="s">
        <v>0</v>
      </c>
      <c r="E385" s="40" t="s">
        <v>8</v>
      </c>
      <c r="F385" s="21" t="s">
        <v>8</v>
      </c>
      <c r="G385" s="20"/>
      <c r="H385" s="44"/>
      <c r="I385" s="20"/>
      <c r="J385" s="20"/>
      <c r="K385" s="161"/>
    </row>
    <row r="386" spans="1:11" ht="13.5" hidden="1" outlineLevel="1" thickTop="1" x14ac:dyDescent="0.2">
      <c r="A386" s="130"/>
      <c r="B386" s="20" t="s">
        <v>8</v>
      </c>
      <c r="C386" s="361" t="s">
        <v>1215</v>
      </c>
      <c r="D386" s="360" t="s">
        <v>0</v>
      </c>
      <c r="E386" s="40" t="s">
        <v>8</v>
      </c>
      <c r="F386" s="21" t="s">
        <v>8</v>
      </c>
      <c r="G386" s="20"/>
      <c r="H386" s="44"/>
      <c r="I386" s="20"/>
      <c r="J386" s="20"/>
      <c r="K386" s="161"/>
    </row>
    <row r="387" spans="1:11" ht="13.5" hidden="1" outlineLevel="1" thickTop="1" x14ac:dyDescent="0.2">
      <c r="A387" s="130"/>
      <c r="B387" s="20" t="s">
        <v>8</v>
      </c>
      <c r="C387" s="361" t="s">
        <v>1215</v>
      </c>
      <c r="D387" s="360" t="s">
        <v>0</v>
      </c>
      <c r="E387" s="40" t="s">
        <v>8</v>
      </c>
      <c r="F387" s="21" t="s">
        <v>8</v>
      </c>
      <c r="G387" s="20"/>
      <c r="H387" s="44"/>
      <c r="I387" s="20"/>
      <c r="J387" s="20"/>
      <c r="K387" s="161"/>
    </row>
    <row r="388" spans="1:11" ht="13.5" hidden="1" outlineLevel="1" thickTop="1" x14ac:dyDescent="0.2">
      <c r="A388" s="130"/>
      <c r="B388" s="20" t="s">
        <v>8</v>
      </c>
      <c r="C388" s="361" t="s">
        <v>1215</v>
      </c>
      <c r="D388" s="360" t="s">
        <v>0</v>
      </c>
      <c r="E388" s="40" t="s">
        <v>8</v>
      </c>
      <c r="F388" s="21" t="s">
        <v>8</v>
      </c>
      <c r="G388" s="20"/>
      <c r="H388" s="44"/>
      <c r="I388" s="20"/>
      <c r="J388" s="20"/>
      <c r="K388" s="161"/>
    </row>
    <row r="389" spans="1:11" ht="13.5" hidden="1" outlineLevel="1" thickTop="1" x14ac:dyDescent="0.2">
      <c r="A389" s="130"/>
      <c r="B389" s="20" t="s">
        <v>8</v>
      </c>
      <c r="C389" s="361" t="s">
        <v>1215</v>
      </c>
      <c r="D389" s="360" t="s">
        <v>0</v>
      </c>
      <c r="E389" s="40" t="s">
        <v>8</v>
      </c>
      <c r="F389" s="21" t="s">
        <v>8</v>
      </c>
      <c r="G389" s="20"/>
      <c r="H389" s="44"/>
      <c r="I389" s="20"/>
      <c r="J389" s="20"/>
      <c r="K389" s="161"/>
    </row>
    <row r="390" spans="1:11" ht="13.5" hidden="1" outlineLevel="1" thickTop="1" x14ac:dyDescent="0.2">
      <c r="A390" s="130"/>
      <c r="B390" s="20" t="s">
        <v>8</v>
      </c>
      <c r="C390" s="361" t="s">
        <v>1215</v>
      </c>
      <c r="D390" s="360" t="s">
        <v>0</v>
      </c>
      <c r="E390" s="40" t="s">
        <v>8</v>
      </c>
      <c r="F390" s="21" t="s">
        <v>8</v>
      </c>
      <c r="G390" s="20"/>
      <c r="H390" s="44"/>
      <c r="I390" s="20"/>
      <c r="J390" s="20"/>
      <c r="K390" s="161"/>
    </row>
    <row r="391" spans="1:11" ht="13.5" hidden="1" outlineLevel="1" thickTop="1" x14ac:dyDescent="0.2">
      <c r="A391" s="130"/>
      <c r="B391" s="20" t="s">
        <v>8</v>
      </c>
      <c r="C391" s="361" t="s">
        <v>1215</v>
      </c>
      <c r="D391" s="360"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627</v>
      </c>
      <c r="J393" s="124" t="s">
        <v>628</v>
      </c>
      <c r="K393" s="125"/>
    </row>
    <row r="394" spans="1:11" ht="55.5" customHeight="1" thickBot="1" x14ac:dyDescent="0.25">
      <c r="A394" s="129">
        <v>16</v>
      </c>
      <c r="B394" s="408" t="s">
        <v>636</v>
      </c>
      <c r="C394" s="409"/>
      <c r="D394" s="410"/>
      <c r="E394" s="272" t="str">
        <f>Procedimenti!A164</f>
        <v>g.16</v>
      </c>
      <c r="F394" s="119" t="s">
        <v>3</v>
      </c>
      <c r="G394" s="392" t="s">
        <v>0</v>
      </c>
      <c r="H394" s="393"/>
      <c r="I394" s="120" t="str">
        <f>IF('Val G'!L49="--",'Val G'!AA49,'Val G'!L49)</f>
        <v>--</v>
      </c>
      <c r="J394" s="121" t="str">
        <f>IF('Val G'!P49="--",'Val G'!AK49,'Val G'!P49)</f>
        <v>--</v>
      </c>
      <c r="K394" s="125"/>
    </row>
    <row r="395" spans="1:11" ht="57.75" hidden="1" customHeight="1" outlineLevel="1" thickTop="1" x14ac:dyDescent="0.2">
      <c r="A395" s="129"/>
      <c r="B395" s="406" t="s">
        <v>629</v>
      </c>
      <c r="C395" s="407"/>
      <c r="D395" s="407"/>
      <c r="E395" s="164"/>
      <c r="F395" s="117" t="s">
        <v>630</v>
      </c>
      <c r="G395" s="389" t="s">
        <v>0</v>
      </c>
      <c r="H395" s="390"/>
      <c r="I395" s="390"/>
      <c r="J395" s="391"/>
      <c r="K395" s="125"/>
    </row>
    <row r="396" spans="1:11" ht="7.5" hidden="1" customHeight="1" outlineLevel="1" x14ac:dyDescent="0.2">
      <c r="A396" s="129"/>
      <c r="B396" s="122"/>
      <c r="C396" s="32"/>
      <c r="D396" s="32"/>
      <c r="E396" s="32"/>
      <c r="F396" s="32"/>
      <c r="G396" s="33"/>
      <c r="H396" s="34"/>
      <c r="I396" s="34"/>
      <c r="J396" s="123"/>
      <c r="K396" s="125"/>
    </row>
    <row r="397" spans="1:11" ht="50.25" hidden="1" customHeight="1" outlineLevel="1" x14ac:dyDescent="0.2">
      <c r="A397" s="130"/>
      <c r="B397" s="19" t="s">
        <v>660</v>
      </c>
      <c r="C397" s="359" t="s">
        <v>1218</v>
      </c>
      <c r="D397" s="362" t="s">
        <v>1216</v>
      </c>
      <c r="E397" s="19" t="s">
        <v>70</v>
      </c>
      <c r="F397" s="19" t="s">
        <v>631</v>
      </c>
      <c r="G397" s="19" t="s">
        <v>66</v>
      </c>
      <c r="H397" s="19" t="s">
        <v>632</v>
      </c>
      <c r="I397" s="19" t="s">
        <v>633</v>
      </c>
      <c r="J397" s="19" t="s">
        <v>634</v>
      </c>
      <c r="K397" s="161"/>
    </row>
    <row r="398" spans="1:11" ht="13.5" hidden="1" outlineLevel="1" thickTop="1" x14ac:dyDescent="0.2">
      <c r="A398" s="130"/>
      <c r="B398" s="20" t="s">
        <v>8</v>
      </c>
      <c r="C398" s="361" t="s">
        <v>1215</v>
      </c>
      <c r="D398" s="360" t="s">
        <v>0</v>
      </c>
      <c r="E398" s="40" t="s">
        <v>8</v>
      </c>
      <c r="F398" s="21" t="s">
        <v>8</v>
      </c>
      <c r="G398" s="20"/>
      <c r="H398" s="44"/>
      <c r="I398" s="20"/>
      <c r="J398" s="20"/>
      <c r="K398" s="161"/>
    </row>
    <row r="399" spans="1:11" ht="13.5" hidden="1" outlineLevel="1" thickTop="1" x14ac:dyDescent="0.2">
      <c r="A399" s="130"/>
      <c r="B399" s="20" t="s">
        <v>8</v>
      </c>
      <c r="C399" s="361" t="s">
        <v>1215</v>
      </c>
      <c r="D399" s="360" t="s">
        <v>0</v>
      </c>
      <c r="E399" s="40" t="s">
        <v>8</v>
      </c>
      <c r="F399" s="21" t="s">
        <v>8</v>
      </c>
      <c r="G399" s="20"/>
      <c r="H399" s="44"/>
      <c r="I399" s="20"/>
      <c r="J399" s="20"/>
      <c r="K399" s="161"/>
    </row>
    <row r="400" spans="1:11" ht="13.5" hidden="1" outlineLevel="1" thickTop="1" x14ac:dyDescent="0.2">
      <c r="A400" s="130"/>
      <c r="B400" s="20" t="s">
        <v>8</v>
      </c>
      <c r="C400" s="361" t="s">
        <v>1215</v>
      </c>
      <c r="D400" s="360" t="s">
        <v>0</v>
      </c>
      <c r="E400" s="40" t="s">
        <v>8</v>
      </c>
      <c r="F400" s="21" t="s">
        <v>8</v>
      </c>
      <c r="G400" s="20"/>
      <c r="H400" s="44"/>
      <c r="I400" s="20"/>
      <c r="J400" s="20"/>
      <c r="K400" s="161"/>
    </row>
    <row r="401" spans="1:11" ht="13.5" hidden="1" outlineLevel="1" thickTop="1" x14ac:dyDescent="0.2">
      <c r="A401" s="130"/>
      <c r="B401" s="20" t="s">
        <v>8</v>
      </c>
      <c r="C401" s="361" t="s">
        <v>1215</v>
      </c>
      <c r="D401" s="360" t="s">
        <v>0</v>
      </c>
      <c r="E401" s="40" t="s">
        <v>8</v>
      </c>
      <c r="F401" s="21" t="s">
        <v>8</v>
      </c>
      <c r="G401" s="20"/>
      <c r="H401" s="44"/>
      <c r="I401" s="20"/>
      <c r="J401" s="20"/>
      <c r="K401" s="161"/>
    </row>
    <row r="402" spans="1:11" ht="13.5" hidden="1" outlineLevel="1" thickTop="1" x14ac:dyDescent="0.2">
      <c r="A402" s="130"/>
      <c r="B402" s="20" t="s">
        <v>8</v>
      </c>
      <c r="C402" s="361" t="s">
        <v>1215</v>
      </c>
      <c r="D402" s="360" t="s">
        <v>0</v>
      </c>
      <c r="E402" s="40" t="s">
        <v>8</v>
      </c>
      <c r="F402" s="21" t="s">
        <v>8</v>
      </c>
      <c r="G402" s="20"/>
      <c r="H402" s="44"/>
      <c r="I402" s="20"/>
      <c r="J402" s="20"/>
      <c r="K402" s="161"/>
    </row>
    <row r="403" spans="1:11" ht="13.5" hidden="1" outlineLevel="1" thickTop="1" x14ac:dyDescent="0.2">
      <c r="A403" s="130"/>
      <c r="B403" s="20" t="s">
        <v>8</v>
      </c>
      <c r="C403" s="361" t="s">
        <v>1215</v>
      </c>
      <c r="D403" s="360" t="s">
        <v>0</v>
      </c>
      <c r="E403" s="40" t="s">
        <v>8</v>
      </c>
      <c r="F403" s="21" t="s">
        <v>8</v>
      </c>
      <c r="G403" s="20"/>
      <c r="H403" s="44"/>
      <c r="I403" s="20"/>
      <c r="J403" s="20"/>
      <c r="K403" s="161"/>
    </row>
    <row r="404" spans="1:11" ht="13.5" hidden="1" outlineLevel="1" thickTop="1" x14ac:dyDescent="0.2">
      <c r="A404" s="130"/>
      <c r="B404" s="20" t="s">
        <v>8</v>
      </c>
      <c r="C404" s="361" t="s">
        <v>1215</v>
      </c>
      <c r="D404" s="360" t="s">
        <v>0</v>
      </c>
      <c r="E404" s="40" t="s">
        <v>8</v>
      </c>
      <c r="F404" s="21" t="s">
        <v>8</v>
      </c>
      <c r="G404" s="20"/>
      <c r="H404" s="44"/>
      <c r="I404" s="20"/>
      <c r="J404" s="20"/>
      <c r="K404" s="161"/>
    </row>
    <row r="405" spans="1:11" ht="13.5" hidden="1" outlineLevel="1" thickTop="1" x14ac:dyDescent="0.2">
      <c r="A405" s="130"/>
      <c r="B405" s="20" t="s">
        <v>8</v>
      </c>
      <c r="C405" s="361" t="s">
        <v>1215</v>
      </c>
      <c r="D405" s="360" t="s">
        <v>0</v>
      </c>
      <c r="E405" s="40" t="s">
        <v>8</v>
      </c>
      <c r="F405" s="21" t="s">
        <v>8</v>
      </c>
      <c r="G405" s="20"/>
      <c r="H405" s="44"/>
      <c r="I405" s="20"/>
      <c r="J405" s="20"/>
      <c r="K405" s="161"/>
    </row>
    <row r="406" spans="1:11" ht="13.5" hidden="1" outlineLevel="1" thickTop="1" x14ac:dyDescent="0.2">
      <c r="A406" s="130"/>
      <c r="B406" s="20" t="s">
        <v>8</v>
      </c>
      <c r="C406" s="361" t="s">
        <v>1215</v>
      </c>
      <c r="D406" s="360" t="s">
        <v>0</v>
      </c>
      <c r="E406" s="40" t="s">
        <v>8</v>
      </c>
      <c r="F406" s="21" t="s">
        <v>8</v>
      </c>
      <c r="G406" s="20"/>
      <c r="H406" s="44"/>
      <c r="I406" s="20"/>
      <c r="J406" s="20"/>
      <c r="K406" s="161"/>
    </row>
    <row r="407" spans="1:11" ht="13.5" hidden="1" outlineLevel="1" thickTop="1" x14ac:dyDescent="0.2">
      <c r="A407" s="130"/>
      <c r="B407" s="20" t="s">
        <v>8</v>
      </c>
      <c r="C407" s="361" t="s">
        <v>1215</v>
      </c>
      <c r="D407" s="360" t="s">
        <v>0</v>
      </c>
      <c r="E407" s="40" t="s">
        <v>8</v>
      </c>
      <c r="F407" s="21" t="s">
        <v>8</v>
      </c>
      <c r="G407" s="20"/>
      <c r="H407" s="44"/>
      <c r="I407" s="20"/>
      <c r="J407" s="20"/>
      <c r="K407" s="161"/>
    </row>
    <row r="408" spans="1:11" ht="13.5" hidden="1" outlineLevel="1" thickTop="1" x14ac:dyDescent="0.2">
      <c r="A408" s="130"/>
      <c r="B408" s="20" t="s">
        <v>8</v>
      </c>
      <c r="C408" s="361" t="s">
        <v>1215</v>
      </c>
      <c r="D408" s="360" t="s">
        <v>0</v>
      </c>
      <c r="E408" s="40" t="s">
        <v>8</v>
      </c>
      <c r="F408" s="21" t="s">
        <v>8</v>
      </c>
      <c r="G408" s="20"/>
      <c r="H408" s="44"/>
      <c r="I408" s="20"/>
      <c r="J408" s="20"/>
      <c r="K408" s="161"/>
    </row>
    <row r="409" spans="1:11" ht="13.5" hidden="1" outlineLevel="1" thickTop="1" x14ac:dyDescent="0.2">
      <c r="A409" s="130"/>
      <c r="B409" s="20" t="s">
        <v>8</v>
      </c>
      <c r="C409" s="361" t="s">
        <v>1215</v>
      </c>
      <c r="D409" s="360" t="s">
        <v>0</v>
      </c>
      <c r="E409" s="40" t="s">
        <v>8</v>
      </c>
      <c r="F409" s="21" t="s">
        <v>8</v>
      </c>
      <c r="G409" s="20"/>
      <c r="H409" s="44"/>
      <c r="I409" s="20"/>
      <c r="J409" s="20"/>
      <c r="K409" s="161"/>
    </row>
    <row r="410" spans="1:11" ht="13.5" hidden="1" outlineLevel="1" thickTop="1" x14ac:dyDescent="0.2">
      <c r="A410" s="130"/>
      <c r="B410" s="20" t="s">
        <v>8</v>
      </c>
      <c r="C410" s="361" t="s">
        <v>1215</v>
      </c>
      <c r="D410" s="360" t="s">
        <v>0</v>
      </c>
      <c r="E410" s="40" t="s">
        <v>8</v>
      </c>
      <c r="F410" s="21" t="s">
        <v>8</v>
      </c>
      <c r="G410" s="20"/>
      <c r="H410" s="44"/>
      <c r="I410" s="20"/>
      <c r="J410" s="20"/>
      <c r="K410" s="161"/>
    </row>
    <row r="411" spans="1:11" ht="13.5" hidden="1" outlineLevel="1" thickTop="1" x14ac:dyDescent="0.2">
      <c r="A411" s="130"/>
      <c r="B411" s="20" t="s">
        <v>8</v>
      </c>
      <c r="C411" s="361" t="s">
        <v>1215</v>
      </c>
      <c r="D411" s="360" t="s">
        <v>0</v>
      </c>
      <c r="E411" s="40" t="s">
        <v>8</v>
      </c>
      <c r="F411" s="21" t="s">
        <v>8</v>
      </c>
      <c r="G411" s="20"/>
      <c r="H411" s="44"/>
      <c r="I411" s="20"/>
      <c r="J411" s="20"/>
      <c r="K411" s="161"/>
    </row>
    <row r="412" spans="1:11" ht="13.5" hidden="1" outlineLevel="1" thickTop="1" x14ac:dyDescent="0.2">
      <c r="A412" s="130"/>
      <c r="B412" s="20" t="s">
        <v>8</v>
      </c>
      <c r="C412" s="361" t="s">
        <v>1215</v>
      </c>
      <c r="D412" s="360" t="s">
        <v>0</v>
      </c>
      <c r="E412" s="40" t="s">
        <v>8</v>
      </c>
      <c r="F412" s="21" t="s">
        <v>8</v>
      </c>
      <c r="G412" s="20"/>
      <c r="H412" s="44"/>
      <c r="I412" s="20"/>
      <c r="J412" s="20"/>
      <c r="K412" s="161"/>
    </row>
    <row r="413" spans="1:11" ht="13.5" hidden="1" outlineLevel="1" thickTop="1" x14ac:dyDescent="0.2">
      <c r="A413" s="130"/>
      <c r="B413" s="20" t="s">
        <v>8</v>
      </c>
      <c r="C413" s="361" t="s">
        <v>1215</v>
      </c>
      <c r="D413" s="360" t="s">
        <v>0</v>
      </c>
      <c r="E413" s="40" t="s">
        <v>8</v>
      </c>
      <c r="F413" s="21" t="s">
        <v>8</v>
      </c>
      <c r="G413" s="20"/>
      <c r="H413" s="44"/>
      <c r="I413" s="20"/>
      <c r="J413" s="20"/>
      <c r="K413" s="161"/>
    </row>
    <row r="414" spans="1:11" ht="13.5" hidden="1" outlineLevel="1" thickTop="1" x14ac:dyDescent="0.2">
      <c r="A414" s="130"/>
      <c r="B414" s="20" t="s">
        <v>8</v>
      </c>
      <c r="C414" s="361" t="s">
        <v>1215</v>
      </c>
      <c r="D414" s="360" t="s">
        <v>0</v>
      </c>
      <c r="E414" s="40" t="s">
        <v>8</v>
      </c>
      <c r="F414" s="21" t="s">
        <v>8</v>
      </c>
      <c r="G414" s="20"/>
      <c r="H414" s="44"/>
      <c r="I414" s="20"/>
      <c r="J414" s="20"/>
      <c r="K414" s="161"/>
    </row>
    <row r="415" spans="1:11" ht="13.5" hidden="1" outlineLevel="1" thickTop="1" x14ac:dyDescent="0.2">
      <c r="A415" s="130"/>
      <c r="B415" s="20" t="s">
        <v>8</v>
      </c>
      <c r="C415" s="361" t="s">
        <v>1215</v>
      </c>
      <c r="D415" s="360" t="s">
        <v>0</v>
      </c>
      <c r="E415" s="40" t="s">
        <v>8</v>
      </c>
      <c r="F415" s="21" t="s">
        <v>8</v>
      </c>
      <c r="G415" s="20"/>
      <c r="H415" s="44"/>
      <c r="I415" s="20"/>
      <c r="J415" s="20"/>
      <c r="K415" s="161"/>
    </row>
    <row r="416" spans="1:11" ht="13.5" hidden="1" outlineLevel="1" thickTop="1" x14ac:dyDescent="0.2">
      <c r="A416" s="130"/>
      <c r="B416" s="20" t="s">
        <v>8</v>
      </c>
      <c r="C416" s="361" t="s">
        <v>1215</v>
      </c>
      <c r="D416" s="360" t="s">
        <v>0</v>
      </c>
      <c r="E416" s="40" t="s">
        <v>8</v>
      </c>
      <c r="F416" s="21" t="s">
        <v>8</v>
      </c>
      <c r="G416" s="20"/>
      <c r="H416" s="44"/>
      <c r="I416" s="20"/>
      <c r="J416" s="20"/>
      <c r="K416" s="161"/>
    </row>
    <row r="417" spans="1:11" ht="13.5" hidden="1" outlineLevel="1" thickTop="1" x14ac:dyDescent="0.2">
      <c r="A417" s="130"/>
      <c r="B417" s="20" t="s">
        <v>8</v>
      </c>
      <c r="C417" s="361" t="s">
        <v>1215</v>
      </c>
      <c r="D417" s="360"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627</v>
      </c>
      <c r="J419" s="124" t="s">
        <v>628</v>
      </c>
      <c r="K419" s="125"/>
    </row>
    <row r="420" spans="1:11" ht="55.5" customHeight="1" thickBot="1" x14ac:dyDescent="0.25">
      <c r="A420" s="129">
        <v>17</v>
      </c>
      <c r="B420" s="408" t="s">
        <v>636</v>
      </c>
      <c r="C420" s="409"/>
      <c r="D420" s="410"/>
      <c r="E420" s="272" t="str">
        <f>Procedimenti!A165</f>
        <v>g.17</v>
      </c>
      <c r="F420" s="119" t="s">
        <v>3</v>
      </c>
      <c r="G420" s="392" t="s">
        <v>0</v>
      </c>
      <c r="H420" s="393"/>
      <c r="I420" s="120" t="str">
        <f>IF('Val G'!L52="--",'Val G'!AA52,'Val G'!L52)</f>
        <v>--</v>
      </c>
      <c r="J420" s="121" t="str">
        <f>IF('Val G'!P52="--",'Val G'!AK52,'Val G'!P52)</f>
        <v>--</v>
      </c>
      <c r="K420" s="125"/>
    </row>
    <row r="421" spans="1:11" ht="57.75" hidden="1" customHeight="1" outlineLevel="1" thickTop="1" x14ac:dyDescent="0.2">
      <c r="A421" s="129"/>
      <c r="B421" s="406" t="s">
        <v>629</v>
      </c>
      <c r="C421" s="407"/>
      <c r="D421" s="407"/>
      <c r="E421" s="164"/>
      <c r="F421" s="117" t="s">
        <v>630</v>
      </c>
      <c r="G421" s="389" t="s">
        <v>0</v>
      </c>
      <c r="H421" s="390"/>
      <c r="I421" s="390"/>
      <c r="J421" s="391"/>
      <c r="K421" s="125"/>
    </row>
    <row r="422" spans="1:11" ht="7.5" hidden="1" customHeight="1" outlineLevel="1" x14ac:dyDescent="0.2">
      <c r="A422" s="129"/>
      <c r="B422" s="122"/>
      <c r="C422" s="32"/>
      <c r="D422" s="32"/>
      <c r="E422" s="32"/>
      <c r="F422" s="32"/>
      <c r="G422" s="33"/>
      <c r="H422" s="34"/>
      <c r="I422" s="34"/>
      <c r="J422" s="123"/>
      <c r="K422" s="125"/>
    </row>
    <row r="423" spans="1:11" ht="50.25" hidden="1" customHeight="1" outlineLevel="1" x14ac:dyDescent="0.2">
      <c r="A423" s="130"/>
      <c r="B423" s="19" t="s">
        <v>660</v>
      </c>
      <c r="C423" s="359" t="s">
        <v>1218</v>
      </c>
      <c r="D423" s="362" t="s">
        <v>1216</v>
      </c>
      <c r="E423" s="19" t="s">
        <v>70</v>
      </c>
      <c r="F423" s="19" t="s">
        <v>631</v>
      </c>
      <c r="G423" s="19" t="s">
        <v>66</v>
      </c>
      <c r="H423" s="19" t="s">
        <v>632</v>
      </c>
      <c r="I423" s="19" t="s">
        <v>633</v>
      </c>
      <c r="J423" s="19" t="s">
        <v>634</v>
      </c>
      <c r="K423" s="161"/>
    </row>
    <row r="424" spans="1:11" ht="13.5" hidden="1" outlineLevel="1" thickTop="1" x14ac:dyDescent="0.2">
      <c r="A424" s="130"/>
      <c r="B424" s="20" t="s">
        <v>8</v>
      </c>
      <c r="C424" s="361" t="s">
        <v>1215</v>
      </c>
      <c r="D424" s="360" t="s">
        <v>0</v>
      </c>
      <c r="E424" s="40" t="s">
        <v>8</v>
      </c>
      <c r="F424" s="21" t="s">
        <v>8</v>
      </c>
      <c r="G424" s="20"/>
      <c r="H424" s="44"/>
      <c r="I424" s="20"/>
      <c r="J424" s="20"/>
      <c r="K424" s="161"/>
    </row>
    <row r="425" spans="1:11" ht="13.5" hidden="1" outlineLevel="1" thickTop="1" x14ac:dyDescent="0.2">
      <c r="A425" s="130"/>
      <c r="B425" s="20" t="s">
        <v>8</v>
      </c>
      <c r="C425" s="361" t="s">
        <v>1215</v>
      </c>
      <c r="D425" s="360" t="s">
        <v>0</v>
      </c>
      <c r="E425" s="40" t="s">
        <v>8</v>
      </c>
      <c r="F425" s="21" t="s">
        <v>8</v>
      </c>
      <c r="G425" s="20"/>
      <c r="H425" s="44"/>
      <c r="I425" s="20"/>
      <c r="J425" s="20"/>
      <c r="K425" s="161"/>
    </row>
    <row r="426" spans="1:11" ht="13.5" hidden="1" outlineLevel="1" thickTop="1" x14ac:dyDescent="0.2">
      <c r="A426" s="130"/>
      <c r="B426" s="20" t="s">
        <v>8</v>
      </c>
      <c r="C426" s="361" t="s">
        <v>1215</v>
      </c>
      <c r="D426" s="360" t="s">
        <v>0</v>
      </c>
      <c r="E426" s="40" t="s">
        <v>8</v>
      </c>
      <c r="F426" s="21" t="s">
        <v>8</v>
      </c>
      <c r="G426" s="20"/>
      <c r="H426" s="44"/>
      <c r="I426" s="20"/>
      <c r="J426" s="20"/>
      <c r="K426" s="161"/>
    </row>
    <row r="427" spans="1:11" ht="13.5" hidden="1" outlineLevel="1" thickTop="1" x14ac:dyDescent="0.2">
      <c r="A427" s="130"/>
      <c r="B427" s="20" t="s">
        <v>8</v>
      </c>
      <c r="C427" s="361" t="s">
        <v>1215</v>
      </c>
      <c r="D427" s="360" t="s">
        <v>0</v>
      </c>
      <c r="E427" s="40" t="s">
        <v>8</v>
      </c>
      <c r="F427" s="21" t="s">
        <v>8</v>
      </c>
      <c r="G427" s="20"/>
      <c r="H427" s="44"/>
      <c r="I427" s="20"/>
      <c r="J427" s="20"/>
      <c r="K427" s="161"/>
    </row>
    <row r="428" spans="1:11" ht="13.5" hidden="1" outlineLevel="1" thickTop="1" x14ac:dyDescent="0.2">
      <c r="A428" s="130"/>
      <c r="B428" s="20" t="s">
        <v>8</v>
      </c>
      <c r="C428" s="361" t="s">
        <v>1215</v>
      </c>
      <c r="D428" s="360" t="s">
        <v>0</v>
      </c>
      <c r="E428" s="40" t="s">
        <v>8</v>
      </c>
      <c r="F428" s="21" t="s">
        <v>8</v>
      </c>
      <c r="G428" s="20"/>
      <c r="H428" s="44"/>
      <c r="I428" s="20"/>
      <c r="J428" s="20"/>
      <c r="K428" s="161"/>
    </row>
    <row r="429" spans="1:11" ht="13.5" hidden="1" outlineLevel="1" thickTop="1" x14ac:dyDescent="0.2">
      <c r="A429" s="130"/>
      <c r="B429" s="20" t="s">
        <v>8</v>
      </c>
      <c r="C429" s="361" t="s">
        <v>1215</v>
      </c>
      <c r="D429" s="360" t="s">
        <v>0</v>
      </c>
      <c r="E429" s="40" t="s">
        <v>8</v>
      </c>
      <c r="F429" s="21" t="s">
        <v>8</v>
      </c>
      <c r="G429" s="20"/>
      <c r="H429" s="44"/>
      <c r="I429" s="20"/>
      <c r="J429" s="20"/>
      <c r="K429" s="161"/>
    </row>
    <row r="430" spans="1:11" ht="13.5" hidden="1" outlineLevel="1" thickTop="1" x14ac:dyDescent="0.2">
      <c r="A430" s="130"/>
      <c r="B430" s="20" t="s">
        <v>8</v>
      </c>
      <c r="C430" s="361" t="s">
        <v>1215</v>
      </c>
      <c r="D430" s="360" t="s">
        <v>0</v>
      </c>
      <c r="E430" s="40" t="s">
        <v>8</v>
      </c>
      <c r="F430" s="21" t="s">
        <v>8</v>
      </c>
      <c r="G430" s="20"/>
      <c r="H430" s="44"/>
      <c r="I430" s="20"/>
      <c r="J430" s="20"/>
      <c r="K430" s="161"/>
    </row>
    <row r="431" spans="1:11" ht="13.5" hidden="1" outlineLevel="1" thickTop="1" x14ac:dyDescent="0.2">
      <c r="A431" s="130"/>
      <c r="B431" s="20" t="s">
        <v>8</v>
      </c>
      <c r="C431" s="361" t="s">
        <v>1215</v>
      </c>
      <c r="D431" s="360" t="s">
        <v>0</v>
      </c>
      <c r="E431" s="40" t="s">
        <v>8</v>
      </c>
      <c r="F431" s="21" t="s">
        <v>8</v>
      </c>
      <c r="G431" s="20"/>
      <c r="H431" s="44"/>
      <c r="I431" s="20"/>
      <c r="J431" s="20"/>
      <c r="K431" s="161"/>
    </row>
    <row r="432" spans="1:11" ht="13.5" hidden="1" outlineLevel="1" thickTop="1" x14ac:dyDescent="0.2">
      <c r="A432" s="130"/>
      <c r="B432" s="20" t="s">
        <v>8</v>
      </c>
      <c r="C432" s="361" t="s">
        <v>1215</v>
      </c>
      <c r="D432" s="360" t="s">
        <v>0</v>
      </c>
      <c r="E432" s="40" t="s">
        <v>8</v>
      </c>
      <c r="F432" s="21" t="s">
        <v>8</v>
      </c>
      <c r="G432" s="20"/>
      <c r="H432" s="44"/>
      <c r="I432" s="20"/>
      <c r="J432" s="20"/>
      <c r="K432" s="161"/>
    </row>
    <row r="433" spans="1:11" ht="13.5" hidden="1" outlineLevel="1" thickTop="1" x14ac:dyDescent="0.2">
      <c r="A433" s="130"/>
      <c r="B433" s="20" t="s">
        <v>8</v>
      </c>
      <c r="C433" s="361" t="s">
        <v>1215</v>
      </c>
      <c r="D433" s="360" t="s">
        <v>0</v>
      </c>
      <c r="E433" s="40" t="s">
        <v>8</v>
      </c>
      <c r="F433" s="21" t="s">
        <v>8</v>
      </c>
      <c r="G433" s="20"/>
      <c r="H433" s="44"/>
      <c r="I433" s="20"/>
      <c r="J433" s="20"/>
      <c r="K433" s="161"/>
    </row>
    <row r="434" spans="1:11" ht="13.5" hidden="1" outlineLevel="1" thickTop="1" x14ac:dyDescent="0.2">
      <c r="A434" s="130"/>
      <c r="B434" s="20" t="s">
        <v>8</v>
      </c>
      <c r="C434" s="361" t="s">
        <v>1215</v>
      </c>
      <c r="D434" s="360" t="s">
        <v>0</v>
      </c>
      <c r="E434" s="40" t="s">
        <v>8</v>
      </c>
      <c r="F434" s="21" t="s">
        <v>8</v>
      </c>
      <c r="G434" s="20"/>
      <c r="H434" s="44"/>
      <c r="I434" s="20"/>
      <c r="J434" s="20"/>
      <c r="K434" s="161"/>
    </row>
    <row r="435" spans="1:11" ht="13.5" hidden="1" outlineLevel="1" thickTop="1" x14ac:dyDescent="0.2">
      <c r="A435" s="130"/>
      <c r="B435" s="20" t="s">
        <v>8</v>
      </c>
      <c r="C435" s="361" t="s">
        <v>1215</v>
      </c>
      <c r="D435" s="360" t="s">
        <v>0</v>
      </c>
      <c r="E435" s="40" t="s">
        <v>8</v>
      </c>
      <c r="F435" s="21" t="s">
        <v>8</v>
      </c>
      <c r="G435" s="20"/>
      <c r="H435" s="44"/>
      <c r="I435" s="20"/>
      <c r="J435" s="20"/>
      <c r="K435" s="161"/>
    </row>
    <row r="436" spans="1:11" ht="13.5" hidden="1" outlineLevel="1" thickTop="1" x14ac:dyDescent="0.2">
      <c r="A436" s="130"/>
      <c r="B436" s="20" t="s">
        <v>8</v>
      </c>
      <c r="C436" s="361" t="s">
        <v>1215</v>
      </c>
      <c r="D436" s="360" t="s">
        <v>0</v>
      </c>
      <c r="E436" s="40" t="s">
        <v>8</v>
      </c>
      <c r="F436" s="21" t="s">
        <v>8</v>
      </c>
      <c r="G436" s="20"/>
      <c r="H436" s="44"/>
      <c r="I436" s="20"/>
      <c r="J436" s="20"/>
      <c r="K436" s="161"/>
    </row>
    <row r="437" spans="1:11" ht="13.5" hidden="1" outlineLevel="1" thickTop="1" x14ac:dyDescent="0.2">
      <c r="A437" s="130"/>
      <c r="B437" s="20" t="s">
        <v>8</v>
      </c>
      <c r="C437" s="361" t="s">
        <v>1215</v>
      </c>
      <c r="D437" s="360" t="s">
        <v>0</v>
      </c>
      <c r="E437" s="40" t="s">
        <v>8</v>
      </c>
      <c r="F437" s="21" t="s">
        <v>8</v>
      </c>
      <c r="G437" s="20"/>
      <c r="H437" s="44"/>
      <c r="I437" s="20"/>
      <c r="J437" s="20"/>
      <c r="K437" s="161"/>
    </row>
    <row r="438" spans="1:11" ht="13.5" hidden="1" outlineLevel="1" thickTop="1" x14ac:dyDescent="0.2">
      <c r="A438" s="130"/>
      <c r="B438" s="20" t="s">
        <v>8</v>
      </c>
      <c r="C438" s="361" t="s">
        <v>1215</v>
      </c>
      <c r="D438" s="360" t="s">
        <v>0</v>
      </c>
      <c r="E438" s="40" t="s">
        <v>8</v>
      </c>
      <c r="F438" s="21" t="s">
        <v>8</v>
      </c>
      <c r="G438" s="20"/>
      <c r="H438" s="44"/>
      <c r="I438" s="20"/>
      <c r="J438" s="20"/>
      <c r="K438" s="161"/>
    </row>
    <row r="439" spans="1:11" ht="13.5" hidden="1" outlineLevel="1" thickTop="1" x14ac:dyDescent="0.2">
      <c r="A439" s="130"/>
      <c r="B439" s="20" t="s">
        <v>8</v>
      </c>
      <c r="C439" s="361" t="s">
        <v>1215</v>
      </c>
      <c r="D439" s="360" t="s">
        <v>0</v>
      </c>
      <c r="E439" s="40" t="s">
        <v>8</v>
      </c>
      <c r="F439" s="21" t="s">
        <v>8</v>
      </c>
      <c r="G439" s="20"/>
      <c r="H439" s="44"/>
      <c r="I439" s="20"/>
      <c r="J439" s="20"/>
      <c r="K439" s="161"/>
    </row>
    <row r="440" spans="1:11" ht="13.5" hidden="1" outlineLevel="1" thickTop="1" x14ac:dyDescent="0.2">
      <c r="A440" s="130"/>
      <c r="B440" s="20" t="s">
        <v>8</v>
      </c>
      <c r="C440" s="361" t="s">
        <v>1215</v>
      </c>
      <c r="D440" s="360" t="s">
        <v>0</v>
      </c>
      <c r="E440" s="40" t="s">
        <v>8</v>
      </c>
      <c r="F440" s="21" t="s">
        <v>8</v>
      </c>
      <c r="G440" s="20"/>
      <c r="H440" s="44"/>
      <c r="I440" s="20"/>
      <c r="J440" s="20"/>
      <c r="K440" s="161"/>
    </row>
    <row r="441" spans="1:11" ht="13.5" hidden="1" outlineLevel="1" thickTop="1" x14ac:dyDescent="0.2">
      <c r="A441" s="130"/>
      <c r="B441" s="20" t="s">
        <v>8</v>
      </c>
      <c r="C441" s="361" t="s">
        <v>1215</v>
      </c>
      <c r="D441" s="360" t="s">
        <v>0</v>
      </c>
      <c r="E441" s="40" t="s">
        <v>8</v>
      </c>
      <c r="F441" s="21" t="s">
        <v>8</v>
      </c>
      <c r="G441" s="20"/>
      <c r="H441" s="44"/>
      <c r="I441" s="20"/>
      <c r="J441" s="20"/>
      <c r="K441" s="161"/>
    </row>
    <row r="442" spans="1:11" ht="13.5" hidden="1" outlineLevel="1" thickTop="1" x14ac:dyDescent="0.2">
      <c r="A442" s="130"/>
      <c r="B442" s="20" t="s">
        <v>8</v>
      </c>
      <c r="C442" s="361" t="s">
        <v>1215</v>
      </c>
      <c r="D442" s="360" t="s">
        <v>0</v>
      </c>
      <c r="E442" s="40" t="s">
        <v>8</v>
      </c>
      <c r="F442" s="21" t="s">
        <v>8</v>
      </c>
      <c r="G442" s="20"/>
      <c r="H442" s="44"/>
      <c r="I442" s="20"/>
      <c r="J442" s="20"/>
      <c r="K442" s="161"/>
    </row>
    <row r="443" spans="1:11" ht="13.5" hidden="1" outlineLevel="1" thickTop="1" x14ac:dyDescent="0.2">
      <c r="A443" s="130"/>
      <c r="B443" s="20" t="s">
        <v>8</v>
      </c>
      <c r="C443" s="361" t="s">
        <v>1215</v>
      </c>
      <c r="D443" s="360"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627</v>
      </c>
      <c r="J445" s="124" t="s">
        <v>628</v>
      </c>
      <c r="K445" s="125"/>
    </row>
    <row r="446" spans="1:11" ht="55.5" customHeight="1" thickBot="1" x14ac:dyDescent="0.25">
      <c r="A446" s="129">
        <v>18</v>
      </c>
      <c r="B446" s="408" t="s">
        <v>636</v>
      </c>
      <c r="C446" s="409"/>
      <c r="D446" s="410"/>
      <c r="E446" s="272" t="str">
        <f>Procedimenti!A166</f>
        <v>g.18</v>
      </c>
      <c r="F446" s="119" t="s">
        <v>3</v>
      </c>
      <c r="G446" s="392" t="s">
        <v>0</v>
      </c>
      <c r="H446" s="393"/>
      <c r="I446" s="120" t="str">
        <f>IF('Val G'!L55="--",'Val G'!AA55,'Val G'!L55)</f>
        <v>--</v>
      </c>
      <c r="J446" s="121" t="str">
        <f>IF('Val G'!P55="--",'Val G'!AK55,'Val G'!P55)</f>
        <v>--</v>
      </c>
      <c r="K446" s="125"/>
    </row>
    <row r="447" spans="1:11" ht="57.75" hidden="1" customHeight="1" outlineLevel="1" thickTop="1" x14ac:dyDescent="0.2">
      <c r="A447" s="129"/>
      <c r="B447" s="406" t="s">
        <v>629</v>
      </c>
      <c r="C447" s="407"/>
      <c r="D447" s="407"/>
      <c r="E447" s="164"/>
      <c r="F447" s="117" t="s">
        <v>630</v>
      </c>
      <c r="G447" s="389" t="s">
        <v>0</v>
      </c>
      <c r="H447" s="390"/>
      <c r="I447" s="390"/>
      <c r="J447" s="391"/>
      <c r="K447" s="125"/>
    </row>
    <row r="448" spans="1:11" ht="7.5" hidden="1" customHeight="1" outlineLevel="1" x14ac:dyDescent="0.2">
      <c r="A448" s="129"/>
      <c r="B448" s="122"/>
      <c r="C448" s="32"/>
      <c r="D448" s="32"/>
      <c r="E448" s="32"/>
      <c r="F448" s="32"/>
      <c r="G448" s="33"/>
      <c r="H448" s="34"/>
      <c r="I448" s="34"/>
      <c r="J448" s="123"/>
      <c r="K448" s="125"/>
    </row>
    <row r="449" spans="1:11" ht="50.25" hidden="1" customHeight="1" outlineLevel="1" x14ac:dyDescent="0.2">
      <c r="A449" s="130"/>
      <c r="B449" s="19" t="s">
        <v>660</v>
      </c>
      <c r="C449" s="359" t="s">
        <v>1218</v>
      </c>
      <c r="D449" s="362" t="s">
        <v>1216</v>
      </c>
      <c r="E449" s="19" t="s">
        <v>70</v>
      </c>
      <c r="F449" s="19" t="s">
        <v>631</v>
      </c>
      <c r="G449" s="19" t="s">
        <v>66</v>
      </c>
      <c r="H449" s="19" t="s">
        <v>632</v>
      </c>
      <c r="I449" s="19" t="s">
        <v>633</v>
      </c>
      <c r="J449" s="19" t="s">
        <v>634</v>
      </c>
      <c r="K449" s="161"/>
    </row>
    <row r="450" spans="1:11" ht="13.5" hidden="1" outlineLevel="1" thickTop="1" x14ac:dyDescent="0.2">
      <c r="A450" s="130"/>
      <c r="B450" s="20" t="s">
        <v>8</v>
      </c>
      <c r="C450" s="361" t="s">
        <v>1215</v>
      </c>
      <c r="D450" s="360" t="s">
        <v>0</v>
      </c>
      <c r="E450" s="40" t="s">
        <v>8</v>
      </c>
      <c r="F450" s="21" t="s">
        <v>8</v>
      </c>
      <c r="G450" s="20"/>
      <c r="H450" s="44"/>
      <c r="I450" s="20"/>
      <c r="J450" s="20"/>
      <c r="K450" s="161"/>
    </row>
    <row r="451" spans="1:11" ht="13.5" hidden="1" outlineLevel="1" thickTop="1" x14ac:dyDescent="0.2">
      <c r="A451" s="130"/>
      <c r="B451" s="20" t="s">
        <v>8</v>
      </c>
      <c r="C451" s="361" t="s">
        <v>1215</v>
      </c>
      <c r="D451" s="360" t="s">
        <v>0</v>
      </c>
      <c r="E451" s="40" t="s">
        <v>8</v>
      </c>
      <c r="F451" s="21" t="s">
        <v>8</v>
      </c>
      <c r="G451" s="20"/>
      <c r="H451" s="44"/>
      <c r="I451" s="20"/>
      <c r="J451" s="20"/>
      <c r="K451" s="161"/>
    </row>
    <row r="452" spans="1:11" ht="13.5" hidden="1" outlineLevel="1" thickTop="1" x14ac:dyDescent="0.2">
      <c r="A452" s="130"/>
      <c r="B452" s="20" t="s">
        <v>8</v>
      </c>
      <c r="C452" s="361" t="s">
        <v>1215</v>
      </c>
      <c r="D452" s="360" t="s">
        <v>0</v>
      </c>
      <c r="E452" s="40" t="s">
        <v>8</v>
      </c>
      <c r="F452" s="21" t="s">
        <v>8</v>
      </c>
      <c r="G452" s="20"/>
      <c r="H452" s="44"/>
      <c r="I452" s="20"/>
      <c r="J452" s="20"/>
      <c r="K452" s="161"/>
    </row>
    <row r="453" spans="1:11" ht="13.5" hidden="1" outlineLevel="1" thickTop="1" x14ac:dyDescent="0.2">
      <c r="A453" s="130"/>
      <c r="B453" s="20" t="s">
        <v>8</v>
      </c>
      <c r="C453" s="361" t="s">
        <v>1215</v>
      </c>
      <c r="D453" s="360" t="s">
        <v>0</v>
      </c>
      <c r="E453" s="40" t="s">
        <v>8</v>
      </c>
      <c r="F453" s="21" t="s">
        <v>8</v>
      </c>
      <c r="G453" s="20"/>
      <c r="H453" s="44"/>
      <c r="I453" s="20"/>
      <c r="J453" s="20"/>
      <c r="K453" s="161"/>
    </row>
    <row r="454" spans="1:11" ht="13.5" hidden="1" outlineLevel="1" thickTop="1" x14ac:dyDescent="0.2">
      <c r="A454" s="130"/>
      <c r="B454" s="20" t="s">
        <v>8</v>
      </c>
      <c r="C454" s="361" t="s">
        <v>1215</v>
      </c>
      <c r="D454" s="360" t="s">
        <v>0</v>
      </c>
      <c r="E454" s="40" t="s">
        <v>8</v>
      </c>
      <c r="F454" s="21" t="s">
        <v>8</v>
      </c>
      <c r="G454" s="20"/>
      <c r="H454" s="44"/>
      <c r="I454" s="20"/>
      <c r="J454" s="20"/>
      <c r="K454" s="161"/>
    </row>
    <row r="455" spans="1:11" ht="13.5" hidden="1" outlineLevel="1" thickTop="1" x14ac:dyDescent="0.2">
      <c r="A455" s="130"/>
      <c r="B455" s="20" t="s">
        <v>8</v>
      </c>
      <c r="C455" s="361" t="s">
        <v>1215</v>
      </c>
      <c r="D455" s="360" t="s">
        <v>0</v>
      </c>
      <c r="E455" s="40" t="s">
        <v>8</v>
      </c>
      <c r="F455" s="21" t="s">
        <v>8</v>
      </c>
      <c r="G455" s="20"/>
      <c r="H455" s="44"/>
      <c r="I455" s="20"/>
      <c r="J455" s="20"/>
      <c r="K455" s="161"/>
    </row>
    <row r="456" spans="1:11" ht="13.5" hidden="1" outlineLevel="1" thickTop="1" x14ac:dyDescent="0.2">
      <c r="A456" s="130"/>
      <c r="B456" s="20" t="s">
        <v>8</v>
      </c>
      <c r="C456" s="361" t="s">
        <v>1215</v>
      </c>
      <c r="D456" s="360" t="s">
        <v>0</v>
      </c>
      <c r="E456" s="40" t="s">
        <v>8</v>
      </c>
      <c r="F456" s="21" t="s">
        <v>8</v>
      </c>
      <c r="G456" s="20"/>
      <c r="H456" s="44"/>
      <c r="I456" s="20"/>
      <c r="J456" s="20"/>
      <c r="K456" s="161"/>
    </row>
    <row r="457" spans="1:11" ht="13.5" hidden="1" outlineLevel="1" thickTop="1" x14ac:dyDescent="0.2">
      <c r="A457" s="130"/>
      <c r="B457" s="20" t="s">
        <v>8</v>
      </c>
      <c r="C457" s="361" t="s">
        <v>1215</v>
      </c>
      <c r="D457" s="360" t="s">
        <v>0</v>
      </c>
      <c r="E457" s="40" t="s">
        <v>8</v>
      </c>
      <c r="F457" s="21" t="s">
        <v>8</v>
      </c>
      <c r="G457" s="20"/>
      <c r="H457" s="44"/>
      <c r="I457" s="20"/>
      <c r="J457" s="20"/>
      <c r="K457" s="161"/>
    </row>
    <row r="458" spans="1:11" ht="13.5" hidden="1" outlineLevel="1" thickTop="1" x14ac:dyDescent="0.2">
      <c r="A458" s="130"/>
      <c r="B458" s="20" t="s">
        <v>8</v>
      </c>
      <c r="C458" s="361" t="s">
        <v>1215</v>
      </c>
      <c r="D458" s="360" t="s">
        <v>0</v>
      </c>
      <c r="E458" s="40" t="s">
        <v>8</v>
      </c>
      <c r="F458" s="21" t="s">
        <v>8</v>
      </c>
      <c r="G458" s="20"/>
      <c r="H458" s="44"/>
      <c r="I458" s="20"/>
      <c r="J458" s="20"/>
      <c r="K458" s="161"/>
    </row>
    <row r="459" spans="1:11" ht="13.5" hidden="1" outlineLevel="1" thickTop="1" x14ac:dyDescent="0.2">
      <c r="A459" s="130"/>
      <c r="B459" s="20" t="s">
        <v>8</v>
      </c>
      <c r="C459" s="361" t="s">
        <v>1215</v>
      </c>
      <c r="D459" s="360" t="s">
        <v>0</v>
      </c>
      <c r="E459" s="40" t="s">
        <v>8</v>
      </c>
      <c r="F459" s="21" t="s">
        <v>8</v>
      </c>
      <c r="G459" s="20"/>
      <c r="H459" s="44"/>
      <c r="I459" s="20"/>
      <c r="J459" s="20"/>
      <c r="K459" s="161"/>
    </row>
    <row r="460" spans="1:11" ht="13.5" hidden="1" outlineLevel="1" thickTop="1" x14ac:dyDescent="0.2">
      <c r="A460" s="130"/>
      <c r="B460" s="20" t="s">
        <v>8</v>
      </c>
      <c r="C460" s="361" t="s">
        <v>1215</v>
      </c>
      <c r="D460" s="360" t="s">
        <v>0</v>
      </c>
      <c r="E460" s="40" t="s">
        <v>8</v>
      </c>
      <c r="F460" s="21" t="s">
        <v>8</v>
      </c>
      <c r="G460" s="20"/>
      <c r="H460" s="44"/>
      <c r="I460" s="20"/>
      <c r="J460" s="20"/>
      <c r="K460" s="161"/>
    </row>
    <row r="461" spans="1:11" ht="13.5" hidden="1" outlineLevel="1" thickTop="1" x14ac:dyDescent="0.2">
      <c r="A461" s="130"/>
      <c r="B461" s="20" t="s">
        <v>8</v>
      </c>
      <c r="C461" s="361" t="s">
        <v>1215</v>
      </c>
      <c r="D461" s="360" t="s">
        <v>0</v>
      </c>
      <c r="E461" s="40" t="s">
        <v>8</v>
      </c>
      <c r="F461" s="21" t="s">
        <v>8</v>
      </c>
      <c r="G461" s="20"/>
      <c r="H461" s="44"/>
      <c r="I461" s="20"/>
      <c r="J461" s="20"/>
      <c r="K461" s="161"/>
    </row>
    <row r="462" spans="1:11" ht="13.5" hidden="1" outlineLevel="1" thickTop="1" x14ac:dyDescent="0.2">
      <c r="A462" s="130"/>
      <c r="B462" s="20" t="s">
        <v>8</v>
      </c>
      <c r="C462" s="361" t="s">
        <v>1215</v>
      </c>
      <c r="D462" s="360" t="s">
        <v>0</v>
      </c>
      <c r="E462" s="40" t="s">
        <v>8</v>
      </c>
      <c r="F462" s="21" t="s">
        <v>8</v>
      </c>
      <c r="G462" s="20"/>
      <c r="H462" s="44"/>
      <c r="I462" s="20"/>
      <c r="J462" s="20"/>
      <c r="K462" s="161"/>
    </row>
    <row r="463" spans="1:11" ht="13.5" hidden="1" outlineLevel="1" thickTop="1" x14ac:dyDescent="0.2">
      <c r="A463" s="130"/>
      <c r="B463" s="20" t="s">
        <v>8</v>
      </c>
      <c r="C463" s="361" t="s">
        <v>1215</v>
      </c>
      <c r="D463" s="360" t="s">
        <v>0</v>
      </c>
      <c r="E463" s="40" t="s">
        <v>8</v>
      </c>
      <c r="F463" s="21" t="s">
        <v>8</v>
      </c>
      <c r="G463" s="20"/>
      <c r="H463" s="44"/>
      <c r="I463" s="20"/>
      <c r="J463" s="20"/>
      <c r="K463" s="161"/>
    </row>
    <row r="464" spans="1:11" ht="13.5" hidden="1" outlineLevel="1" thickTop="1" x14ac:dyDescent="0.2">
      <c r="A464" s="130"/>
      <c r="B464" s="20" t="s">
        <v>8</v>
      </c>
      <c r="C464" s="361" t="s">
        <v>1215</v>
      </c>
      <c r="D464" s="360" t="s">
        <v>0</v>
      </c>
      <c r="E464" s="40" t="s">
        <v>8</v>
      </c>
      <c r="F464" s="21" t="s">
        <v>8</v>
      </c>
      <c r="G464" s="20"/>
      <c r="H464" s="44"/>
      <c r="I464" s="20"/>
      <c r="J464" s="20"/>
      <c r="K464" s="161"/>
    </row>
    <row r="465" spans="1:11" ht="13.5" hidden="1" outlineLevel="1" thickTop="1" x14ac:dyDescent="0.2">
      <c r="A465" s="130"/>
      <c r="B465" s="20" t="s">
        <v>8</v>
      </c>
      <c r="C465" s="361" t="s">
        <v>1215</v>
      </c>
      <c r="D465" s="360" t="s">
        <v>0</v>
      </c>
      <c r="E465" s="40" t="s">
        <v>8</v>
      </c>
      <c r="F465" s="21" t="s">
        <v>8</v>
      </c>
      <c r="G465" s="20"/>
      <c r="H465" s="44"/>
      <c r="I465" s="20"/>
      <c r="J465" s="20"/>
      <c r="K465" s="161"/>
    </row>
    <row r="466" spans="1:11" ht="13.5" hidden="1" outlineLevel="1" thickTop="1" x14ac:dyDescent="0.2">
      <c r="A466" s="130"/>
      <c r="B466" s="20" t="s">
        <v>8</v>
      </c>
      <c r="C466" s="361" t="s">
        <v>1215</v>
      </c>
      <c r="D466" s="360" t="s">
        <v>0</v>
      </c>
      <c r="E466" s="40" t="s">
        <v>8</v>
      </c>
      <c r="F466" s="21" t="s">
        <v>8</v>
      </c>
      <c r="G466" s="20"/>
      <c r="H466" s="44"/>
      <c r="I466" s="20"/>
      <c r="J466" s="20"/>
      <c r="K466" s="161"/>
    </row>
    <row r="467" spans="1:11" ht="13.5" hidden="1" outlineLevel="1" thickTop="1" x14ac:dyDescent="0.2">
      <c r="A467" s="130"/>
      <c r="B467" s="20" t="s">
        <v>8</v>
      </c>
      <c r="C467" s="361" t="s">
        <v>1215</v>
      </c>
      <c r="D467" s="360" t="s">
        <v>0</v>
      </c>
      <c r="E467" s="40" t="s">
        <v>8</v>
      </c>
      <c r="F467" s="21" t="s">
        <v>8</v>
      </c>
      <c r="G467" s="20"/>
      <c r="H467" s="44"/>
      <c r="I467" s="20"/>
      <c r="J467" s="20"/>
      <c r="K467" s="161"/>
    </row>
    <row r="468" spans="1:11" ht="13.5" hidden="1" outlineLevel="1" thickTop="1" x14ac:dyDescent="0.2">
      <c r="A468" s="130"/>
      <c r="B468" s="20" t="s">
        <v>8</v>
      </c>
      <c r="C468" s="361" t="s">
        <v>1215</v>
      </c>
      <c r="D468" s="360" t="s">
        <v>0</v>
      </c>
      <c r="E468" s="40" t="s">
        <v>8</v>
      </c>
      <c r="F468" s="21" t="s">
        <v>8</v>
      </c>
      <c r="G468" s="20"/>
      <c r="H468" s="44"/>
      <c r="I468" s="20"/>
      <c r="J468" s="20"/>
      <c r="K468" s="161"/>
    </row>
    <row r="469" spans="1:11" ht="13.5" hidden="1" outlineLevel="1" thickTop="1" x14ac:dyDescent="0.2">
      <c r="A469" s="130"/>
      <c r="B469" s="20" t="s">
        <v>8</v>
      </c>
      <c r="C469" s="361" t="s">
        <v>1215</v>
      </c>
      <c r="D469" s="360"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627</v>
      </c>
      <c r="J471" s="124" t="s">
        <v>628</v>
      </c>
      <c r="K471" s="125"/>
    </row>
    <row r="472" spans="1:11" ht="55.5" customHeight="1" thickBot="1" x14ac:dyDescent="0.25">
      <c r="A472" s="129">
        <v>19</v>
      </c>
      <c r="B472" s="408" t="s">
        <v>636</v>
      </c>
      <c r="C472" s="409"/>
      <c r="D472" s="410"/>
      <c r="E472" s="272" t="str">
        <f>Procedimenti!A167</f>
        <v>g.19</v>
      </c>
      <c r="F472" s="119" t="s">
        <v>3</v>
      </c>
      <c r="G472" s="392" t="s">
        <v>0</v>
      </c>
      <c r="H472" s="393"/>
      <c r="I472" s="120" t="str">
        <f>IF('Val G'!L58="--",'Val G'!AA58,'Val G'!L58)</f>
        <v>--</v>
      </c>
      <c r="J472" s="121" t="str">
        <f>IF('Val G'!P58="--",'Val G'!AK58,'Val G'!P58)</f>
        <v>--</v>
      </c>
      <c r="K472" s="125"/>
    </row>
    <row r="473" spans="1:11" ht="57.75" hidden="1" customHeight="1" outlineLevel="1" thickTop="1" x14ac:dyDescent="0.2">
      <c r="A473" s="129"/>
      <c r="B473" s="406" t="s">
        <v>629</v>
      </c>
      <c r="C473" s="407"/>
      <c r="D473" s="407"/>
      <c r="E473" s="164"/>
      <c r="F473" s="117" t="s">
        <v>630</v>
      </c>
      <c r="G473" s="389" t="s">
        <v>0</v>
      </c>
      <c r="H473" s="390"/>
      <c r="I473" s="390"/>
      <c r="J473" s="391"/>
      <c r="K473" s="125"/>
    </row>
    <row r="474" spans="1:11" ht="7.5" hidden="1" customHeight="1" outlineLevel="1" x14ac:dyDescent="0.2">
      <c r="A474" s="129"/>
      <c r="B474" s="122"/>
      <c r="C474" s="32"/>
      <c r="D474" s="32"/>
      <c r="E474" s="32"/>
      <c r="F474" s="32"/>
      <c r="G474" s="33"/>
      <c r="H474" s="34"/>
      <c r="I474" s="34"/>
      <c r="J474" s="123"/>
      <c r="K474" s="125"/>
    </row>
    <row r="475" spans="1:11" ht="50.25" hidden="1" customHeight="1" outlineLevel="1" x14ac:dyDescent="0.2">
      <c r="A475" s="130"/>
      <c r="B475" s="19" t="s">
        <v>660</v>
      </c>
      <c r="C475" s="359" t="s">
        <v>1218</v>
      </c>
      <c r="D475" s="362" t="s">
        <v>1216</v>
      </c>
      <c r="E475" s="19" t="s">
        <v>70</v>
      </c>
      <c r="F475" s="19" t="s">
        <v>631</v>
      </c>
      <c r="G475" s="19" t="s">
        <v>66</v>
      </c>
      <c r="H475" s="19" t="s">
        <v>632</v>
      </c>
      <c r="I475" s="19" t="s">
        <v>633</v>
      </c>
      <c r="J475" s="19" t="s">
        <v>634</v>
      </c>
      <c r="K475" s="161"/>
    </row>
    <row r="476" spans="1:11" ht="13.5" hidden="1" outlineLevel="1" thickTop="1" x14ac:dyDescent="0.2">
      <c r="A476" s="130"/>
      <c r="B476" s="20" t="s">
        <v>8</v>
      </c>
      <c r="C476" s="361" t="s">
        <v>1215</v>
      </c>
      <c r="D476" s="360" t="s">
        <v>0</v>
      </c>
      <c r="E476" s="40" t="s">
        <v>8</v>
      </c>
      <c r="F476" s="21" t="s">
        <v>8</v>
      </c>
      <c r="G476" s="20"/>
      <c r="H476" s="44"/>
      <c r="I476" s="20"/>
      <c r="J476" s="20"/>
      <c r="K476" s="161"/>
    </row>
    <row r="477" spans="1:11" ht="13.5" hidden="1" outlineLevel="1" thickTop="1" x14ac:dyDescent="0.2">
      <c r="A477" s="130"/>
      <c r="B477" s="20" t="s">
        <v>8</v>
      </c>
      <c r="C477" s="361" t="s">
        <v>1215</v>
      </c>
      <c r="D477" s="360" t="s">
        <v>0</v>
      </c>
      <c r="E477" s="40" t="s">
        <v>8</v>
      </c>
      <c r="F477" s="21" t="s">
        <v>8</v>
      </c>
      <c r="G477" s="20"/>
      <c r="H477" s="44"/>
      <c r="I477" s="20"/>
      <c r="J477" s="20"/>
      <c r="K477" s="161"/>
    </row>
    <row r="478" spans="1:11" ht="13.5" hidden="1" outlineLevel="1" thickTop="1" x14ac:dyDescent="0.2">
      <c r="A478" s="130"/>
      <c r="B478" s="20" t="s">
        <v>8</v>
      </c>
      <c r="C478" s="361" t="s">
        <v>1215</v>
      </c>
      <c r="D478" s="360" t="s">
        <v>0</v>
      </c>
      <c r="E478" s="40" t="s">
        <v>8</v>
      </c>
      <c r="F478" s="21" t="s">
        <v>8</v>
      </c>
      <c r="G478" s="20"/>
      <c r="H478" s="44"/>
      <c r="I478" s="20"/>
      <c r="J478" s="20"/>
      <c r="K478" s="161"/>
    </row>
    <row r="479" spans="1:11" ht="13.5" hidden="1" outlineLevel="1" thickTop="1" x14ac:dyDescent="0.2">
      <c r="A479" s="130"/>
      <c r="B479" s="20" t="s">
        <v>8</v>
      </c>
      <c r="C479" s="361" t="s">
        <v>1215</v>
      </c>
      <c r="D479" s="360" t="s">
        <v>0</v>
      </c>
      <c r="E479" s="40" t="s">
        <v>8</v>
      </c>
      <c r="F479" s="21" t="s">
        <v>8</v>
      </c>
      <c r="G479" s="20"/>
      <c r="H479" s="44"/>
      <c r="I479" s="20"/>
      <c r="J479" s="20"/>
      <c r="K479" s="161"/>
    </row>
    <row r="480" spans="1:11" ht="13.5" hidden="1" outlineLevel="1" thickTop="1" x14ac:dyDescent="0.2">
      <c r="A480" s="130"/>
      <c r="B480" s="20" t="s">
        <v>8</v>
      </c>
      <c r="C480" s="361" t="s">
        <v>1215</v>
      </c>
      <c r="D480" s="360" t="s">
        <v>0</v>
      </c>
      <c r="E480" s="40" t="s">
        <v>8</v>
      </c>
      <c r="F480" s="21" t="s">
        <v>8</v>
      </c>
      <c r="G480" s="20"/>
      <c r="H480" s="44"/>
      <c r="I480" s="20"/>
      <c r="J480" s="20"/>
      <c r="K480" s="161"/>
    </row>
    <row r="481" spans="1:11" ht="13.5" hidden="1" outlineLevel="1" thickTop="1" x14ac:dyDescent="0.2">
      <c r="A481" s="130"/>
      <c r="B481" s="20" t="s">
        <v>8</v>
      </c>
      <c r="C481" s="361" t="s">
        <v>1215</v>
      </c>
      <c r="D481" s="360" t="s">
        <v>0</v>
      </c>
      <c r="E481" s="40" t="s">
        <v>8</v>
      </c>
      <c r="F481" s="21" t="s">
        <v>8</v>
      </c>
      <c r="G481" s="20"/>
      <c r="H481" s="44"/>
      <c r="I481" s="20"/>
      <c r="J481" s="20"/>
      <c r="K481" s="161"/>
    </row>
    <row r="482" spans="1:11" ht="13.5" hidden="1" outlineLevel="1" thickTop="1" x14ac:dyDescent="0.2">
      <c r="A482" s="130"/>
      <c r="B482" s="20" t="s">
        <v>8</v>
      </c>
      <c r="C482" s="361" t="s">
        <v>1215</v>
      </c>
      <c r="D482" s="360" t="s">
        <v>0</v>
      </c>
      <c r="E482" s="40" t="s">
        <v>8</v>
      </c>
      <c r="F482" s="21" t="s">
        <v>8</v>
      </c>
      <c r="G482" s="20"/>
      <c r="H482" s="44"/>
      <c r="I482" s="20"/>
      <c r="J482" s="20"/>
      <c r="K482" s="161"/>
    </row>
    <row r="483" spans="1:11" ht="13.5" hidden="1" outlineLevel="1" thickTop="1" x14ac:dyDescent="0.2">
      <c r="A483" s="130"/>
      <c r="B483" s="20" t="s">
        <v>8</v>
      </c>
      <c r="C483" s="361" t="s">
        <v>1215</v>
      </c>
      <c r="D483" s="360" t="s">
        <v>0</v>
      </c>
      <c r="E483" s="40" t="s">
        <v>8</v>
      </c>
      <c r="F483" s="21" t="s">
        <v>8</v>
      </c>
      <c r="G483" s="20"/>
      <c r="H483" s="44"/>
      <c r="I483" s="20"/>
      <c r="J483" s="20"/>
      <c r="K483" s="161"/>
    </row>
    <row r="484" spans="1:11" ht="13.5" hidden="1" outlineLevel="1" thickTop="1" x14ac:dyDescent="0.2">
      <c r="A484" s="130"/>
      <c r="B484" s="20" t="s">
        <v>8</v>
      </c>
      <c r="C484" s="361" t="s">
        <v>1215</v>
      </c>
      <c r="D484" s="360" t="s">
        <v>0</v>
      </c>
      <c r="E484" s="40" t="s">
        <v>8</v>
      </c>
      <c r="F484" s="21" t="s">
        <v>8</v>
      </c>
      <c r="G484" s="20"/>
      <c r="H484" s="44"/>
      <c r="I484" s="20"/>
      <c r="J484" s="20"/>
      <c r="K484" s="161"/>
    </row>
    <row r="485" spans="1:11" ht="13.5" hidden="1" outlineLevel="1" thickTop="1" x14ac:dyDescent="0.2">
      <c r="A485" s="130"/>
      <c r="B485" s="20" t="s">
        <v>8</v>
      </c>
      <c r="C485" s="361" t="s">
        <v>1215</v>
      </c>
      <c r="D485" s="360" t="s">
        <v>0</v>
      </c>
      <c r="E485" s="40" t="s">
        <v>8</v>
      </c>
      <c r="F485" s="21" t="s">
        <v>8</v>
      </c>
      <c r="G485" s="20"/>
      <c r="H485" s="44"/>
      <c r="I485" s="20"/>
      <c r="J485" s="20"/>
      <c r="K485" s="161"/>
    </row>
    <row r="486" spans="1:11" ht="13.5" hidden="1" outlineLevel="1" thickTop="1" x14ac:dyDescent="0.2">
      <c r="A486" s="130"/>
      <c r="B486" s="20" t="s">
        <v>8</v>
      </c>
      <c r="C486" s="361" t="s">
        <v>1215</v>
      </c>
      <c r="D486" s="360" t="s">
        <v>0</v>
      </c>
      <c r="E486" s="40" t="s">
        <v>8</v>
      </c>
      <c r="F486" s="21" t="s">
        <v>8</v>
      </c>
      <c r="G486" s="20"/>
      <c r="H486" s="44"/>
      <c r="I486" s="20"/>
      <c r="J486" s="20"/>
      <c r="K486" s="161"/>
    </row>
    <row r="487" spans="1:11" ht="13.5" hidden="1" outlineLevel="1" thickTop="1" x14ac:dyDescent="0.2">
      <c r="A487" s="130"/>
      <c r="B487" s="20" t="s">
        <v>8</v>
      </c>
      <c r="C487" s="361" t="s">
        <v>1215</v>
      </c>
      <c r="D487" s="360" t="s">
        <v>0</v>
      </c>
      <c r="E487" s="40" t="s">
        <v>8</v>
      </c>
      <c r="F487" s="21" t="s">
        <v>8</v>
      </c>
      <c r="G487" s="20"/>
      <c r="H487" s="44"/>
      <c r="I487" s="20"/>
      <c r="J487" s="20"/>
      <c r="K487" s="161"/>
    </row>
    <row r="488" spans="1:11" ht="13.5" hidden="1" outlineLevel="1" thickTop="1" x14ac:dyDescent="0.2">
      <c r="A488" s="130"/>
      <c r="B488" s="20" t="s">
        <v>8</v>
      </c>
      <c r="C488" s="361" t="s">
        <v>1215</v>
      </c>
      <c r="D488" s="360" t="s">
        <v>0</v>
      </c>
      <c r="E488" s="40" t="s">
        <v>8</v>
      </c>
      <c r="F488" s="21" t="s">
        <v>8</v>
      </c>
      <c r="G488" s="20"/>
      <c r="H488" s="44"/>
      <c r="I488" s="20"/>
      <c r="J488" s="20"/>
      <c r="K488" s="161"/>
    </row>
    <row r="489" spans="1:11" ht="13.5" hidden="1" outlineLevel="1" thickTop="1" x14ac:dyDescent="0.2">
      <c r="A489" s="130"/>
      <c r="B489" s="20" t="s">
        <v>8</v>
      </c>
      <c r="C489" s="361" t="s">
        <v>1215</v>
      </c>
      <c r="D489" s="360" t="s">
        <v>0</v>
      </c>
      <c r="E489" s="40" t="s">
        <v>8</v>
      </c>
      <c r="F489" s="21" t="s">
        <v>8</v>
      </c>
      <c r="G489" s="20"/>
      <c r="H489" s="44"/>
      <c r="I489" s="20"/>
      <c r="J489" s="20"/>
      <c r="K489" s="161"/>
    </row>
    <row r="490" spans="1:11" ht="13.5" hidden="1" outlineLevel="1" thickTop="1" x14ac:dyDescent="0.2">
      <c r="A490" s="130"/>
      <c r="B490" s="20" t="s">
        <v>8</v>
      </c>
      <c r="C490" s="361" t="s">
        <v>1215</v>
      </c>
      <c r="D490" s="360" t="s">
        <v>0</v>
      </c>
      <c r="E490" s="40" t="s">
        <v>8</v>
      </c>
      <c r="F490" s="21" t="s">
        <v>8</v>
      </c>
      <c r="G490" s="20"/>
      <c r="H490" s="44"/>
      <c r="I490" s="20"/>
      <c r="J490" s="20"/>
      <c r="K490" s="161"/>
    </row>
    <row r="491" spans="1:11" ht="13.5" hidden="1" outlineLevel="1" thickTop="1" x14ac:dyDescent="0.2">
      <c r="A491" s="130"/>
      <c r="B491" s="20" t="s">
        <v>8</v>
      </c>
      <c r="C491" s="361" t="s">
        <v>1215</v>
      </c>
      <c r="D491" s="360" t="s">
        <v>0</v>
      </c>
      <c r="E491" s="40" t="s">
        <v>8</v>
      </c>
      <c r="F491" s="21" t="s">
        <v>8</v>
      </c>
      <c r="G491" s="20"/>
      <c r="H491" s="44"/>
      <c r="I491" s="20"/>
      <c r="J491" s="20"/>
      <c r="K491" s="161"/>
    </row>
    <row r="492" spans="1:11" ht="13.5" hidden="1" outlineLevel="1" thickTop="1" x14ac:dyDescent="0.2">
      <c r="A492" s="130"/>
      <c r="B492" s="20" t="s">
        <v>8</v>
      </c>
      <c r="C492" s="361" t="s">
        <v>1215</v>
      </c>
      <c r="D492" s="360" t="s">
        <v>0</v>
      </c>
      <c r="E492" s="40" t="s">
        <v>8</v>
      </c>
      <c r="F492" s="21" t="s">
        <v>8</v>
      </c>
      <c r="G492" s="20"/>
      <c r="H492" s="44"/>
      <c r="I492" s="20"/>
      <c r="J492" s="20"/>
      <c r="K492" s="161"/>
    </row>
    <row r="493" spans="1:11" ht="13.5" hidden="1" outlineLevel="1" thickTop="1" x14ac:dyDescent="0.2">
      <c r="A493" s="130"/>
      <c r="B493" s="20" t="s">
        <v>8</v>
      </c>
      <c r="C493" s="361" t="s">
        <v>1215</v>
      </c>
      <c r="D493" s="360" t="s">
        <v>0</v>
      </c>
      <c r="E493" s="40" t="s">
        <v>8</v>
      </c>
      <c r="F493" s="21" t="s">
        <v>8</v>
      </c>
      <c r="G493" s="20"/>
      <c r="H493" s="44"/>
      <c r="I493" s="20"/>
      <c r="J493" s="20"/>
      <c r="K493" s="161"/>
    </row>
    <row r="494" spans="1:11" ht="13.5" hidden="1" outlineLevel="1" thickTop="1" x14ac:dyDescent="0.2">
      <c r="A494" s="130"/>
      <c r="B494" s="20" t="s">
        <v>8</v>
      </c>
      <c r="C494" s="361" t="s">
        <v>1215</v>
      </c>
      <c r="D494" s="360" t="s">
        <v>0</v>
      </c>
      <c r="E494" s="40" t="s">
        <v>8</v>
      </c>
      <c r="F494" s="21" t="s">
        <v>8</v>
      </c>
      <c r="G494" s="20"/>
      <c r="H494" s="44"/>
      <c r="I494" s="20"/>
      <c r="J494" s="20"/>
      <c r="K494" s="161"/>
    </row>
    <row r="495" spans="1:11" ht="13.5" hidden="1" outlineLevel="1" thickTop="1" x14ac:dyDescent="0.2">
      <c r="A495" s="130"/>
      <c r="B495" s="20" t="s">
        <v>8</v>
      </c>
      <c r="C495" s="361" t="s">
        <v>1215</v>
      </c>
      <c r="D495" s="360"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627</v>
      </c>
      <c r="J497" s="124" t="s">
        <v>628</v>
      </c>
      <c r="K497" s="125"/>
    </row>
    <row r="498" spans="1:11" ht="55.5" customHeight="1" thickBot="1" x14ac:dyDescent="0.25">
      <c r="A498" s="129">
        <v>20</v>
      </c>
      <c r="B498" s="408" t="s">
        <v>636</v>
      </c>
      <c r="C498" s="409"/>
      <c r="D498" s="410"/>
      <c r="E498" s="272" t="str">
        <f>Procedimenti!A168</f>
        <v>g.20</v>
      </c>
      <c r="F498" s="119" t="s">
        <v>3</v>
      </c>
      <c r="G498" s="392" t="s">
        <v>0</v>
      </c>
      <c r="H498" s="393"/>
      <c r="I498" s="120" t="str">
        <f>IF('Val G'!L61="--",'Val G'!AA61,'Val G'!L61)</f>
        <v>--</v>
      </c>
      <c r="J498" s="121" t="str">
        <f>IF('Val G'!P61="--",'Val G'!AK61,'Val G'!P61)</f>
        <v>--</v>
      </c>
      <c r="K498" s="125"/>
    </row>
    <row r="499" spans="1:11" ht="57.75" hidden="1" customHeight="1" outlineLevel="1" thickTop="1" x14ac:dyDescent="0.2">
      <c r="A499" s="129"/>
      <c r="B499" s="406" t="s">
        <v>629</v>
      </c>
      <c r="C499" s="407"/>
      <c r="D499" s="407"/>
      <c r="E499" s="164"/>
      <c r="F499" s="117" t="s">
        <v>630</v>
      </c>
      <c r="G499" s="389" t="s">
        <v>0</v>
      </c>
      <c r="H499" s="390"/>
      <c r="I499" s="390"/>
      <c r="J499" s="391"/>
      <c r="K499" s="125"/>
    </row>
    <row r="500" spans="1:11" ht="7.5" hidden="1" customHeight="1" outlineLevel="1" x14ac:dyDescent="0.2">
      <c r="A500" s="129"/>
      <c r="B500" s="122"/>
      <c r="C500" s="32"/>
      <c r="D500" s="32"/>
      <c r="E500" s="32"/>
      <c r="F500" s="32"/>
      <c r="G500" s="33"/>
      <c r="H500" s="34"/>
      <c r="I500" s="34"/>
      <c r="J500" s="123"/>
      <c r="K500" s="125"/>
    </row>
    <row r="501" spans="1:11" ht="50.25" hidden="1" customHeight="1" outlineLevel="1" x14ac:dyDescent="0.2">
      <c r="A501" s="130"/>
      <c r="B501" s="19" t="s">
        <v>660</v>
      </c>
      <c r="C501" s="359" t="s">
        <v>1218</v>
      </c>
      <c r="D501" s="362" t="s">
        <v>1216</v>
      </c>
      <c r="E501" s="19" t="s">
        <v>70</v>
      </c>
      <c r="F501" s="19" t="s">
        <v>631</v>
      </c>
      <c r="G501" s="19" t="s">
        <v>66</v>
      </c>
      <c r="H501" s="19" t="s">
        <v>632</v>
      </c>
      <c r="I501" s="19" t="s">
        <v>633</v>
      </c>
      <c r="J501" s="19" t="s">
        <v>634</v>
      </c>
      <c r="K501" s="161"/>
    </row>
    <row r="502" spans="1:11" ht="13.5" hidden="1" outlineLevel="1" thickTop="1" x14ac:dyDescent="0.2">
      <c r="A502" s="130"/>
      <c r="B502" s="20" t="s">
        <v>8</v>
      </c>
      <c r="C502" s="361" t="s">
        <v>1215</v>
      </c>
      <c r="D502" s="360" t="s">
        <v>0</v>
      </c>
      <c r="E502" s="40" t="s">
        <v>8</v>
      </c>
      <c r="F502" s="21" t="s">
        <v>8</v>
      </c>
      <c r="G502" s="20"/>
      <c r="H502" s="44"/>
      <c r="I502" s="20"/>
      <c r="J502" s="20"/>
      <c r="K502" s="161"/>
    </row>
    <row r="503" spans="1:11" ht="13.5" hidden="1" outlineLevel="1" thickTop="1" x14ac:dyDescent="0.2">
      <c r="A503" s="130"/>
      <c r="B503" s="20" t="s">
        <v>8</v>
      </c>
      <c r="C503" s="361" t="s">
        <v>1215</v>
      </c>
      <c r="D503" s="360" t="s">
        <v>0</v>
      </c>
      <c r="E503" s="40" t="s">
        <v>8</v>
      </c>
      <c r="F503" s="21" t="s">
        <v>8</v>
      </c>
      <c r="G503" s="20"/>
      <c r="H503" s="44"/>
      <c r="I503" s="20"/>
      <c r="J503" s="20"/>
      <c r="K503" s="161"/>
    </row>
    <row r="504" spans="1:11" ht="13.5" hidden="1" outlineLevel="1" thickTop="1" x14ac:dyDescent="0.2">
      <c r="A504" s="130"/>
      <c r="B504" s="20" t="s">
        <v>8</v>
      </c>
      <c r="C504" s="361" t="s">
        <v>1215</v>
      </c>
      <c r="D504" s="360" t="s">
        <v>0</v>
      </c>
      <c r="E504" s="40" t="s">
        <v>8</v>
      </c>
      <c r="F504" s="21" t="s">
        <v>8</v>
      </c>
      <c r="G504" s="20"/>
      <c r="H504" s="44"/>
      <c r="I504" s="20"/>
      <c r="J504" s="20"/>
      <c r="K504" s="161"/>
    </row>
    <row r="505" spans="1:11" ht="13.5" hidden="1" outlineLevel="1" thickTop="1" x14ac:dyDescent="0.2">
      <c r="A505" s="130"/>
      <c r="B505" s="20" t="s">
        <v>8</v>
      </c>
      <c r="C505" s="361" t="s">
        <v>1215</v>
      </c>
      <c r="D505" s="360" t="s">
        <v>0</v>
      </c>
      <c r="E505" s="40" t="s">
        <v>8</v>
      </c>
      <c r="F505" s="21" t="s">
        <v>8</v>
      </c>
      <c r="G505" s="20"/>
      <c r="H505" s="44"/>
      <c r="I505" s="20"/>
      <c r="J505" s="20"/>
      <c r="K505" s="161"/>
    </row>
    <row r="506" spans="1:11" ht="13.5" hidden="1" outlineLevel="1" thickTop="1" x14ac:dyDescent="0.2">
      <c r="A506" s="130"/>
      <c r="B506" s="20" t="s">
        <v>8</v>
      </c>
      <c r="C506" s="361" t="s">
        <v>1215</v>
      </c>
      <c r="D506" s="360" t="s">
        <v>0</v>
      </c>
      <c r="E506" s="40" t="s">
        <v>8</v>
      </c>
      <c r="F506" s="21" t="s">
        <v>8</v>
      </c>
      <c r="G506" s="20"/>
      <c r="H506" s="44"/>
      <c r="I506" s="20"/>
      <c r="J506" s="20"/>
      <c r="K506" s="161"/>
    </row>
    <row r="507" spans="1:11" ht="13.5" hidden="1" outlineLevel="1" thickTop="1" x14ac:dyDescent="0.2">
      <c r="A507" s="130"/>
      <c r="B507" s="20" t="s">
        <v>8</v>
      </c>
      <c r="C507" s="361" t="s">
        <v>1215</v>
      </c>
      <c r="D507" s="360" t="s">
        <v>0</v>
      </c>
      <c r="E507" s="40" t="s">
        <v>8</v>
      </c>
      <c r="F507" s="21" t="s">
        <v>8</v>
      </c>
      <c r="G507" s="20"/>
      <c r="H507" s="44"/>
      <c r="I507" s="20"/>
      <c r="J507" s="20"/>
      <c r="K507" s="161"/>
    </row>
    <row r="508" spans="1:11" ht="13.5" hidden="1" outlineLevel="1" thickTop="1" x14ac:dyDescent="0.2">
      <c r="A508" s="130"/>
      <c r="B508" s="20" t="s">
        <v>8</v>
      </c>
      <c r="C508" s="361" t="s">
        <v>1215</v>
      </c>
      <c r="D508" s="360" t="s">
        <v>0</v>
      </c>
      <c r="E508" s="40" t="s">
        <v>8</v>
      </c>
      <c r="F508" s="21" t="s">
        <v>8</v>
      </c>
      <c r="G508" s="20"/>
      <c r="H508" s="44"/>
      <c r="I508" s="20"/>
      <c r="J508" s="20"/>
      <c r="K508" s="161"/>
    </row>
    <row r="509" spans="1:11" ht="13.5" hidden="1" outlineLevel="1" thickTop="1" x14ac:dyDescent="0.2">
      <c r="A509" s="130"/>
      <c r="B509" s="20" t="s">
        <v>8</v>
      </c>
      <c r="C509" s="361" t="s">
        <v>1215</v>
      </c>
      <c r="D509" s="360" t="s">
        <v>0</v>
      </c>
      <c r="E509" s="40" t="s">
        <v>8</v>
      </c>
      <c r="F509" s="21" t="s">
        <v>8</v>
      </c>
      <c r="G509" s="20"/>
      <c r="H509" s="44"/>
      <c r="I509" s="20"/>
      <c r="J509" s="20"/>
      <c r="K509" s="161"/>
    </row>
    <row r="510" spans="1:11" ht="13.5" hidden="1" outlineLevel="1" thickTop="1" x14ac:dyDescent="0.2">
      <c r="A510" s="130"/>
      <c r="B510" s="20" t="s">
        <v>8</v>
      </c>
      <c r="C510" s="361" t="s">
        <v>1215</v>
      </c>
      <c r="D510" s="360" t="s">
        <v>0</v>
      </c>
      <c r="E510" s="40" t="s">
        <v>8</v>
      </c>
      <c r="F510" s="21" t="s">
        <v>8</v>
      </c>
      <c r="G510" s="20"/>
      <c r="H510" s="44"/>
      <c r="I510" s="20"/>
      <c r="J510" s="20"/>
      <c r="K510" s="161"/>
    </row>
    <row r="511" spans="1:11" ht="13.5" hidden="1" outlineLevel="1" thickTop="1" x14ac:dyDescent="0.2">
      <c r="A511" s="130"/>
      <c r="B511" s="20" t="s">
        <v>8</v>
      </c>
      <c r="C511" s="361" t="s">
        <v>1215</v>
      </c>
      <c r="D511" s="360" t="s">
        <v>0</v>
      </c>
      <c r="E511" s="40" t="s">
        <v>8</v>
      </c>
      <c r="F511" s="21" t="s">
        <v>8</v>
      </c>
      <c r="G511" s="20"/>
      <c r="H511" s="44"/>
      <c r="I511" s="20"/>
      <c r="J511" s="20"/>
      <c r="K511" s="161"/>
    </row>
    <row r="512" spans="1:11" ht="13.5" hidden="1" outlineLevel="1" thickTop="1" x14ac:dyDescent="0.2">
      <c r="A512" s="130"/>
      <c r="B512" s="20" t="s">
        <v>8</v>
      </c>
      <c r="C512" s="361" t="s">
        <v>1215</v>
      </c>
      <c r="D512" s="360" t="s">
        <v>0</v>
      </c>
      <c r="E512" s="40" t="s">
        <v>8</v>
      </c>
      <c r="F512" s="21" t="s">
        <v>8</v>
      </c>
      <c r="G512" s="20"/>
      <c r="H512" s="44"/>
      <c r="I512" s="20"/>
      <c r="J512" s="20"/>
      <c r="K512" s="161"/>
    </row>
    <row r="513" spans="1:11" ht="13.5" hidden="1" outlineLevel="1" thickTop="1" x14ac:dyDescent="0.2">
      <c r="A513" s="130"/>
      <c r="B513" s="20" t="s">
        <v>8</v>
      </c>
      <c r="C513" s="361" t="s">
        <v>1215</v>
      </c>
      <c r="D513" s="360" t="s">
        <v>0</v>
      </c>
      <c r="E513" s="40" t="s">
        <v>8</v>
      </c>
      <c r="F513" s="21" t="s">
        <v>8</v>
      </c>
      <c r="G513" s="20"/>
      <c r="H513" s="44"/>
      <c r="I513" s="20"/>
      <c r="J513" s="20"/>
      <c r="K513" s="161"/>
    </row>
    <row r="514" spans="1:11" ht="13.5" hidden="1" outlineLevel="1" thickTop="1" x14ac:dyDescent="0.2">
      <c r="A514" s="130"/>
      <c r="B514" s="20" t="s">
        <v>8</v>
      </c>
      <c r="C514" s="361" t="s">
        <v>1215</v>
      </c>
      <c r="D514" s="360" t="s">
        <v>0</v>
      </c>
      <c r="E514" s="40" t="s">
        <v>8</v>
      </c>
      <c r="F514" s="21" t="s">
        <v>8</v>
      </c>
      <c r="G514" s="20"/>
      <c r="H514" s="44"/>
      <c r="I514" s="20"/>
      <c r="J514" s="20"/>
      <c r="K514" s="161"/>
    </row>
    <row r="515" spans="1:11" ht="13.5" hidden="1" outlineLevel="1" thickTop="1" x14ac:dyDescent="0.2">
      <c r="A515" s="130"/>
      <c r="B515" s="20" t="s">
        <v>8</v>
      </c>
      <c r="C515" s="361" t="s">
        <v>1215</v>
      </c>
      <c r="D515" s="360" t="s">
        <v>0</v>
      </c>
      <c r="E515" s="40" t="s">
        <v>8</v>
      </c>
      <c r="F515" s="21" t="s">
        <v>8</v>
      </c>
      <c r="G515" s="20"/>
      <c r="H515" s="44"/>
      <c r="I515" s="20"/>
      <c r="J515" s="20"/>
      <c r="K515" s="161"/>
    </row>
    <row r="516" spans="1:11" ht="13.5" hidden="1" outlineLevel="1" thickTop="1" x14ac:dyDescent="0.2">
      <c r="A516" s="130"/>
      <c r="B516" s="20" t="s">
        <v>8</v>
      </c>
      <c r="C516" s="361" t="s">
        <v>1215</v>
      </c>
      <c r="D516" s="360" t="s">
        <v>0</v>
      </c>
      <c r="E516" s="40" t="s">
        <v>8</v>
      </c>
      <c r="F516" s="21" t="s">
        <v>8</v>
      </c>
      <c r="G516" s="20"/>
      <c r="H516" s="44"/>
      <c r="I516" s="20"/>
      <c r="J516" s="20"/>
      <c r="K516" s="161"/>
    </row>
    <row r="517" spans="1:11" ht="13.5" hidden="1" outlineLevel="1" thickTop="1" x14ac:dyDescent="0.2">
      <c r="A517" s="130"/>
      <c r="B517" s="20" t="s">
        <v>8</v>
      </c>
      <c r="C517" s="361" t="s">
        <v>1215</v>
      </c>
      <c r="D517" s="360" t="s">
        <v>0</v>
      </c>
      <c r="E517" s="40" t="s">
        <v>8</v>
      </c>
      <c r="F517" s="21" t="s">
        <v>8</v>
      </c>
      <c r="G517" s="20"/>
      <c r="H517" s="44"/>
      <c r="I517" s="20"/>
      <c r="J517" s="20"/>
      <c r="K517" s="161"/>
    </row>
    <row r="518" spans="1:11" ht="13.5" hidden="1" outlineLevel="1" thickTop="1" x14ac:dyDescent="0.2">
      <c r="A518" s="130"/>
      <c r="B518" s="20" t="s">
        <v>8</v>
      </c>
      <c r="C518" s="361" t="s">
        <v>1215</v>
      </c>
      <c r="D518" s="360" t="s">
        <v>0</v>
      </c>
      <c r="E518" s="40" t="s">
        <v>8</v>
      </c>
      <c r="F518" s="21" t="s">
        <v>8</v>
      </c>
      <c r="G518" s="20"/>
      <c r="H518" s="44"/>
      <c r="I518" s="20"/>
      <c r="J518" s="20"/>
      <c r="K518" s="161"/>
    </row>
    <row r="519" spans="1:11" ht="13.5" hidden="1" outlineLevel="1" thickTop="1" x14ac:dyDescent="0.2">
      <c r="A519" s="130"/>
      <c r="B519" s="20" t="s">
        <v>8</v>
      </c>
      <c r="C519" s="361" t="s">
        <v>1215</v>
      </c>
      <c r="D519" s="360" t="s">
        <v>0</v>
      </c>
      <c r="E519" s="40" t="s">
        <v>8</v>
      </c>
      <c r="F519" s="21" t="s">
        <v>8</v>
      </c>
      <c r="G519" s="20"/>
      <c r="H519" s="44"/>
      <c r="I519" s="20"/>
      <c r="J519" s="20"/>
      <c r="K519" s="161"/>
    </row>
    <row r="520" spans="1:11" ht="13.5" hidden="1" outlineLevel="1" thickTop="1" x14ac:dyDescent="0.2">
      <c r="A520" s="130"/>
      <c r="B520" s="20" t="s">
        <v>8</v>
      </c>
      <c r="C520" s="361" t="s">
        <v>1215</v>
      </c>
      <c r="D520" s="360" t="s">
        <v>0</v>
      </c>
      <c r="E520" s="40" t="s">
        <v>8</v>
      </c>
      <c r="F520" s="21" t="s">
        <v>8</v>
      </c>
      <c r="G520" s="20"/>
      <c r="H520" s="44"/>
      <c r="I520" s="20"/>
      <c r="J520" s="20"/>
      <c r="K520" s="161"/>
    </row>
    <row r="521" spans="1:11" ht="13.5" hidden="1" outlineLevel="1" thickTop="1" x14ac:dyDescent="0.2">
      <c r="A521" s="130"/>
      <c r="B521" s="20" t="s">
        <v>8</v>
      </c>
      <c r="C521" s="361" t="s">
        <v>1215</v>
      </c>
      <c r="D521" s="360"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134:H134"/>
    <mergeCell ref="E1:J1"/>
    <mergeCell ref="G4:H4"/>
    <mergeCell ref="G5:J5"/>
    <mergeCell ref="G30:H30"/>
    <mergeCell ref="G31:J31"/>
    <mergeCell ref="G56:H56"/>
    <mergeCell ref="G57:J57"/>
    <mergeCell ref="G82:H82"/>
    <mergeCell ref="G83:J83"/>
    <mergeCell ref="G108:H108"/>
    <mergeCell ref="G109:J109"/>
    <mergeCell ref="G290:H290"/>
    <mergeCell ref="G135:J135"/>
    <mergeCell ref="G160:H160"/>
    <mergeCell ref="G161:J161"/>
    <mergeCell ref="G186:H186"/>
    <mergeCell ref="G187:J187"/>
    <mergeCell ref="G212:H212"/>
    <mergeCell ref="G213:J213"/>
    <mergeCell ref="G238:H238"/>
    <mergeCell ref="G239:J239"/>
    <mergeCell ref="G264:H264"/>
    <mergeCell ref="G265:J265"/>
    <mergeCell ref="G446:H446"/>
    <mergeCell ref="G291:J291"/>
    <mergeCell ref="G316:H316"/>
    <mergeCell ref="G317:J317"/>
    <mergeCell ref="G342:H342"/>
    <mergeCell ref="G343:J343"/>
    <mergeCell ref="G368:H368"/>
    <mergeCell ref="G369:J369"/>
    <mergeCell ref="G394:H394"/>
    <mergeCell ref="G395:J395"/>
    <mergeCell ref="G420:H420"/>
    <mergeCell ref="G421:J421"/>
    <mergeCell ref="G447:J447"/>
    <mergeCell ref="G472:H472"/>
    <mergeCell ref="G473:J473"/>
    <mergeCell ref="G498:H498"/>
    <mergeCell ref="G499:J499"/>
    <mergeCell ref="B4:D4"/>
    <mergeCell ref="B5:D5"/>
    <mergeCell ref="B30:D30"/>
    <mergeCell ref="B31:D31"/>
    <mergeCell ref="B56:D56"/>
    <mergeCell ref="B57:D57"/>
    <mergeCell ref="B82:D82"/>
    <mergeCell ref="B83:D83"/>
    <mergeCell ref="B108:D108"/>
    <mergeCell ref="B109:D109"/>
    <mergeCell ref="B134:D134"/>
    <mergeCell ref="B135:D135"/>
    <mergeCell ref="B160:D160"/>
    <mergeCell ref="B161:D161"/>
    <mergeCell ref="B186:D186"/>
    <mergeCell ref="B187:D187"/>
    <mergeCell ref="B212:D212"/>
    <mergeCell ref="B213:D213"/>
    <mergeCell ref="B238:D238"/>
    <mergeCell ref="B239:D239"/>
    <mergeCell ref="B264:D264"/>
    <mergeCell ref="B265:D265"/>
    <mergeCell ref="B290:D290"/>
    <mergeCell ref="B291:D291"/>
    <mergeCell ref="B316:D316"/>
    <mergeCell ref="B317:D317"/>
    <mergeCell ref="B342:D342"/>
    <mergeCell ref="B343:D343"/>
    <mergeCell ref="B368:D368"/>
    <mergeCell ref="B369:D369"/>
    <mergeCell ref="B394:D394"/>
    <mergeCell ref="B395:D395"/>
    <mergeCell ref="B420:D420"/>
    <mergeCell ref="B421:D421"/>
    <mergeCell ref="B446:D446"/>
    <mergeCell ref="B447:D447"/>
    <mergeCell ref="B472:D472"/>
    <mergeCell ref="B473:D473"/>
    <mergeCell ref="B498:D498"/>
    <mergeCell ref="B499:D499"/>
  </mergeCells>
  <conditionalFormatting sqref="F8:F27">
    <cfRule type="cellIs" dxfId="3035" priority="215" operator="equal">
      <formula>0</formula>
    </cfRule>
  </conditionalFormatting>
  <conditionalFormatting sqref="F8:F27">
    <cfRule type="cellIs" dxfId="3034" priority="212" operator="equal">
      <formula>0</formula>
    </cfRule>
    <cfRule type="expression" dxfId="3033" priority="213">
      <formula>"""$F$9+$G$9+$H$9=0"""</formula>
    </cfRule>
    <cfRule type="expression" dxfId="3032" priority="214">
      <formula>"$F$9=0"""</formula>
    </cfRule>
  </conditionalFormatting>
  <conditionalFormatting sqref="B8:B27">
    <cfRule type="colorScale" priority="192">
      <colorScale>
        <cfvo type="min"/>
        <cfvo type="percentile" val="50"/>
        <cfvo type="max"/>
        <color rgb="FFF8696B"/>
        <color rgb="FFFFEB84"/>
        <color rgb="FF63BE7B"/>
      </colorScale>
    </cfRule>
  </conditionalFormatting>
  <conditionalFormatting sqref="F34:F53">
    <cfRule type="cellIs" dxfId="3031" priority="115" operator="equal">
      <formula>0</formula>
    </cfRule>
  </conditionalFormatting>
  <conditionalFormatting sqref="F34:F53">
    <cfRule type="cellIs" dxfId="3030" priority="112" operator="equal">
      <formula>0</formula>
    </cfRule>
    <cfRule type="expression" dxfId="3029" priority="113">
      <formula>"""$F$9+$G$9+$H$9=0"""</formula>
    </cfRule>
    <cfRule type="expression" dxfId="3028" priority="114">
      <formula>"$F$9=0"""</formula>
    </cfRule>
  </conditionalFormatting>
  <conditionalFormatting sqref="F60:F79">
    <cfRule type="cellIs" dxfId="3027" priority="111" operator="equal">
      <formula>0</formula>
    </cfRule>
  </conditionalFormatting>
  <conditionalFormatting sqref="F60:F79">
    <cfRule type="cellIs" dxfId="3026" priority="108" operator="equal">
      <formula>0</formula>
    </cfRule>
    <cfRule type="expression" dxfId="3025" priority="109">
      <formula>"""$F$9+$G$9+$H$9=0"""</formula>
    </cfRule>
    <cfRule type="expression" dxfId="3024" priority="110">
      <formula>"$F$9=0"""</formula>
    </cfRule>
  </conditionalFormatting>
  <conditionalFormatting sqref="F86:F105">
    <cfRule type="cellIs" dxfId="3023" priority="107" operator="equal">
      <formula>0</formula>
    </cfRule>
  </conditionalFormatting>
  <conditionalFormatting sqref="F86:F105">
    <cfRule type="cellIs" dxfId="3022" priority="104" operator="equal">
      <formula>0</formula>
    </cfRule>
    <cfRule type="expression" dxfId="3021" priority="105">
      <formula>"""$F$9+$G$9+$H$9=0"""</formula>
    </cfRule>
    <cfRule type="expression" dxfId="3020" priority="106">
      <formula>"$F$9=0"""</formula>
    </cfRule>
  </conditionalFormatting>
  <conditionalFormatting sqref="F112:F131">
    <cfRule type="cellIs" dxfId="3019" priority="103" operator="equal">
      <formula>0</formula>
    </cfRule>
  </conditionalFormatting>
  <conditionalFormatting sqref="F112:F131">
    <cfRule type="cellIs" dxfId="3018" priority="100" operator="equal">
      <formula>0</formula>
    </cfRule>
    <cfRule type="expression" dxfId="3017" priority="101">
      <formula>"""$F$9+$G$9+$H$9=0"""</formula>
    </cfRule>
    <cfRule type="expression" dxfId="3016" priority="102">
      <formula>"$F$9=0"""</formula>
    </cfRule>
  </conditionalFormatting>
  <conditionalFormatting sqref="F138:F157">
    <cfRule type="cellIs" dxfId="3015" priority="99" operator="equal">
      <formula>0</formula>
    </cfRule>
  </conditionalFormatting>
  <conditionalFormatting sqref="F138:F157">
    <cfRule type="cellIs" dxfId="3014" priority="96" operator="equal">
      <formula>0</formula>
    </cfRule>
    <cfRule type="expression" dxfId="3013" priority="97">
      <formula>"""$F$9+$G$9+$H$9=0"""</formula>
    </cfRule>
    <cfRule type="expression" dxfId="3012" priority="98">
      <formula>"$F$9=0"""</formula>
    </cfRule>
  </conditionalFormatting>
  <conditionalFormatting sqref="F164:F183">
    <cfRule type="cellIs" dxfId="3011" priority="95" operator="equal">
      <formula>0</formula>
    </cfRule>
  </conditionalFormatting>
  <conditionalFormatting sqref="F164:F183">
    <cfRule type="cellIs" dxfId="3010" priority="92" operator="equal">
      <formula>0</formula>
    </cfRule>
    <cfRule type="expression" dxfId="3009" priority="93">
      <formula>"""$F$9+$G$9+$H$9=0"""</formula>
    </cfRule>
    <cfRule type="expression" dxfId="3008" priority="94">
      <formula>"$F$9=0"""</formula>
    </cfRule>
  </conditionalFormatting>
  <conditionalFormatting sqref="F190:F209">
    <cfRule type="cellIs" dxfId="3007" priority="91" operator="equal">
      <formula>0</formula>
    </cfRule>
  </conditionalFormatting>
  <conditionalFormatting sqref="F190:F209">
    <cfRule type="cellIs" dxfId="3006" priority="88" operator="equal">
      <formula>0</formula>
    </cfRule>
    <cfRule type="expression" dxfId="3005" priority="89">
      <formula>"""$F$9+$G$9+$H$9=0"""</formula>
    </cfRule>
    <cfRule type="expression" dxfId="3004" priority="90">
      <formula>"$F$9=0"""</formula>
    </cfRule>
  </conditionalFormatting>
  <conditionalFormatting sqref="F216:F235">
    <cfRule type="cellIs" dxfId="3003" priority="87" operator="equal">
      <formula>0</formula>
    </cfRule>
  </conditionalFormatting>
  <conditionalFormatting sqref="F216:F235">
    <cfRule type="cellIs" dxfId="3002" priority="84" operator="equal">
      <formula>0</formula>
    </cfRule>
    <cfRule type="expression" dxfId="3001" priority="85">
      <formula>"""$F$9+$G$9+$H$9=0"""</formula>
    </cfRule>
    <cfRule type="expression" dxfId="3000" priority="86">
      <formula>"$F$9=0"""</formula>
    </cfRule>
  </conditionalFormatting>
  <conditionalFormatting sqref="F242:F261">
    <cfRule type="cellIs" dxfId="2999" priority="83" operator="equal">
      <formula>0</formula>
    </cfRule>
  </conditionalFormatting>
  <conditionalFormatting sqref="F242:F261">
    <cfRule type="cellIs" dxfId="2998" priority="80" operator="equal">
      <formula>0</formula>
    </cfRule>
    <cfRule type="expression" dxfId="2997" priority="81">
      <formula>"""$F$9+$G$9+$H$9=0"""</formula>
    </cfRule>
    <cfRule type="expression" dxfId="2996" priority="82">
      <formula>"$F$9=0"""</formula>
    </cfRule>
  </conditionalFormatting>
  <conditionalFormatting sqref="F268:F287">
    <cfRule type="cellIs" dxfId="2995" priority="79" operator="equal">
      <formula>0</formula>
    </cfRule>
  </conditionalFormatting>
  <conditionalFormatting sqref="F268:F287">
    <cfRule type="cellIs" dxfId="2994" priority="76" operator="equal">
      <formula>0</formula>
    </cfRule>
    <cfRule type="expression" dxfId="2993" priority="77">
      <formula>"""$F$9+$G$9+$H$9=0"""</formula>
    </cfRule>
    <cfRule type="expression" dxfId="2992" priority="78">
      <formula>"$F$9=0"""</formula>
    </cfRule>
  </conditionalFormatting>
  <conditionalFormatting sqref="F294:F313">
    <cfRule type="cellIs" dxfId="2991" priority="75" operator="equal">
      <formula>0</formula>
    </cfRule>
  </conditionalFormatting>
  <conditionalFormatting sqref="F294:F313">
    <cfRule type="cellIs" dxfId="2990" priority="72" operator="equal">
      <formula>0</formula>
    </cfRule>
    <cfRule type="expression" dxfId="2989" priority="73">
      <formula>"""$F$9+$G$9+$H$9=0"""</formula>
    </cfRule>
    <cfRule type="expression" dxfId="2988" priority="74">
      <formula>"$F$9=0"""</formula>
    </cfRule>
  </conditionalFormatting>
  <conditionalFormatting sqref="F320:F339">
    <cfRule type="cellIs" dxfId="2987" priority="71" operator="equal">
      <formula>0</formula>
    </cfRule>
  </conditionalFormatting>
  <conditionalFormatting sqref="F320:F339">
    <cfRule type="cellIs" dxfId="2986" priority="68" operator="equal">
      <formula>0</formula>
    </cfRule>
    <cfRule type="expression" dxfId="2985" priority="69">
      <formula>"""$F$9+$G$9+$H$9=0"""</formula>
    </cfRule>
    <cfRule type="expression" dxfId="2984" priority="70">
      <formula>"$F$9=0"""</formula>
    </cfRule>
  </conditionalFormatting>
  <conditionalFormatting sqref="F346:F365">
    <cfRule type="cellIs" dxfId="2983" priority="67" operator="equal">
      <formula>0</formula>
    </cfRule>
  </conditionalFormatting>
  <conditionalFormatting sqref="F346:F365">
    <cfRule type="cellIs" dxfId="2982" priority="64" operator="equal">
      <formula>0</formula>
    </cfRule>
    <cfRule type="expression" dxfId="2981" priority="65">
      <formula>"""$F$9+$G$9+$H$9=0"""</formula>
    </cfRule>
    <cfRule type="expression" dxfId="2980" priority="66">
      <formula>"$F$9=0"""</formula>
    </cfRule>
  </conditionalFormatting>
  <conditionalFormatting sqref="F372:F391">
    <cfRule type="cellIs" dxfId="2979" priority="63" operator="equal">
      <formula>0</formula>
    </cfRule>
  </conditionalFormatting>
  <conditionalFormatting sqref="F372:F391">
    <cfRule type="cellIs" dxfId="2978" priority="60" operator="equal">
      <formula>0</formula>
    </cfRule>
    <cfRule type="expression" dxfId="2977" priority="61">
      <formula>"""$F$9+$G$9+$H$9=0"""</formula>
    </cfRule>
    <cfRule type="expression" dxfId="2976" priority="62">
      <formula>"$F$9=0"""</formula>
    </cfRule>
  </conditionalFormatting>
  <conditionalFormatting sqref="F398:F417">
    <cfRule type="cellIs" dxfId="2975" priority="59" operator="equal">
      <formula>0</formula>
    </cfRule>
  </conditionalFormatting>
  <conditionalFormatting sqref="F398:F417">
    <cfRule type="cellIs" dxfId="2974" priority="56" operator="equal">
      <formula>0</formula>
    </cfRule>
    <cfRule type="expression" dxfId="2973" priority="57">
      <formula>"""$F$9+$G$9+$H$9=0"""</formula>
    </cfRule>
    <cfRule type="expression" dxfId="2972" priority="58">
      <formula>"$F$9=0"""</formula>
    </cfRule>
  </conditionalFormatting>
  <conditionalFormatting sqref="F424:F443">
    <cfRule type="cellIs" dxfId="2971" priority="55" operator="equal">
      <formula>0</formula>
    </cfRule>
  </conditionalFormatting>
  <conditionalFormatting sqref="F424:F443">
    <cfRule type="cellIs" dxfId="2970" priority="52" operator="equal">
      <formula>0</formula>
    </cfRule>
    <cfRule type="expression" dxfId="2969" priority="53">
      <formula>"""$F$9+$G$9+$H$9=0"""</formula>
    </cfRule>
    <cfRule type="expression" dxfId="2968" priority="54">
      <formula>"$F$9=0"""</formula>
    </cfRule>
  </conditionalFormatting>
  <conditionalFormatting sqref="F450:F469">
    <cfRule type="cellIs" dxfId="2967" priority="51" operator="equal">
      <formula>0</formula>
    </cfRule>
  </conditionalFormatting>
  <conditionalFormatting sqref="F450:F469">
    <cfRule type="cellIs" dxfId="2966" priority="48" operator="equal">
      <formula>0</formula>
    </cfRule>
    <cfRule type="expression" dxfId="2965" priority="49">
      <formula>"""$F$9+$G$9+$H$9=0"""</formula>
    </cfRule>
    <cfRule type="expression" dxfId="2964" priority="50">
      <formula>"$F$9=0"""</formula>
    </cfRule>
  </conditionalFormatting>
  <conditionalFormatting sqref="F476:F495">
    <cfRule type="cellIs" dxfId="2963" priority="47" operator="equal">
      <formula>0</formula>
    </cfRule>
  </conditionalFormatting>
  <conditionalFormatting sqref="F476:F495">
    <cfRule type="cellIs" dxfId="2962" priority="44" operator="equal">
      <formula>0</formula>
    </cfRule>
    <cfRule type="expression" dxfId="2961" priority="45">
      <formula>"""$F$9+$G$9+$H$9=0"""</formula>
    </cfRule>
    <cfRule type="expression" dxfId="2960" priority="46">
      <formula>"$F$9=0"""</formula>
    </cfRule>
  </conditionalFormatting>
  <conditionalFormatting sqref="F502:F521">
    <cfRule type="cellIs" dxfId="2959" priority="43" operator="equal">
      <formula>0</formula>
    </cfRule>
  </conditionalFormatting>
  <conditionalFormatting sqref="F502:F521">
    <cfRule type="cellIs" dxfId="2958" priority="40" operator="equal">
      <formula>0</formula>
    </cfRule>
    <cfRule type="expression" dxfId="2957" priority="41">
      <formula>"""$F$9+$G$9+$H$9=0"""</formula>
    </cfRule>
    <cfRule type="expression" dxfId="2956" priority="42">
      <formula>"$F$9=0"""</formula>
    </cfRule>
  </conditionalFormatting>
  <conditionalFormatting sqref="B4:B7">
    <cfRule type="expression" dxfId="2955" priority="39">
      <formula>$C4="Sì"</formula>
    </cfRule>
  </conditionalFormatting>
  <conditionalFormatting sqref="B60:B79">
    <cfRule type="colorScale" priority="38">
      <colorScale>
        <cfvo type="min"/>
        <cfvo type="percentile" val="50"/>
        <cfvo type="max"/>
        <color rgb="FFF8696B"/>
        <color rgb="FFFFEB84"/>
        <color rgb="FF63BE7B"/>
      </colorScale>
    </cfRule>
  </conditionalFormatting>
  <conditionalFormatting sqref="B56:B59">
    <cfRule type="expression" dxfId="2954" priority="37">
      <formula>$C56="Sì"</formula>
    </cfRule>
  </conditionalFormatting>
  <conditionalFormatting sqref="B34:B53">
    <cfRule type="colorScale" priority="36">
      <colorScale>
        <cfvo type="min"/>
        <cfvo type="percentile" val="50"/>
        <cfvo type="max"/>
        <color rgb="FFF8696B"/>
        <color rgb="FFFFEB84"/>
        <color rgb="FF63BE7B"/>
      </colorScale>
    </cfRule>
  </conditionalFormatting>
  <conditionalFormatting sqref="B30:B33">
    <cfRule type="expression" dxfId="2953" priority="35">
      <formula>$C30="Sì"</formula>
    </cfRule>
  </conditionalFormatting>
  <conditionalFormatting sqref="B86:B105">
    <cfRule type="colorScale" priority="34">
      <colorScale>
        <cfvo type="min"/>
        <cfvo type="percentile" val="50"/>
        <cfvo type="max"/>
        <color rgb="FFF8696B"/>
        <color rgb="FFFFEB84"/>
        <color rgb="FF63BE7B"/>
      </colorScale>
    </cfRule>
  </conditionalFormatting>
  <conditionalFormatting sqref="B82:B85">
    <cfRule type="expression" dxfId="2952" priority="33">
      <formula>$C82="Sì"</formula>
    </cfRule>
  </conditionalFormatting>
  <conditionalFormatting sqref="B112:B131">
    <cfRule type="colorScale" priority="32">
      <colorScale>
        <cfvo type="min"/>
        <cfvo type="percentile" val="50"/>
        <cfvo type="max"/>
        <color rgb="FFF8696B"/>
        <color rgb="FFFFEB84"/>
        <color rgb="FF63BE7B"/>
      </colorScale>
    </cfRule>
  </conditionalFormatting>
  <conditionalFormatting sqref="B108:B111">
    <cfRule type="expression" dxfId="2951" priority="31">
      <formula>$C108="Sì"</formula>
    </cfRule>
  </conditionalFormatting>
  <conditionalFormatting sqref="B138:B157">
    <cfRule type="colorScale" priority="30">
      <colorScale>
        <cfvo type="min"/>
        <cfvo type="percentile" val="50"/>
        <cfvo type="max"/>
        <color rgb="FFF8696B"/>
        <color rgb="FFFFEB84"/>
        <color rgb="FF63BE7B"/>
      </colorScale>
    </cfRule>
  </conditionalFormatting>
  <conditionalFormatting sqref="B134:B137">
    <cfRule type="expression" dxfId="2950" priority="29">
      <formula>$C134="Sì"</formula>
    </cfRule>
  </conditionalFormatting>
  <conditionalFormatting sqref="B164:B183">
    <cfRule type="colorScale" priority="28">
      <colorScale>
        <cfvo type="min"/>
        <cfvo type="percentile" val="50"/>
        <cfvo type="max"/>
        <color rgb="FFF8696B"/>
        <color rgb="FFFFEB84"/>
        <color rgb="FF63BE7B"/>
      </colorScale>
    </cfRule>
  </conditionalFormatting>
  <conditionalFormatting sqref="B160:B163">
    <cfRule type="expression" dxfId="2949" priority="27">
      <formula>$C160="Sì"</formula>
    </cfRule>
  </conditionalFormatting>
  <conditionalFormatting sqref="B190:B209">
    <cfRule type="colorScale" priority="26">
      <colorScale>
        <cfvo type="min"/>
        <cfvo type="percentile" val="50"/>
        <cfvo type="max"/>
        <color rgb="FFF8696B"/>
        <color rgb="FFFFEB84"/>
        <color rgb="FF63BE7B"/>
      </colorScale>
    </cfRule>
  </conditionalFormatting>
  <conditionalFormatting sqref="B186:B189">
    <cfRule type="expression" dxfId="2948" priority="25">
      <formula>$C186="Sì"</formula>
    </cfRule>
  </conditionalFormatting>
  <conditionalFormatting sqref="B216:B235">
    <cfRule type="colorScale" priority="24">
      <colorScale>
        <cfvo type="min"/>
        <cfvo type="percentile" val="50"/>
        <cfvo type="max"/>
        <color rgb="FFF8696B"/>
        <color rgb="FFFFEB84"/>
        <color rgb="FF63BE7B"/>
      </colorScale>
    </cfRule>
  </conditionalFormatting>
  <conditionalFormatting sqref="B212:B215">
    <cfRule type="expression" dxfId="2947" priority="23">
      <formula>$C212="Sì"</formula>
    </cfRule>
  </conditionalFormatting>
  <conditionalFormatting sqref="B242:B261">
    <cfRule type="colorScale" priority="22">
      <colorScale>
        <cfvo type="min"/>
        <cfvo type="percentile" val="50"/>
        <cfvo type="max"/>
        <color rgb="FFF8696B"/>
        <color rgb="FFFFEB84"/>
        <color rgb="FF63BE7B"/>
      </colorScale>
    </cfRule>
  </conditionalFormatting>
  <conditionalFormatting sqref="B238:B241">
    <cfRule type="expression" dxfId="2946" priority="21">
      <formula>$C238="Sì"</formula>
    </cfRule>
  </conditionalFormatting>
  <conditionalFormatting sqref="B268:B287">
    <cfRule type="colorScale" priority="20">
      <colorScale>
        <cfvo type="min"/>
        <cfvo type="percentile" val="50"/>
        <cfvo type="max"/>
        <color rgb="FFF8696B"/>
        <color rgb="FFFFEB84"/>
        <color rgb="FF63BE7B"/>
      </colorScale>
    </cfRule>
  </conditionalFormatting>
  <conditionalFormatting sqref="B264:B267">
    <cfRule type="expression" dxfId="2945" priority="19">
      <formula>$C264="Sì"</formula>
    </cfRule>
  </conditionalFormatting>
  <conditionalFormatting sqref="B294:B313">
    <cfRule type="colorScale" priority="18">
      <colorScale>
        <cfvo type="min"/>
        <cfvo type="percentile" val="50"/>
        <cfvo type="max"/>
        <color rgb="FFF8696B"/>
        <color rgb="FFFFEB84"/>
        <color rgb="FF63BE7B"/>
      </colorScale>
    </cfRule>
  </conditionalFormatting>
  <conditionalFormatting sqref="B290:B293">
    <cfRule type="expression" dxfId="2944" priority="17">
      <formula>$C290="Sì"</formula>
    </cfRule>
  </conditionalFormatting>
  <conditionalFormatting sqref="B320:B339">
    <cfRule type="colorScale" priority="16">
      <colorScale>
        <cfvo type="min"/>
        <cfvo type="percentile" val="50"/>
        <cfvo type="max"/>
        <color rgb="FFF8696B"/>
        <color rgb="FFFFEB84"/>
        <color rgb="FF63BE7B"/>
      </colorScale>
    </cfRule>
  </conditionalFormatting>
  <conditionalFormatting sqref="B316:B319">
    <cfRule type="expression" dxfId="2943" priority="15">
      <formula>$C316="Sì"</formula>
    </cfRule>
  </conditionalFormatting>
  <conditionalFormatting sqref="B346:B365">
    <cfRule type="colorScale" priority="14">
      <colorScale>
        <cfvo type="min"/>
        <cfvo type="percentile" val="50"/>
        <cfvo type="max"/>
        <color rgb="FFF8696B"/>
        <color rgb="FFFFEB84"/>
        <color rgb="FF63BE7B"/>
      </colorScale>
    </cfRule>
  </conditionalFormatting>
  <conditionalFormatting sqref="B342:B345">
    <cfRule type="expression" dxfId="2942" priority="13">
      <formula>$C342="Sì"</formula>
    </cfRule>
  </conditionalFormatting>
  <conditionalFormatting sqref="B372:B391">
    <cfRule type="colorScale" priority="12">
      <colorScale>
        <cfvo type="min"/>
        <cfvo type="percentile" val="50"/>
        <cfvo type="max"/>
        <color rgb="FFF8696B"/>
        <color rgb="FFFFEB84"/>
        <color rgb="FF63BE7B"/>
      </colorScale>
    </cfRule>
  </conditionalFormatting>
  <conditionalFormatting sqref="B368:B371">
    <cfRule type="expression" dxfId="2941" priority="11">
      <formula>$C368="Sì"</formula>
    </cfRule>
  </conditionalFormatting>
  <conditionalFormatting sqref="B398:B417">
    <cfRule type="colorScale" priority="10">
      <colorScale>
        <cfvo type="min"/>
        <cfvo type="percentile" val="50"/>
        <cfvo type="max"/>
        <color rgb="FFF8696B"/>
        <color rgb="FFFFEB84"/>
        <color rgb="FF63BE7B"/>
      </colorScale>
    </cfRule>
  </conditionalFormatting>
  <conditionalFormatting sqref="B394:B397">
    <cfRule type="expression" dxfId="2940" priority="9">
      <formula>$C394="Sì"</formula>
    </cfRule>
  </conditionalFormatting>
  <conditionalFormatting sqref="B424:B443">
    <cfRule type="colorScale" priority="8">
      <colorScale>
        <cfvo type="min"/>
        <cfvo type="percentile" val="50"/>
        <cfvo type="max"/>
        <color rgb="FFF8696B"/>
        <color rgb="FFFFEB84"/>
        <color rgb="FF63BE7B"/>
      </colorScale>
    </cfRule>
  </conditionalFormatting>
  <conditionalFormatting sqref="B420:B423">
    <cfRule type="expression" dxfId="2939" priority="7">
      <formula>$C420="Sì"</formula>
    </cfRule>
  </conditionalFormatting>
  <conditionalFormatting sqref="B450:B469">
    <cfRule type="colorScale" priority="6">
      <colorScale>
        <cfvo type="min"/>
        <cfvo type="percentile" val="50"/>
        <cfvo type="max"/>
        <color rgb="FFF8696B"/>
        <color rgb="FFFFEB84"/>
        <color rgb="FF63BE7B"/>
      </colorScale>
    </cfRule>
  </conditionalFormatting>
  <conditionalFormatting sqref="B446:B449">
    <cfRule type="expression" dxfId="2938" priority="5">
      <formula>$C446="Sì"</formula>
    </cfRule>
  </conditionalFormatting>
  <conditionalFormatting sqref="B476:B495">
    <cfRule type="colorScale" priority="4">
      <colorScale>
        <cfvo type="min"/>
        <cfvo type="percentile" val="50"/>
        <cfvo type="max"/>
        <color rgb="FFF8696B"/>
        <color rgb="FFFFEB84"/>
        <color rgb="FF63BE7B"/>
      </colorScale>
    </cfRule>
  </conditionalFormatting>
  <conditionalFormatting sqref="B472:B475">
    <cfRule type="expression" dxfId="2937" priority="3">
      <formula>$C472="Sì"</formula>
    </cfRule>
  </conditionalFormatting>
  <conditionalFormatting sqref="B502:B521">
    <cfRule type="colorScale" priority="2">
      <colorScale>
        <cfvo type="min"/>
        <cfvo type="percentile" val="50"/>
        <cfvo type="max"/>
        <color rgb="FFF8696B"/>
        <color rgb="FFFFEB84"/>
        <color rgb="FF63BE7B"/>
      </colorScale>
    </cfRule>
  </conditionalFormatting>
  <conditionalFormatting sqref="B498:B501">
    <cfRule type="expression" dxfId="2936" priority="1">
      <formula>$C498="Sì"</formula>
    </cfRule>
  </conditionalFormatting>
  <dataValidations count="1">
    <dataValidation type="list" allowBlank="1" showInputMessage="1" showErrorMessage="1" sqref="C8:C27 C60:C79 C34:C53 C86:C105 C112:C131 C138:C157 C164:C183 C190:C209 C216:C235 C242:C261 C268:C287 C294:C313 C320:C339 C346:C365 C372:C391 C398:C417 C424:C443 C450:C469 C476:C495 C502:C521" xr:uid="{CD7C8029-6F2F-4CDC-9255-ADA2D1521C95}">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17">
        <x14:dataValidation type="list" allowBlank="1" showInputMessage="1" showErrorMessage="1" xr:uid="{4EF912D3-4514-4581-A609-791AC4EF318B}">
          <x14:formula1>
            <xm:f>'db Anomalie'!$A$4:$A$224</xm:f>
          </x14:formula1>
          <xm:sqref>B8:B27 B34:B53 B60:B79 B450:B469 B398:B417 B372:B391 B346:B365 B320:B339 B294:B313 B268:B287 B242:B261 B216:B235 B190:B209 B164:B183 B138:B157 B112:B131 B86:B105 B424:B443 B502:B521 B476:B495</xm:sqref>
        </x14:dataValidation>
        <x14:dataValidation type="list" allowBlank="1" showInputMessage="1" showErrorMessage="1" xr:uid="{F9E19C5D-D407-48EE-97F1-933C134F7C79}">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3B822500-F539-4755-9A75-683DFA59665B}">
          <x14:formula1>
            <xm:f>'db misure specifiche'!$F5:$F$201</xm:f>
          </x14:formula1>
          <xm:sqref>F7 F189 F33 F59 F85 F111 F137 F163</xm:sqref>
        </x14:dataValidation>
        <x14:dataValidation type="list" allowBlank="1" showInputMessage="1" showErrorMessage="1" xr:uid="{90641748-1126-4485-8EFF-328092B7CCF3}">
          <x14:formula1>
            <xm:f>'db misure specifiche'!$F201:$F$499</xm:f>
          </x14:formula1>
          <xm:sqref>F501</xm:sqref>
        </x14:dataValidation>
        <x14:dataValidation type="list" allowBlank="1" showInputMessage="1" showErrorMessage="1" xr:uid="{61CAB1FE-AC45-4003-AE0D-6EE985CED7EA}">
          <x14:formula1>
            <xm:f>'db misure specifiche'!$F201:$F$473</xm:f>
          </x14:formula1>
          <xm:sqref>F475</xm:sqref>
        </x14:dataValidation>
        <x14:dataValidation type="list" allowBlank="1" showInputMessage="1" showErrorMessage="1" xr:uid="{F8FF5EF9-6316-4B60-82B6-093FAAEB83B3}">
          <x14:formula1>
            <xm:f>'db misure specifiche'!$F201:$F$447</xm:f>
          </x14:formula1>
          <xm:sqref>F449</xm:sqref>
        </x14:dataValidation>
        <x14:dataValidation type="list" allowBlank="1" showInputMessage="1" showErrorMessage="1" xr:uid="{A0AF461D-E77C-442D-8E37-6F3A88D32972}">
          <x14:formula1>
            <xm:f>'db misure specifiche'!$F201:$F$421</xm:f>
          </x14:formula1>
          <xm:sqref>F423</xm:sqref>
        </x14:dataValidation>
        <x14:dataValidation type="list" allowBlank="1" showInputMessage="1" showErrorMessage="1" xr:uid="{0C5F500A-A971-4CB7-A427-3180DA27FB71}">
          <x14:formula1>
            <xm:f>'db misure specifiche'!$F201:$F$395</xm:f>
          </x14:formula1>
          <xm:sqref>F397</xm:sqref>
        </x14:dataValidation>
        <x14:dataValidation type="list" allowBlank="1" showInputMessage="1" showErrorMessage="1" xr:uid="{22424128-1704-407A-BE52-D5EB5862A578}">
          <x14:formula1>
            <xm:f>'db misure specifiche'!$F201:$F$369</xm:f>
          </x14:formula1>
          <xm:sqref>F371</xm:sqref>
        </x14:dataValidation>
        <x14:dataValidation type="list" allowBlank="1" showInputMessage="1" showErrorMessage="1" xr:uid="{42619CC9-6C44-4F75-A44E-60FB1726522A}">
          <x14:formula1>
            <xm:f>'db misure specifiche'!$F201:$F$343</xm:f>
          </x14:formula1>
          <xm:sqref>F345</xm:sqref>
        </x14:dataValidation>
        <x14:dataValidation type="list" allowBlank="1" showInputMessage="1" showErrorMessage="1" xr:uid="{0721C651-05F6-4E31-BEED-BC1B6EF4ED9D}">
          <x14:formula1>
            <xm:f>'db misure specifiche'!$F201:$F$317</xm:f>
          </x14:formula1>
          <xm:sqref>F319</xm:sqref>
        </x14:dataValidation>
        <x14:dataValidation type="list" allowBlank="1" showInputMessage="1" showErrorMessage="1" xr:uid="{A10E1185-2FFC-42F4-B583-D7A275177558}">
          <x14:formula1>
            <xm:f>'db misure specifiche'!$F201:$F$291</xm:f>
          </x14:formula1>
          <xm:sqref>F293</xm:sqref>
        </x14:dataValidation>
        <x14:dataValidation type="list" allowBlank="1" showInputMessage="1" showErrorMessage="1" xr:uid="{4734EBC6-A472-4B99-8B5A-5EE4062737A5}">
          <x14:formula1>
            <xm:f>'db misure specifiche'!$F201:$F$265</xm:f>
          </x14:formula1>
          <xm:sqref>F267</xm:sqref>
        </x14:dataValidation>
        <x14:dataValidation type="list" allowBlank="1" showInputMessage="1" showErrorMessage="1" xr:uid="{596BD1CF-B5DE-4F9B-82DE-20F334A0EAFA}">
          <x14:formula1>
            <xm:f>'db misure specifiche'!$F201:$F$239</xm:f>
          </x14:formula1>
          <xm:sqref>F241</xm:sqref>
        </x14:dataValidation>
        <x14:dataValidation type="list" allowBlank="1" showInputMessage="1" showErrorMessage="1" xr:uid="{CC81C306-80D2-4044-9C37-185F623BE9A5}">
          <x14:formula1>
            <xm:f>'db misure specifiche'!$F201:$F$213</xm:f>
          </x14:formula1>
          <xm:sqref>F215</xm:sqref>
        </x14:dataValidation>
        <x14:dataValidation type="list" allowBlank="1" showInputMessage="1" showErrorMessage="1" xr:uid="{CF5860AE-2109-4FFA-AA43-27FADEBB94E4}">
          <x14:formula1>
            <xm:f>'db misure specifiche'!$G6:$G$201</xm:f>
          </x14:formula1>
          <xm:sqref>F8:F27 F476:F495 F450:F469 F424:F443 F398:F417 F372:F391 F346:F365 F320:F339 F294:F313 F268:F287 F242:F261 F216:F235 F190:F209 F164:F183 F138:F157 F112:F131 F86:F105 F60:F79 F34:F53</xm:sqref>
        </x14:dataValidation>
        <x14:dataValidation type="list" allowBlank="1" showInputMessage="1" showErrorMessage="1" xr:uid="{A0B21253-62FB-4A48-BD75-4B7E4F94B19F}">
          <x14:formula1>
            <xm:f>'db misure specifiche'!$G$201:$G500</xm:f>
          </x14:formula1>
          <xm:sqref>F502:F521</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28925-DC1E-4C94-845B-21A05AEDD401}">
  <sheetPr codeName="Foglio24">
    <tabColor rgb="FF92D050"/>
  </sheetPr>
  <dimension ref="A1:AL73"/>
  <sheetViews>
    <sheetView zoomScaleNormal="100" workbookViewId="0">
      <pane ySplit="3" topLeftCell="A4" activePane="bottomLeft" state="frozen"/>
      <selection activeCell="C4" sqref="C4"/>
      <selection pane="bottomLeft" activeCell="R4" sqref="R4"/>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1082</v>
      </c>
      <c r="B1" s="140"/>
      <c r="C1" s="140"/>
      <c r="D1" s="141"/>
      <c r="E1" s="141"/>
      <c r="F1" s="140"/>
      <c r="G1" s="142" t="s">
        <v>596</v>
      </c>
      <c r="H1" s="140"/>
      <c r="I1" s="143"/>
      <c r="J1" s="143"/>
      <c r="K1" s="143"/>
      <c r="L1" s="280" t="s">
        <v>1077</v>
      </c>
      <c r="M1" s="140"/>
      <c r="N1" s="280" t="s">
        <v>1077</v>
      </c>
      <c r="O1" s="140"/>
      <c r="P1" s="140"/>
      <c r="Q1" s="398" t="s">
        <v>596</v>
      </c>
      <c r="R1" s="142" t="s">
        <v>597</v>
      </c>
      <c r="S1" s="142"/>
      <c r="T1" s="142"/>
      <c r="U1" s="142"/>
      <c r="V1" s="140"/>
      <c r="W1" s="140"/>
      <c r="X1" s="140"/>
      <c r="Y1" s="140"/>
      <c r="Z1" s="140"/>
      <c r="AA1" s="280" t="s">
        <v>1077</v>
      </c>
      <c r="AB1" s="140"/>
      <c r="AC1" s="140"/>
      <c r="AD1" s="140"/>
      <c r="AE1" s="140"/>
      <c r="AF1" s="140"/>
      <c r="AG1" s="140"/>
      <c r="AH1" s="140"/>
      <c r="AI1" s="280" t="s">
        <v>1077</v>
      </c>
      <c r="AJ1" s="140"/>
      <c r="AK1" s="140"/>
      <c r="AL1" s="400" t="s">
        <v>597</v>
      </c>
    </row>
    <row r="2" spans="1:38" ht="61.5" customHeight="1" x14ac:dyDescent="0.2">
      <c r="A2" s="144"/>
      <c r="B2" s="402" t="str">
        <f>Procedimenti!A11</f>
        <v>g) [inserire nome dell'ambito ulteriore]</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21" x14ac:dyDescent="0.2">
      <c r="A4" s="145">
        <f>'SR G'!A4</f>
        <v>1</v>
      </c>
      <c r="B4" s="19" t="s">
        <v>635</v>
      </c>
      <c r="C4" s="395" t="str">
        <f>'SR G'!E4</f>
        <v>g.1</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str">
        <f>'SR G'!E30</f>
        <v>g.2</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str">
        <f>'SR G'!E56</f>
        <v>g.3</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str">
        <f>'SR G'!E82</f>
        <v>g.4</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str">
        <f>'SR G'!E108</f>
        <v>g.5</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str">
        <f>'SR G'!E134</f>
        <v>g.6</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str">
        <f>'SR G'!E160</f>
        <v>g.7</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str">
        <f>'SR G'!E186</f>
        <v>g.8</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str">
        <f>'SR G'!E212</f>
        <v>g.9</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str">
        <f>'SR G'!E238</f>
        <v>g.10</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str">
        <f>'SR G'!E264</f>
        <v>g.11</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str">
        <f>'SR G'!E290</f>
        <v>g.12</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str">
        <f>'SR G'!E316</f>
        <v>g.13</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str">
        <f>'SR G'!E342</f>
        <v>g.14</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str">
        <f>'SR G'!E368</f>
        <v>g.15</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str">
        <f>'SR G'!E394</f>
        <v>g.16</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str">
        <f>'SR G'!E420</f>
        <v>g.17</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str">
        <f>'SR G'!E446</f>
        <v>g.18</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str">
        <f>'SR G'!E472</f>
        <v>g.19</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str">
        <f>'SR G'!E498</f>
        <v>g.20</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row r="73" spans="2:2" x14ac:dyDescent="0.2">
      <c r="B73" s="17" t="str">
        <f>$B$4</f>
        <v>PROCESSO / Procedimento</v>
      </c>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2935" priority="716" operator="equal">
      <formula>"Valore vuoto"</formula>
    </cfRule>
  </conditionalFormatting>
  <conditionalFormatting sqref="I4:K4">
    <cfRule type="containsBlanks" dxfId="2934" priority="715">
      <formula>LEN(TRIM(I4))=0</formula>
    </cfRule>
  </conditionalFormatting>
  <conditionalFormatting sqref="V4:Y4">
    <cfRule type="expression" dxfId="2933" priority="710">
      <formula>V4="Alto"</formula>
    </cfRule>
    <cfRule type="expression" dxfId="2932" priority="711">
      <formula>V4="Medio alto"</formula>
    </cfRule>
    <cfRule type="expression" dxfId="2931" priority="712">
      <formula>V4="Medio"</formula>
    </cfRule>
    <cfRule type="expression" dxfId="2930" priority="713">
      <formula>V4="Basso"</formula>
    </cfRule>
  </conditionalFormatting>
  <conditionalFormatting sqref="AH4">
    <cfRule type="expression" dxfId="2929" priority="704">
      <formula>AH4="Alto"</formula>
    </cfRule>
    <cfRule type="expression" dxfId="2928" priority="705">
      <formula>AH4="Medio alto"</formula>
    </cfRule>
    <cfRule type="expression" dxfId="2927" priority="706">
      <formula>AH4="Medio"</formula>
    </cfRule>
    <cfRule type="expression" dxfId="2926" priority="707">
      <formula>AH4="Basso"</formula>
    </cfRule>
  </conditionalFormatting>
  <conditionalFormatting sqref="AJ4">
    <cfRule type="expression" dxfId="2925" priority="700">
      <formula>AJ4="Alto"</formula>
    </cfRule>
    <cfRule type="expression" dxfId="2924" priority="701">
      <formula>AJ4="Medio alto"</formula>
    </cfRule>
    <cfRule type="expression" dxfId="2923" priority="702">
      <formula>AJ4="Medio"</formula>
    </cfRule>
    <cfRule type="expression" dxfId="2922" priority="703">
      <formula>AJ4="Basso"</formula>
    </cfRule>
  </conditionalFormatting>
  <conditionalFormatting sqref="AK4">
    <cfRule type="expression" dxfId="2921" priority="698">
      <formula>Z4=0</formula>
    </cfRule>
    <cfRule type="expression" dxfId="2920" priority="699">
      <formula>AH4=0</formula>
    </cfRule>
  </conditionalFormatting>
  <conditionalFormatting sqref="O4">
    <cfRule type="expression" dxfId="2919" priority="694">
      <formula>O4="Alto"</formula>
    </cfRule>
    <cfRule type="expression" dxfId="2918" priority="695">
      <formula>O4="Medio alto"</formula>
    </cfRule>
    <cfRule type="expression" dxfId="2917" priority="696">
      <formula>O4="Medio"</formula>
    </cfRule>
    <cfRule type="expression" dxfId="2916" priority="697">
      <formula>O4="Basso"</formula>
    </cfRule>
  </conditionalFormatting>
  <conditionalFormatting sqref="AE4:AG4">
    <cfRule type="expression" dxfId="2915" priority="690">
      <formula>AE4="Alto"</formula>
    </cfRule>
    <cfRule type="expression" dxfId="2914" priority="691">
      <formula>AE4="Medio alto"</formula>
    </cfRule>
    <cfRule type="expression" dxfId="2913" priority="692">
      <formula>AE4="Medio"</formula>
    </cfRule>
    <cfRule type="expression" dxfId="2912" priority="693">
      <formula>AE4="Basso"</formula>
    </cfRule>
  </conditionalFormatting>
  <conditionalFormatting sqref="P4">
    <cfRule type="expression" dxfId="2911" priority="720">
      <formula>I4=0</formula>
    </cfRule>
    <cfRule type="expression" dxfId="2910" priority="721">
      <formula>M4=0</formula>
    </cfRule>
  </conditionalFormatting>
  <conditionalFormatting sqref="M4">
    <cfRule type="cellIs" dxfId="2909" priority="665" operator="equal">
      <formula>"Valore vuoto"</formula>
    </cfRule>
  </conditionalFormatting>
  <conditionalFormatting sqref="M4">
    <cfRule type="containsBlanks" dxfId="2908" priority="664">
      <formula>LEN(TRIM(M4))=0</formula>
    </cfRule>
  </conditionalFormatting>
  <conditionalFormatting sqref="AK7">
    <cfRule type="expression" dxfId="2907" priority="659">
      <formula>Z7=0</formula>
    </cfRule>
    <cfRule type="expression" dxfId="2906" priority="660">
      <formula>AH7=0</formula>
    </cfRule>
  </conditionalFormatting>
  <conditionalFormatting sqref="P7">
    <cfRule type="expression" dxfId="2905" priority="662">
      <formula>I7=0</formula>
    </cfRule>
    <cfRule type="expression" dxfId="2904" priority="663">
      <formula>M7=0</formula>
    </cfRule>
  </conditionalFormatting>
  <conditionalFormatting sqref="M19">
    <cfRule type="cellIs" dxfId="2903" priority="503" operator="equal">
      <formula>"Valore vuoto"</formula>
    </cfRule>
  </conditionalFormatting>
  <conditionalFormatting sqref="M19">
    <cfRule type="containsBlanks" dxfId="2902" priority="502">
      <formula>LEN(TRIM(M19))=0</formula>
    </cfRule>
  </conditionalFormatting>
  <conditionalFormatting sqref="AK10">
    <cfRule type="expression" dxfId="2901" priority="654">
      <formula>Z10=0</formula>
    </cfRule>
    <cfRule type="expression" dxfId="2900" priority="655">
      <formula>AH10=0</formula>
    </cfRule>
  </conditionalFormatting>
  <conditionalFormatting sqref="P10">
    <cfRule type="expression" dxfId="2899" priority="657">
      <formula>I10=0</formula>
    </cfRule>
    <cfRule type="expression" dxfId="2898" priority="658">
      <formula>M10=0</formula>
    </cfRule>
  </conditionalFormatting>
  <conditionalFormatting sqref="I25:K25">
    <cfRule type="cellIs" dxfId="2897" priority="487" operator="equal">
      <formula>"Valore vuoto"</formula>
    </cfRule>
  </conditionalFormatting>
  <conditionalFormatting sqref="I25:K25">
    <cfRule type="containsBlanks" dxfId="2896" priority="486">
      <formula>LEN(TRIM(I25))=0</formula>
    </cfRule>
  </conditionalFormatting>
  <conditionalFormatting sqref="AK13">
    <cfRule type="expression" dxfId="2895" priority="649">
      <formula>Z13=0</formula>
    </cfRule>
    <cfRule type="expression" dxfId="2894" priority="650">
      <formula>AH13=0</formula>
    </cfRule>
  </conditionalFormatting>
  <conditionalFormatting sqref="P13">
    <cfRule type="expression" dxfId="2893" priority="652">
      <formula>I13=0</formula>
    </cfRule>
    <cfRule type="expression" dxfId="2892" priority="653">
      <formula>M13=0</formula>
    </cfRule>
  </conditionalFormatting>
  <conditionalFormatting sqref="AK16">
    <cfRule type="expression" dxfId="2891" priority="644">
      <formula>Z16=0</formula>
    </cfRule>
    <cfRule type="expression" dxfId="2890" priority="645">
      <formula>AH16=0</formula>
    </cfRule>
  </conditionalFormatting>
  <conditionalFormatting sqref="O31">
    <cfRule type="expression" dxfId="2889" priority="460">
      <formula>O31="Alto"</formula>
    </cfRule>
    <cfRule type="expression" dxfId="2888" priority="461">
      <formula>O31="Medio alto"</formula>
    </cfRule>
    <cfRule type="expression" dxfId="2887" priority="462">
      <formula>O31="Medio"</formula>
    </cfRule>
    <cfRule type="expression" dxfId="2886" priority="463">
      <formula>O31="Basso"</formula>
    </cfRule>
  </conditionalFormatting>
  <conditionalFormatting sqref="P16">
    <cfRule type="expression" dxfId="2885" priority="647">
      <formula>I16=0</formula>
    </cfRule>
    <cfRule type="expression" dxfId="2884" priority="648">
      <formula>M16=0</formula>
    </cfRule>
  </conditionalFormatting>
  <conditionalFormatting sqref="AK19">
    <cfRule type="expression" dxfId="2883" priority="638">
      <formula>Z19=0</formula>
    </cfRule>
    <cfRule type="expression" dxfId="2882" priority="639">
      <formula>AH19=0</formula>
    </cfRule>
  </conditionalFormatting>
  <conditionalFormatting sqref="P19">
    <cfRule type="expression" dxfId="2881" priority="642">
      <formula>I19=0</formula>
    </cfRule>
    <cfRule type="expression" dxfId="2880" priority="643">
      <formula>M19=0</formula>
    </cfRule>
  </conditionalFormatting>
  <conditionalFormatting sqref="AK22">
    <cfRule type="expression" dxfId="2879" priority="630">
      <formula>Z22=0</formula>
    </cfRule>
    <cfRule type="expression" dxfId="2878" priority="631">
      <formula>AH22=0</formula>
    </cfRule>
  </conditionalFormatting>
  <conditionalFormatting sqref="P22">
    <cfRule type="expression" dxfId="2877" priority="633">
      <formula>I22=0</formula>
    </cfRule>
    <cfRule type="expression" dxfId="2876" priority="634">
      <formula>M22=0</formula>
    </cfRule>
  </conditionalFormatting>
  <conditionalFormatting sqref="AK25">
    <cfRule type="expression" dxfId="2875" priority="625">
      <formula>Z25=0</formula>
    </cfRule>
    <cfRule type="expression" dxfId="2874" priority="626">
      <formula>AH25=0</formula>
    </cfRule>
  </conditionalFormatting>
  <conditionalFormatting sqref="P25">
    <cfRule type="expression" dxfId="2873" priority="628">
      <formula>I25=0</formula>
    </cfRule>
    <cfRule type="expression" dxfId="2872" priority="629">
      <formula>M25=0</formula>
    </cfRule>
  </conditionalFormatting>
  <conditionalFormatting sqref="AK28">
    <cfRule type="expression" dxfId="2871" priority="620">
      <formula>Z28=0</formula>
    </cfRule>
    <cfRule type="expression" dxfId="2870" priority="621">
      <formula>AH28=0</formula>
    </cfRule>
  </conditionalFormatting>
  <conditionalFormatting sqref="P28">
    <cfRule type="expression" dxfId="2869" priority="623">
      <formula>I28=0</formula>
    </cfRule>
    <cfRule type="expression" dxfId="2868" priority="624">
      <formula>M28=0</formula>
    </cfRule>
  </conditionalFormatting>
  <conditionalFormatting sqref="AK31">
    <cfRule type="expression" dxfId="2867" priority="615">
      <formula>Z31=0</formula>
    </cfRule>
    <cfRule type="expression" dxfId="2866" priority="616">
      <formula>AH31=0</formula>
    </cfRule>
  </conditionalFormatting>
  <conditionalFormatting sqref="P31">
    <cfRule type="expression" dxfId="2865" priority="618">
      <formula>I31=0</formula>
    </cfRule>
    <cfRule type="expression" dxfId="2864" priority="619">
      <formula>M31=0</formula>
    </cfRule>
  </conditionalFormatting>
  <conditionalFormatting sqref="M55">
    <cfRule type="cellIs" dxfId="2863" priority="371" operator="equal">
      <formula>"Valore vuoto"</formula>
    </cfRule>
  </conditionalFormatting>
  <conditionalFormatting sqref="M55">
    <cfRule type="containsBlanks" dxfId="2862" priority="370">
      <formula>LEN(TRIM(M55))=0</formula>
    </cfRule>
  </conditionalFormatting>
  <conditionalFormatting sqref="AK34">
    <cfRule type="expression" dxfId="2861" priority="609">
      <formula>Z34=0</formula>
    </cfRule>
    <cfRule type="expression" dxfId="2860" priority="610">
      <formula>AH34=0</formula>
    </cfRule>
  </conditionalFormatting>
  <conditionalFormatting sqref="P34">
    <cfRule type="expression" dxfId="2859" priority="613">
      <formula>I34=0</formula>
    </cfRule>
    <cfRule type="expression" dxfId="2858" priority="614">
      <formula>M34=0</formula>
    </cfRule>
  </conditionalFormatting>
  <conditionalFormatting sqref="AK37">
    <cfRule type="expression" dxfId="2857" priority="601">
      <formula>Z37=0</formula>
    </cfRule>
    <cfRule type="expression" dxfId="2856" priority="602">
      <formula>AH37=0</formula>
    </cfRule>
  </conditionalFormatting>
  <conditionalFormatting sqref="P37">
    <cfRule type="expression" dxfId="2855" priority="604">
      <formula>I37=0</formula>
    </cfRule>
    <cfRule type="expression" dxfId="2854" priority="605">
      <formula>M37=0</formula>
    </cfRule>
  </conditionalFormatting>
  <conditionalFormatting sqref="AK40">
    <cfRule type="expression" dxfId="2853" priority="596">
      <formula>Z40=0</formula>
    </cfRule>
    <cfRule type="expression" dxfId="2852" priority="597">
      <formula>AH40=0</formula>
    </cfRule>
  </conditionalFormatting>
  <conditionalFormatting sqref="P40">
    <cfRule type="expression" dxfId="2851" priority="599">
      <formula>I40=0</formula>
    </cfRule>
    <cfRule type="expression" dxfId="2850" priority="600">
      <formula>M40=0</formula>
    </cfRule>
  </conditionalFormatting>
  <conditionalFormatting sqref="AK43">
    <cfRule type="expression" dxfId="2849" priority="591">
      <formula>Z43=0</formula>
    </cfRule>
    <cfRule type="expression" dxfId="2848" priority="592">
      <formula>AH43=0</formula>
    </cfRule>
  </conditionalFormatting>
  <conditionalFormatting sqref="P43">
    <cfRule type="expression" dxfId="2847" priority="594">
      <formula>I43=0</formula>
    </cfRule>
    <cfRule type="expression" dxfId="2846" priority="595">
      <formula>M43=0</formula>
    </cfRule>
  </conditionalFormatting>
  <conditionalFormatting sqref="AK46">
    <cfRule type="expression" dxfId="2845" priority="586">
      <formula>Z46=0</formula>
    </cfRule>
    <cfRule type="expression" dxfId="2844" priority="587">
      <formula>AH46=0</formula>
    </cfRule>
  </conditionalFormatting>
  <conditionalFormatting sqref="P46">
    <cfRule type="expression" dxfId="2843" priority="589">
      <formula>I46=0</formula>
    </cfRule>
    <cfRule type="expression" dxfId="2842" priority="590">
      <formula>M46=0</formula>
    </cfRule>
  </conditionalFormatting>
  <conditionalFormatting sqref="AK49">
    <cfRule type="expression" dxfId="2841" priority="580">
      <formula>Z49=0</formula>
    </cfRule>
    <cfRule type="expression" dxfId="2840" priority="581">
      <formula>AH49=0</formula>
    </cfRule>
  </conditionalFormatting>
  <conditionalFormatting sqref="P49">
    <cfRule type="expression" dxfId="2839" priority="584">
      <formula>I49=0</formula>
    </cfRule>
    <cfRule type="expression" dxfId="2838" priority="585">
      <formula>M49=0</formula>
    </cfRule>
  </conditionalFormatting>
  <conditionalFormatting sqref="AK52">
    <cfRule type="expression" dxfId="2837" priority="572">
      <formula>Z52=0</formula>
    </cfRule>
    <cfRule type="expression" dxfId="2836" priority="573">
      <formula>AH52=0</formula>
    </cfRule>
  </conditionalFormatting>
  <conditionalFormatting sqref="P52">
    <cfRule type="expression" dxfId="2835" priority="575">
      <formula>I52=0</formula>
    </cfRule>
    <cfRule type="expression" dxfId="2834" priority="576">
      <formula>M52=0</formula>
    </cfRule>
  </conditionalFormatting>
  <conditionalFormatting sqref="AK55">
    <cfRule type="expression" dxfId="2833" priority="567">
      <formula>Z55=0</formula>
    </cfRule>
    <cfRule type="expression" dxfId="2832" priority="568">
      <formula>AH55=0</formula>
    </cfRule>
  </conditionalFormatting>
  <conditionalFormatting sqref="P55">
    <cfRule type="expression" dxfId="2831" priority="570">
      <formula>I55=0</formula>
    </cfRule>
    <cfRule type="expression" dxfId="2830" priority="571">
      <formula>M55=0</formula>
    </cfRule>
  </conditionalFormatting>
  <conditionalFormatting sqref="AK58">
    <cfRule type="expression" dxfId="2829" priority="562">
      <formula>Z58=0</formula>
    </cfRule>
    <cfRule type="expression" dxfId="2828" priority="563">
      <formula>AH58=0</formula>
    </cfRule>
  </conditionalFormatting>
  <conditionalFormatting sqref="P58">
    <cfRule type="expression" dxfId="2827" priority="565">
      <formula>I58=0</formula>
    </cfRule>
    <cfRule type="expression" dxfId="2826" priority="566">
      <formula>M58=0</formula>
    </cfRule>
  </conditionalFormatting>
  <conditionalFormatting sqref="AK61">
    <cfRule type="expression" dxfId="2825" priority="557">
      <formula>Z61=0</formula>
    </cfRule>
    <cfRule type="expression" dxfId="2824" priority="558">
      <formula>AH61=0</formula>
    </cfRule>
  </conditionalFormatting>
  <conditionalFormatting sqref="P61">
    <cfRule type="expression" dxfId="2823" priority="560">
      <formula>I61=0</formula>
    </cfRule>
    <cfRule type="expression" dxfId="2822" priority="561">
      <formula>M61=0</formula>
    </cfRule>
  </conditionalFormatting>
  <conditionalFormatting sqref="G4">
    <cfRule type="cellIs" dxfId="2821" priority="556" operator="notEqual">
      <formula>0</formula>
    </cfRule>
  </conditionalFormatting>
  <conditionalFormatting sqref="H4">
    <cfRule type="cellIs" dxfId="2820" priority="555" operator="notEqual">
      <formula>0</formula>
    </cfRule>
  </conditionalFormatting>
  <conditionalFormatting sqref="N4">
    <cfRule type="cellIs" dxfId="2819" priority="554" operator="notEqual">
      <formula>0</formula>
    </cfRule>
  </conditionalFormatting>
  <conditionalFormatting sqref="AE55:AG55">
    <cfRule type="expression" dxfId="2818" priority="46">
      <formula>AE55="Alto"</formula>
    </cfRule>
    <cfRule type="expression" dxfId="2817" priority="47">
      <formula>AE55="Medio alto"</formula>
    </cfRule>
    <cfRule type="expression" dxfId="2816" priority="48">
      <formula>AE55="Medio"</formula>
    </cfRule>
    <cfRule type="expression" dxfId="2815" priority="49">
      <formula>AE55="Basso"</formula>
    </cfRule>
  </conditionalFormatting>
  <conditionalFormatting sqref="I7:K7">
    <cfRule type="cellIs" dxfId="2814" priority="553" operator="equal">
      <formula>"Valore vuoto"</formula>
    </cfRule>
  </conditionalFormatting>
  <conditionalFormatting sqref="I7:K7">
    <cfRule type="containsBlanks" dxfId="2813" priority="552">
      <formula>LEN(TRIM(I7))=0</formula>
    </cfRule>
  </conditionalFormatting>
  <conditionalFormatting sqref="O7">
    <cfRule type="expression" dxfId="2812" priority="548">
      <formula>O7="Alto"</formula>
    </cfRule>
    <cfRule type="expression" dxfId="2811" priority="549">
      <formula>O7="Medio alto"</formula>
    </cfRule>
    <cfRule type="expression" dxfId="2810" priority="550">
      <formula>O7="Medio"</formula>
    </cfRule>
    <cfRule type="expression" dxfId="2809" priority="551">
      <formula>O7="Basso"</formula>
    </cfRule>
  </conditionalFormatting>
  <conditionalFormatting sqref="M7">
    <cfRule type="cellIs" dxfId="2808" priority="547" operator="equal">
      <formula>"Valore vuoto"</formula>
    </cfRule>
  </conditionalFormatting>
  <conditionalFormatting sqref="M7">
    <cfRule type="containsBlanks" dxfId="2807" priority="546">
      <formula>LEN(TRIM(M7))=0</formula>
    </cfRule>
  </conditionalFormatting>
  <conditionalFormatting sqref="G7">
    <cfRule type="cellIs" dxfId="2806" priority="545" operator="notEqual">
      <formula>0</formula>
    </cfRule>
  </conditionalFormatting>
  <conditionalFormatting sqref="H7">
    <cfRule type="cellIs" dxfId="2805" priority="544" operator="notEqual">
      <formula>0</formula>
    </cfRule>
  </conditionalFormatting>
  <conditionalFormatting sqref="N7">
    <cfRule type="cellIs" dxfId="2804" priority="543" operator="notEqual">
      <formula>0</formula>
    </cfRule>
  </conditionalFormatting>
  <conditionalFormatting sqref="I10:K10">
    <cfRule type="cellIs" dxfId="2803" priority="542" operator="equal">
      <formula>"Valore vuoto"</formula>
    </cfRule>
  </conditionalFormatting>
  <conditionalFormatting sqref="I10:K10">
    <cfRule type="containsBlanks" dxfId="2802" priority="541">
      <formula>LEN(TRIM(I10))=0</formula>
    </cfRule>
  </conditionalFormatting>
  <conditionalFormatting sqref="O10">
    <cfRule type="expression" dxfId="2801" priority="537">
      <formula>O10="Alto"</formula>
    </cfRule>
    <cfRule type="expression" dxfId="2800" priority="538">
      <formula>O10="Medio alto"</formula>
    </cfRule>
    <cfRule type="expression" dxfId="2799" priority="539">
      <formula>O10="Medio"</formula>
    </cfRule>
    <cfRule type="expression" dxfId="2798" priority="540">
      <formula>O10="Basso"</formula>
    </cfRule>
  </conditionalFormatting>
  <conditionalFormatting sqref="M10">
    <cfRule type="cellIs" dxfId="2797" priority="536" operator="equal">
      <formula>"Valore vuoto"</formula>
    </cfRule>
  </conditionalFormatting>
  <conditionalFormatting sqref="M10">
    <cfRule type="containsBlanks" dxfId="2796" priority="535">
      <formula>LEN(TRIM(M10))=0</formula>
    </cfRule>
  </conditionalFormatting>
  <conditionalFormatting sqref="G10">
    <cfRule type="cellIs" dxfId="2795" priority="534" operator="notEqual">
      <formula>0</formula>
    </cfRule>
  </conditionalFormatting>
  <conditionalFormatting sqref="H10">
    <cfRule type="cellIs" dxfId="2794" priority="533" operator="notEqual">
      <formula>0</formula>
    </cfRule>
  </conditionalFormatting>
  <conditionalFormatting sqref="N10">
    <cfRule type="cellIs" dxfId="2793" priority="532" operator="notEqual">
      <formula>0</formula>
    </cfRule>
  </conditionalFormatting>
  <conditionalFormatting sqref="I13:K13">
    <cfRule type="cellIs" dxfId="2792" priority="531" operator="equal">
      <formula>"Valore vuoto"</formula>
    </cfRule>
  </conditionalFormatting>
  <conditionalFormatting sqref="I13:K13">
    <cfRule type="containsBlanks" dxfId="2791" priority="530">
      <formula>LEN(TRIM(I13))=0</formula>
    </cfRule>
  </conditionalFormatting>
  <conditionalFormatting sqref="O13">
    <cfRule type="expression" dxfId="2790" priority="526">
      <formula>O13="Alto"</formula>
    </cfRule>
    <cfRule type="expression" dxfId="2789" priority="527">
      <formula>O13="Medio alto"</formula>
    </cfRule>
    <cfRule type="expression" dxfId="2788" priority="528">
      <formula>O13="Medio"</formula>
    </cfRule>
    <cfRule type="expression" dxfId="2787" priority="529">
      <formula>O13="Basso"</formula>
    </cfRule>
  </conditionalFormatting>
  <conditionalFormatting sqref="M13">
    <cfRule type="cellIs" dxfId="2786" priority="525" operator="equal">
      <formula>"Valore vuoto"</formula>
    </cfRule>
  </conditionalFormatting>
  <conditionalFormatting sqref="M13">
    <cfRule type="containsBlanks" dxfId="2785" priority="524">
      <formula>LEN(TRIM(M13))=0</formula>
    </cfRule>
  </conditionalFormatting>
  <conditionalFormatting sqref="G13">
    <cfRule type="cellIs" dxfId="2784" priority="523" operator="notEqual">
      <formula>0</formula>
    </cfRule>
  </conditionalFormatting>
  <conditionalFormatting sqref="H13">
    <cfRule type="cellIs" dxfId="2783" priority="522" operator="notEqual">
      <formula>0</formula>
    </cfRule>
  </conditionalFormatting>
  <conditionalFormatting sqref="N13">
    <cfRule type="cellIs" dxfId="2782" priority="521" operator="notEqual">
      <formula>0</formula>
    </cfRule>
  </conditionalFormatting>
  <conditionalFormatting sqref="I16:K16">
    <cfRule type="cellIs" dxfId="2781" priority="520" operator="equal">
      <formula>"Valore vuoto"</formula>
    </cfRule>
  </conditionalFormatting>
  <conditionalFormatting sqref="I16:K16">
    <cfRule type="containsBlanks" dxfId="2780" priority="519">
      <formula>LEN(TRIM(I16))=0</formula>
    </cfRule>
  </conditionalFormatting>
  <conditionalFormatting sqref="O16">
    <cfRule type="expression" dxfId="2779" priority="515">
      <formula>O16="Alto"</formula>
    </cfRule>
    <cfRule type="expression" dxfId="2778" priority="516">
      <formula>O16="Medio alto"</formula>
    </cfRule>
    <cfRule type="expression" dxfId="2777" priority="517">
      <formula>O16="Medio"</formula>
    </cfRule>
    <cfRule type="expression" dxfId="2776" priority="518">
      <formula>O16="Basso"</formula>
    </cfRule>
  </conditionalFormatting>
  <conditionalFormatting sqref="M16">
    <cfRule type="cellIs" dxfId="2775" priority="514" operator="equal">
      <formula>"Valore vuoto"</formula>
    </cfRule>
  </conditionalFormatting>
  <conditionalFormatting sqref="M16">
    <cfRule type="containsBlanks" dxfId="2774" priority="513">
      <formula>LEN(TRIM(M16))=0</formula>
    </cfRule>
  </conditionalFormatting>
  <conditionalFormatting sqref="G16">
    <cfRule type="cellIs" dxfId="2773" priority="512" operator="notEqual">
      <formula>0</formula>
    </cfRule>
  </conditionalFormatting>
  <conditionalFormatting sqref="H16">
    <cfRule type="cellIs" dxfId="2772" priority="511" operator="notEqual">
      <formula>0</formula>
    </cfRule>
  </conditionalFormatting>
  <conditionalFormatting sqref="N16">
    <cfRule type="cellIs" dxfId="2771" priority="510" operator="notEqual">
      <formula>0</formula>
    </cfRule>
  </conditionalFormatting>
  <conditionalFormatting sqref="I19:K19">
    <cfRule type="cellIs" dxfId="2770" priority="509" operator="equal">
      <formula>"Valore vuoto"</formula>
    </cfRule>
  </conditionalFormatting>
  <conditionalFormatting sqref="I19:K19">
    <cfRule type="containsBlanks" dxfId="2769" priority="508">
      <formula>LEN(TRIM(I19))=0</formula>
    </cfRule>
  </conditionalFormatting>
  <conditionalFormatting sqref="O19">
    <cfRule type="expression" dxfId="2768" priority="504">
      <formula>O19="Alto"</formula>
    </cfRule>
    <cfRule type="expression" dxfId="2767" priority="505">
      <formula>O19="Medio alto"</formula>
    </cfRule>
    <cfRule type="expression" dxfId="2766" priority="506">
      <formula>O19="Medio"</formula>
    </cfRule>
    <cfRule type="expression" dxfId="2765" priority="507">
      <formula>O19="Basso"</formula>
    </cfRule>
  </conditionalFormatting>
  <conditionalFormatting sqref="G19">
    <cfRule type="cellIs" dxfId="2764" priority="501" operator="notEqual">
      <formula>0</formula>
    </cfRule>
  </conditionalFormatting>
  <conditionalFormatting sqref="H19">
    <cfRule type="cellIs" dxfId="2763" priority="500" operator="notEqual">
      <formula>0</formula>
    </cfRule>
  </conditionalFormatting>
  <conditionalFormatting sqref="N19">
    <cfRule type="cellIs" dxfId="2762" priority="499" operator="notEqual">
      <formula>0</formula>
    </cfRule>
  </conditionalFormatting>
  <conditionalFormatting sqref="I22:K22">
    <cfRule type="cellIs" dxfId="2761" priority="498" operator="equal">
      <formula>"Valore vuoto"</formula>
    </cfRule>
  </conditionalFormatting>
  <conditionalFormatting sqref="I22:K22">
    <cfRule type="containsBlanks" dxfId="2760" priority="497">
      <formula>LEN(TRIM(I22))=0</formula>
    </cfRule>
  </conditionalFormatting>
  <conditionalFormatting sqref="O22">
    <cfRule type="expression" dxfId="2759" priority="493">
      <formula>O22="Alto"</formula>
    </cfRule>
    <cfRule type="expression" dxfId="2758" priority="494">
      <formula>O22="Medio alto"</formula>
    </cfRule>
    <cfRule type="expression" dxfId="2757" priority="495">
      <formula>O22="Medio"</formula>
    </cfRule>
    <cfRule type="expression" dxfId="2756" priority="496">
      <formula>O22="Basso"</formula>
    </cfRule>
  </conditionalFormatting>
  <conditionalFormatting sqref="M22">
    <cfRule type="cellIs" dxfId="2755" priority="492" operator="equal">
      <formula>"Valore vuoto"</formula>
    </cfRule>
  </conditionalFormatting>
  <conditionalFormatting sqref="M22">
    <cfRule type="containsBlanks" dxfId="2754" priority="491">
      <formula>LEN(TRIM(M22))=0</formula>
    </cfRule>
  </conditionalFormatting>
  <conditionalFormatting sqref="G22">
    <cfRule type="cellIs" dxfId="2753" priority="490" operator="notEqual">
      <formula>0</formula>
    </cfRule>
  </conditionalFormatting>
  <conditionalFormatting sqref="H22">
    <cfRule type="cellIs" dxfId="2752" priority="489" operator="notEqual">
      <formula>0</formula>
    </cfRule>
  </conditionalFormatting>
  <conditionalFormatting sqref="N22">
    <cfRule type="cellIs" dxfId="2751" priority="488" operator="notEqual">
      <formula>0</formula>
    </cfRule>
  </conditionalFormatting>
  <conditionalFormatting sqref="O25">
    <cfRule type="expression" dxfId="2750" priority="482">
      <formula>O25="Alto"</formula>
    </cfRule>
    <cfRule type="expression" dxfId="2749" priority="483">
      <formula>O25="Medio alto"</formula>
    </cfRule>
    <cfRule type="expression" dxfId="2748" priority="484">
      <formula>O25="Medio"</formula>
    </cfRule>
    <cfRule type="expression" dxfId="2747" priority="485">
      <formula>O25="Basso"</formula>
    </cfRule>
  </conditionalFormatting>
  <conditionalFormatting sqref="M25">
    <cfRule type="cellIs" dxfId="2746" priority="481" operator="equal">
      <formula>"Valore vuoto"</formula>
    </cfRule>
  </conditionalFormatting>
  <conditionalFormatting sqref="M25">
    <cfRule type="containsBlanks" dxfId="2745" priority="480">
      <formula>LEN(TRIM(M25))=0</formula>
    </cfRule>
  </conditionalFormatting>
  <conditionalFormatting sqref="G25">
    <cfRule type="cellIs" dxfId="2744" priority="479" operator="notEqual">
      <formula>0</formula>
    </cfRule>
  </conditionalFormatting>
  <conditionalFormatting sqref="H25">
    <cfRule type="cellIs" dxfId="2743" priority="478" operator="notEqual">
      <formula>0</formula>
    </cfRule>
  </conditionalFormatting>
  <conditionalFormatting sqref="N25">
    <cfRule type="cellIs" dxfId="2742" priority="477" operator="notEqual">
      <formula>0</formula>
    </cfRule>
  </conditionalFormatting>
  <conditionalFormatting sqref="I28:K28">
    <cfRule type="cellIs" dxfId="2741" priority="476" operator="equal">
      <formula>"Valore vuoto"</formula>
    </cfRule>
  </conditionalFormatting>
  <conditionalFormatting sqref="I28:K28">
    <cfRule type="containsBlanks" dxfId="2740" priority="475">
      <formula>LEN(TRIM(I28))=0</formula>
    </cfRule>
  </conditionalFormatting>
  <conditionalFormatting sqref="O28">
    <cfRule type="expression" dxfId="2739" priority="471">
      <formula>O28="Alto"</formula>
    </cfRule>
    <cfRule type="expression" dxfId="2738" priority="472">
      <formula>O28="Medio alto"</formula>
    </cfRule>
    <cfRule type="expression" dxfId="2737" priority="473">
      <formula>O28="Medio"</formula>
    </cfRule>
    <cfRule type="expression" dxfId="2736" priority="474">
      <formula>O28="Basso"</formula>
    </cfRule>
  </conditionalFormatting>
  <conditionalFormatting sqref="M28">
    <cfRule type="cellIs" dxfId="2735" priority="470" operator="equal">
      <formula>"Valore vuoto"</formula>
    </cfRule>
  </conditionalFormatting>
  <conditionalFormatting sqref="M28">
    <cfRule type="containsBlanks" dxfId="2734" priority="469">
      <formula>LEN(TRIM(M28))=0</formula>
    </cfRule>
  </conditionalFormatting>
  <conditionalFormatting sqref="G28">
    <cfRule type="cellIs" dxfId="2733" priority="468" operator="notEqual">
      <formula>0</formula>
    </cfRule>
  </conditionalFormatting>
  <conditionalFormatting sqref="H28">
    <cfRule type="cellIs" dxfId="2732" priority="467" operator="notEqual">
      <formula>0</formula>
    </cfRule>
  </conditionalFormatting>
  <conditionalFormatting sqref="N28">
    <cfRule type="cellIs" dxfId="2731" priority="466" operator="notEqual">
      <formula>0</formula>
    </cfRule>
  </conditionalFormatting>
  <conditionalFormatting sqref="I31:K31">
    <cfRule type="cellIs" dxfId="2730" priority="465" operator="equal">
      <formula>"Valore vuoto"</formula>
    </cfRule>
  </conditionalFormatting>
  <conditionalFormatting sqref="I31:K31">
    <cfRule type="containsBlanks" dxfId="2729" priority="464">
      <formula>LEN(TRIM(I31))=0</formula>
    </cfRule>
  </conditionalFormatting>
  <conditionalFormatting sqref="M31">
    <cfRule type="cellIs" dxfId="2728" priority="459" operator="equal">
      <formula>"Valore vuoto"</formula>
    </cfRule>
  </conditionalFormatting>
  <conditionalFormatting sqref="M31">
    <cfRule type="containsBlanks" dxfId="2727" priority="458">
      <formula>LEN(TRIM(M31))=0</formula>
    </cfRule>
  </conditionalFormatting>
  <conditionalFormatting sqref="G31">
    <cfRule type="cellIs" dxfId="2726" priority="457" operator="notEqual">
      <formula>0</formula>
    </cfRule>
  </conditionalFormatting>
  <conditionalFormatting sqref="H31">
    <cfRule type="cellIs" dxfId="2725" priority="456" operator="notEqual">
      <formula>0</formula>
    </cfRule>
  </conditionalFormatting>
  <conditionalFormatting sqref="N31">
    <cfRule type="cellIs" dxfId="2724" priority="455" operator="notEqual">
      <formula>0</formula>
    </cfRule>
  </conditionalFormatting>
  <conditionalFormatting sqref="I34:K34">
    <cfRule type="cellIs" dxfId="2723" priority="454" operator="equal">
      <formula>"Valore vuoto"</formula>
    </cfRule>
  </conditionalFormatting>
  <conditionalFormatting sqref="I34:K34">
    <cfRule type="containsBlanks" dxfId="2722" priority="453">
      <formula>LEN(TRIM(I34))=0</formula>
    </cfRule>
  </conditionalFormatting>
  <conditionalFormatting sqref="O34">
    <cfRule type="expression" dxfId="2721" priority="449">
      <formula>O34="Alto"</formula>
    </cfRule>
    <cfRule type="expression" dxfId="2720" priority="450">
      <formula>O34="Medio alto"</formula>
    </cfRule>
    <cfRule type="expression" dxfId="2719" priority="451">
      <formula>O34="Medio"</formula>
    </cfRule>
    <cfRule type="expression" dxfId="2718" priority="452">
      <formula>O34="Basso"</formula>
    </cfRule>
  </conditionalFormatting>
  <conditionalFormatting sqref="M34">
    <cfRule type="cellIs" dxfId="2717" priority="448" operator="equal">
      <formula>"Valore vuoto"</formula>
    </cfRule>
  </conditionalFormatting>
  <conditionalFormatting sqref="M34">
    <cfRule type="containsBlanks" dxfId="2716" priority="447">
      <formula>LEN(TRIM(M34))=0</formula>
    </cfRule>
  </conditionalFormatting>
  <conditionalFormatting sqref="G34">
    <cfRule type="cellIs" dxfId="2715" priority="446" operator="notEqual">
      <formula>0</formula>
    </cfRule>
  </conditionalFormatting>
  <conditionalFormatting sqref="H34">
    <cfRule type="cellIs" dxfId="2714" priority="445" operator="notEqual">
      <formula>0</formula>
    </cfRule>
  </conditionalFormatting>
  <conditionalFormatting sqref="N34">
    <cfRule type="cellIs" dxfId="2713" priority="444" operator="notEqual">
      <formula>0</formula>
    </cfRule>
  </conditionalFormatting>
  <conditionalFormatting sqref="I37:K37">
    <cfRule type="cellIs" dxfId="2712" priority="443" operator="equal">
      <formula>"Valore vuoto"</formula>
    </cfRule>
  </conditionalFormatting>
  <conditionalFormatting sqref="I37:K37">
    <cfRule type="containsBlanks" dxfId="2711" priority="442">
      <formula>LEN(TRIM(I37))=0</formula>
    </cfRule>
  </conditionalFormatting>
  <conditionalFormatting sqref="O37">
    <cfRule type="expression" dxfId="2710" priority="438">
      <formula>O37="Alto"</formula>
    </cfRule>
    <cfRule type="expression" dxfId="2709" priority="439">
      <formula>O37="Medio alto"</formula>
    </cfRule>
    <cfRule type="expression" dxfId="2708" priority="440">
      <formula>O37="Medio"</formula>
    </cfRule>
    <cfRule type="expression" dxfId="2707" priority="441">
      <formula>O37="Basso"</formula>
    </cfRule>
  </conditionalFormatting>
  <conditionalFormatting sqref="M37">
    <cfRule type="cellIs" dxfId="2706" priority="437" operator="equal">
      <formula>"Valore vuoto"</formula>
    </cfRule>
  </conditionalFormatting>
  <conditionalFormatting sqref="M37">
    <cfRule type="containsBlanks" dxfId="2705" priority="436">
      <formula>LEN(TRIM(M37))=0</formula>
    </cfRule>
  </conditionalFormatting>
  <conditionalFormatting sqref="G37">
    <cfRule type="cellIs" dxfId="2704" priority="435" operator="notEqual">
      <formula>0</formula>
    </cfRule>
  </conditionalFormatting>
  <conditionalFormatting sqref="H37">
    <cfRule type="cellIs" dxfId="2703" priority="434" operator="notEqual">
      <formula>0</formula>
    </cfRule>
  </conditionalFormatting>
  <conditionalFormatting sqref="N37">
    <cfRule type="cellIs" dxfId="2702" priority="433" operator="notEqual">
      <formula>0</formula>
    </cfRule>
  </conditionalFormatting>
  <conditionalFormatting sqref="I40:K40">
    <cfRule type="cellIs" dxfId="2701" priority="432" operator="equal">
      <formula>"Valore vuoto"</formula>
    </cfRule>
  </conditionalFormatting>
  <conditionalFormatting sqref="I40:K40">
    <cfRule type="containsBlanks" dxfId="2700" priority="431">
      <formula>LEN(TRIM(I40))=0</formula>
    </cfRule>
  </conditionalFormatting>
  <conditionalFormatting sqref="O40">
    <cfRule type="expression" dxfId="2699" priority="427">
      <formula>O40="Alto"</formula>
    </cfRule>
    <cfRule type="expression" dxfId="2698" priority="428">
      <formula>O40="Medio alto"</formula>
    </cfRule>
    <cfRule type="expression" dxfId="2697" priority="429">
      <formula>O40="Medio"</formula>
    </cfRule>
    <cfRule type="expression" dxfId="2696" priority="430">
      <formula>O40="Basso"</formula>
    </cfRule>
  </conditionalFormatting>
  <conditionalFormatting sqref="M40">
    <cfRule type="cellIs" dxfId="2695" priority="426" operator="equal">
      <formula>"Valore vuoto"</formula>
    </cfRule>
  </conditionalFormatting>
  <conditionalFormatting sqref="M40">
    <cfRule type="containsBlanks" dxfId="2694" priority="425">
      <formula>LEN(TRIM(M40))=0</formula>
    </cfRule>
  </conditionalFormatting>
  <conditionalFormatting sqref="G40">
    <cfRule type="cellIs" dxfId="2693" priority="424" operator="notEqual">
      <formula>0</formula>
    </cfRule>
  </conditionalFormatting>
  <conditionalFormatting sqref="H40">
    <cfRule type="cellIs" dxfId="2692" priority="423" operator="notEqual">
      <formula>0</formula>
    </cfRule>
  </conditionalFormatting>
  <conditionalFormatting sqref="N40">
    <cfRule type="cellIs" dxfId="2691" priority="422" operator="notEqual">
      <formula>0</formula>
    </cfRule>
  </conditionalFormatting>
  <conditionalFormatting sqref="I43:K43">
    <cfRule type="cellIs" dxfId="2690" priority="421" operator="equal">
      <formula>"Valore vuoto"</formula>
    </cfRule>
  </conditionalFormatting>
  <conditionalFormatting sqref="I43:K43">
    <cfRule type="containsBlanks" dxfId="2689" priority="420">
      <formula>LEN(TRIM(I43))=0</formula>
    </cfRule>
  </conditionalFormatting>
  <conditionalFormatting sqref="O43">
    <cfRule type="expression" dxfId="2688" priority="416">
      <formula>O43="Alto"</formula>
    </cfRule>
    <cfRule type="expression" dxfId="2687" priority="417">
      <formula>O43="Medio alto"</formula>
    </cfRule>
    <cfRule type="expression" dxfId="2686" priority="418">
      <formula>O43="Medio"</formula>
    </cfRule>
    <cfRule type="expression" dxfId="2685" priority="419">
      <formula>O43="Basso"</formula>
    </cfRule>
  </conditionalFormatting>
  <conditionalFormatting sqref="M43">
    <cfRule type="cellIs" dxfId="2684" priority="415" operator="equal">
      <formula>"Valore vuoto"</formula>
    </cfRule>
  </conditionalFormatting>
  <conditionalFormatting sqref="M43">
    <cfRule type="containsBlanks" dxfId="2683" priority="414">
      <formula>LEN(TRIM(M43))=0</formula>
    </cfRule>
  </conditionalFormatting>
  <conditionalFormatting sqref="G43">
    <cfRule type="cellIs" dxfId="2682" priority="413" operator="notEqual">
      <formula>0</formula>
    </cfRule>
  </conditionalFormatting>
  <conditionalFormatting sqref="H43">
    <cfRule type="cellIs" dxfId="2681" priority="412" operator="notEqual">
      <formula>0</formula>
    </cfRule>
  </conditionalFormatting>
  <conditionalFormatting sqref="N43">
    <cfRule type="cellIs" dxfId="2680" priority="411" operator="notEqual">
      <formula>0</formula>
    </cfRule>
  </conditionalFormatting>
  <conditionalFormatting sqref="I46:K46">
    <cfRule type="cellIs" dxfId="2679" priority="410" operator="equal">
      <formula>"Valore vuoto"</formula>
    </cfRule>
  </conditionalFormatting>
  <conditionalFormatting sqref="I46:K46">
    <cfRule type="containsBlanks" dxfId="2678" priority="409">
      <formula>LEN(TRIM(I46))=0</formula>
    </cfRule>
  </conditionalFormatting>
  <conditionalFormatting sqref="O46">
    <cfRule type="expression" dxfId="2677" priority="405">
      <formula>O46="Alto"</formula>
    </cfRule>
    <cfRule type="expression" dxfId="2676" priority="406">
      <formula>O46="Medio alto"</formula>
    </cfRule>
    <cfRule type="expression" dxfId="2675" priority="407">
      <formula>O46="Medio"</formula>
    </cfRule>
    <cfRule type="expression" dxfId="2674" priority="408">
      <formula>O46="Basso"</formula>
    </cfRule>
  </conditionalFormatting>
  <conditionalFormatting sqref="M46">
    <cfRule type="cellIs" dxfId="2673" priority="404" operator="equal">
      <formula>"Valore vuoto"</formula>
    </cfRule>
  </conditionalFormatting>
  <conditionalFormatting sqref="M46">
    <cfRule type="containsBlanks" dxfId="2672" priority="403">
      <formula>LEN(TRIM(M46))=0</formula>
    </cfRule>
  </conditionalFormatting>
  <conditionalFormatting sqref="G46">
    <cfRule type="cellIs" dxfId="2671" priority="402" operator="notEqual">
      <formula>0</formula>
    </cfRule>
  </conditionalFormatting>
  <conditionalFormatting sqref="H46">
    <cfRule type="cellIs" dxfId="2670" priority="401" operator="notEqual">
      <formula>0</formula>
    </cfRule>
  </conditionalFormatting>
  <conditionalFormatting sqref="N46">
    <cfRule type="cellIs" dxfId="2669" priority="400" operator="notEqual">
      <formula>0</formula>
    </cfRule>
  </conditionalFormatting>
  <conditionalFormatting sqref="I49:K49">
    <cfRule type="cellIs" dxfId="2668" priority="399" operator="equal">
      <formula>"Valore vuoto"</formula>
    </cfRule>
  </conditionalFormatting>
  <conditionalFormatting sqref="I49:K49">
    <cfRule type="containsBlanks" dxfId="2667" priority="398">
      <formula>LEN(TRIM(I49))=0</formula>
    </cfRule>
  </conditionalFormatting>
  <conditionalFormatting sqref="O49">
    <cfRule type="expression" dxfId="2666" priority="394">
      <formula>O49="Alto"</formula>
    </cfRule>
    <cfRule type="expression" dxfId="2665" priority="395">
      <formula>O49="Medio alto"</formula>
    </cfRule>
    <cfRule type="expression" dxfId="2664" priority="396">
      <formula>O49="Medio"</formula>
    </cfRule>
    <cfRule type="expression" dxfId="2663" priority="397">
      <formula>O49="Basso"</formula>
    </cfRule>
  </conditionalFormatting>
  <conditionalFormatting sqref="M49">
    <cfRule type="cellIs" dxfId="2662" priority="393" operator="equal">
      <formula>"Valore vuoto"</formula>
    </cfRule>
  </conditionalFormatting>
  <conditionalFormatting sqref="M49">
    <cfRule type="containsBlanks" dxfId="2661" priority="392">
      <formula>LEN(TRIM(M49))=0</formula>
    </cfRule>
  </conditionalFormatting>
  <conditionalFormatting sqref="G49">
    <cfRule type="cellIs" dxfId="2660" priority="391" operator="notEqual">
      <formula>0</formula>
    </cfRule>
  </conditionalFormatting>
  <conditionalFormatting sqref="H49">
    <cfRule type="cellIs" dxfId="2659" priority="390" operator="notEqual">
      <formula>0</formula>
    </cfRule>
  </conditionalFormatting>
  <conditionalFormatting sqref="N49">
    <cfRule type="cellIs" dxfId="2658" priority="389" operator="notEqual">
      <formula>0</formula>
    </cfRule>
  </conditionalFormatting>
  <conditionalFormatting sqref="I52:K52">
    <cfRule type="cellIs" dxfId="2657" priority="388" operator="equal">
      <formula>"Valore vuoto"</formula>
    </cfRule>
  </conditionalFormatting>
  <conditionalFormatting sqref="I52:K52">
    <cfRule type="containsBlanks" dxfId="2656" priority="387">
      <formula>LEN(TRIM(I52))=0</formula>
    </cfRule>
  </conditionalFormatting>
  <conditionalFormatting sqref="O52">
    <cfRule type="expression" dxfId="2655" priority="383">
      <formula>O52="Alto"</formula>
    </cfRule>
    <cfRule type="expression" dxfId="2654" priority="384">
      <formula>O52="Medio alto"</formula>
    </cfRule>
    <cfRule type="expression" dxfId="2653" priority="385">
      <formula>O52="Medio"</formula>
    </cfRule>
    <cfRule type="expression" dxfId="2652" priority="386">
      <formula>O52="Basso"</formula>
    </cfRule>
  </conditionalFormatting>
  <conditionalFormatting sqref="M52">
    <cfRule type="cellIs" dxfId="2651" priority="382" operator="equal">
      <formula>"Valore vuoto"</formula>
    </cfRule>
  </conditionalFormatting>
  <conditionalFormatting sqref="M52">
    <cfRule type="containsBlanks" dxfId="2650" priority="381">
      <formula>LEN(TRIM(M52))=0</formula>
    </cfRule>
  </conditionalFormatting>
  <conditionalFormatting sqref="G52">
    <cfRule type="cellIs" dxfId="2649" priority="380" operator="notEqual">
      <formula>0</formula>
    </cfRule>
  </conditionalFormatting>
  <conditionalFormatting sqref="H52">
    <cfRule type="cellIs" dxfId="2648" priority="379" operator="notEqual">
      <formula>0</formula>
    </cfRule>
  </conditionalFormatting>
  <conditionalFormatting sqref="N52">
    <cfRule type="cellIs" dxfId="2647" priority="378" operator="notEqual">
      <formula>0</formula>
    </cfRule>
  </conditionalFormatting>
  <conditionalFormatting sqref="I55:K55">
    <cfRule type="cellIs" dxfId="2646" priority="377" operator="equal">
      <formula>"Valore vuoto"</formula>
    </cfRule>
  </conditionalFormatting>
  <conditionalFormatting sqref="I55:K55">
    <cfRule type="containsBlanks" dxfId="2645" priority="376">
      <formula>LEN(TRIM(I55))=0</formula>
    </cfRule>
  </conditionalFormatting>
  <conditionalFormatting sqref="O55">
    <cfRule type="expression" dxfId="2644" priority="372">
      <formula>O55="Alto"</formula>
    </cfRule>
    <cfRule type="expression" dxfId="2643" priority="373">
      <formula>O55="Medio alto"</formula>
    </cfRule>
    <cfRule type="expression" dxfId="2642" priority="374">
      <formula>O55="Medio"</formula>
    </cfRule>
    <cfRule type="expression" dxfId="2641" priority="375">
      <formula>O55="Basso"</formula>
    </cfRule>
  </conditionalFormatting>
  <conditionalFormatting sqref="G55">
    <cfRule type="cellIs" dxfId="2640" priority="369" operator="notEqual">
      <formula>0</formula>
    </cfRule>
  </conditionalFormatting>
  <conditionalFormatting sqref="H55">
    <cfRule type="cellIs" dxfId="2639" priority="368" operator="notEqual">
      <formula>0</formula>
    </cfRule>
  </conditionalFormatting>
  <conditionalFormatting sqref="N55">
    <cfRule type="cellIs" dxfId="2638" priority="367" operator="notEqual">
      <formula>0</formula>
    </cfRule>
  </conditionalFormatting>
  <conditionalFormatting sqref="O58">
    <cfRule type="expression" dxfId="2637" priority="363">
      <formula>O58="Alto"</formula>
    </cfRule>
    <cfRule type="expression" dxfId="2636" priority="364">
      <formula>O58="Medio alto"</formula>
    </cfRule>
    <cfRule type="expression" dxfId="2635" priority="365">
      <formula>O58="Medio"</formula>
    </cfRule>
    <cfRule type="expression" dxfId="2634" priority="366">
      <formula>O58="Basso"</formula>
    </cfRule>
  </conditionalFormatting>
  <conditionalFormatting sqref="I61:K61">
    <cfRule type="cellIs" dxfId="2633" priority="362" operator="equal">
      <formula>"Valore vuoto"</formula>
    </cfRule>
  </conditionalFormatting>
  <conditionalFormatting sqref="I61:K61">
    <cfRule type="containsBlanks" dxfId="2632" priority="361">
      <formula>LEN(TRIM(I61))=0</formula>
    </cfRule>
  </conditionalFormatting>
  <conditionalFormatting sqref="O61">
    <cfRule type="expression" dxfId="2631" priority="357">
      <formula>O61="Alto"</formula>
    </cfRule>
    <cfRule type="expression" dxfId="2630" priority="358">
      <formula>O61="Medio alto"</formula>
    </cfRule>
    <cfRule type="expression" dxfId="2629" priority="359">
      <formula>O61="Medio"</formula>
    </cfRule>
    <cfRule type="expression" dxfId="2628" priority="360">
      <formula>O61="Basso"</formula>
    </cfRule>
  </conditionalFormatting>
  <conditionalFormatting sqref="M61">
    <cfRule type="cellIs" dxfId="2627" priority="356" operator="equal">
      <formula>"Valore vuoto"</formula>
    </cfRule>
  </conditionalFormatting>
  <conditionalFormatting sqref="M61">
    <cfRule type="containsBlanks" dxfId="2626" priority="355">
      <formula>LEN(TRIM(M61))=0</formula>
    </cfRule>
  </conditionalFormatting>
  <conditionalFormatting sqref="G61">
    <cfRule type="cellIs" dxfId="2625" priority="354" operator="notEqual">
      <formula>0</formula>
    </cfRule>
  </conditionalFormatting>
  <conditionalFormatting sqref="H61">
    <cfRule type="cellIs" dxfId="2624" priority="353" operator="notEqual">
      <formula>0</formula>
    </cfRule>
  </conditionalFormatting>
  <conditionalFormatting sqref="N61">
    <cfRule type="cellIs" dxfId="2623" priority="352" operator="notEqual">
      <formula>0</formula>
    </cfRule>
  </conditionalFormatting>
  <conditionalFormatting sqref="R4:U4">
    <cfRule type="cellIs" dxfId="2622" priority="351" operator="notEqual">
      <formula>0</formula>
    </cfRule>
  </conditionalFormatting>
  <conditionalFormatting sqref="AB4:AD4">
    <cfRule type="cellIs" dxfId="2621" priority="350" operator="notEqual">
      <formula>0</formula>
    </cfRule>
  </conditionalFormatting>
  <conditionalFormatting sqref="V7:Y7">
    <cfRule type="expression" dxfId="2620" priority="346">
      <formula>V7="Alto"</formula>
    </cfRule>
    <cfRule type="expression" dxfId="2619" priority="347">
      <formula>V7="Medio alto"</formula>
    </cfRule>
    <cfRule type="expression" dxfId="2618" priority="348">
      <formula>V7="Medio"</formula>
    </cfRule>
    <cfRule type="expression" dxfId="2617" priority="349">
      <formula>V7="Basso"</formula>
    </cfRule>
  </conditionalFormatting>
  <conditionalFormatting sqref="AH7">
    <cfRule type="expression" dxfId="2616" priority="342">
      <formula>AH7="Alto"</formula>
    </cfRule>
    <cfRule type="expression" dxfId="2615" priority="343">
      <formula>AH7="Medio alto"</formula>
    </cfRule>
    <cfRule type="expression" dxfId="2614" priority="344">
      <formula>AH7="Medio"</formula>
    </cfRule>
    <cfRule type="expression" dxfId="2613" priority="345">
      <formula>AH7="Basso"</formula>
    </cfRule>
  </conditionalFormatting>
  <conditionalFormatting sqref="AJ7">
    <cfRule type="expression" dxfId="2612" priority="338">
      <formula>AJ7="Alto"</formula>
    </cfRule>
    <cfRule type="expression" dxfId="2611" priority="339">
      <formula>AJ7="Medio alto"</formula>
    </cfRule>
    <cfRule type="expression" dxfId="2610" priority="340">
      <formula>AJ7="Medio"</formula>
    </cfRule>
    <cfRule type="expression" dxfId="2609" priority="341">
      <formula>AJ7="Basso"</formula>
    </cfRule>
  </conditionalFormatting>
  <conditionalFormatting sqref="AE7:AG7">
    <cfRule type="expression" dxfId="2608" priority="334">
      <formula>AE7="Alto"</formula>
    </cfRule>
    <cfRule type="expression" dxfId="2607" priority="335">
      <formula>AE7="Medio alto"</formula>
    </cfRule>
    <cfRule type="expression" dxfId="2606" priority="336">
      <formula>AE7="Medio"</formula>
    </cfRule>
    <cfRule type="expression" dxfId="2605" priority="337">
      <formula>AE7="Basso"</formula>
    </cfRule>
  </conditionalFormatting>
  <conditionalFormatting sqref="R7:U7">
    <cfRule type="cellIs" dxfId="2604" priority="333" operator="notEqual">
      <formula>0</formula>
    </cfRule>
  </conditionalFormatting>
  <conditionalFormatting sqref="AB7:AD7">
    <cfRule type="cellIs" dxfId="2603" priority="332" operator="notEqual">
      <formula>0</formula>
    </cfRule>
  </conditionalFormatting>
  <conditionalFormatting sqref="V10:Y10">
    <cfRule type="expression" dxfId="2602" priority="328">
      <formula>V10="Alto"</formula>
    </cfRule>
    <cfRule type="expression" dxfId="2601" priority="329">
      <formula>V10="Medio alto"</formula>
    </cfRule>
    <cfRule type="expression" dxfId="2600" priority="330">
      <formula>V10="Medio"</formula>
    </cfRule>
    <cfRule type="expression" dxfId="2599" priority="331">
      <formula>V10="Basso"</formula>
    </cfRule>
  </conditionalFormatting>
  <conditionalFormatting sqref="AH10">
    <cfRule type="expression" dxfId="2598" priority="324">
      <formula>AH10="Alto"</formula>
    </cfRule>
    <cfRule type="expression" dxfId="2597" priority="325">
      <formula>AH10="Medio alto"</formula>
    </cfRule>
    <cfRule type="expression" dxfId="2596" priority="326">
      <formula>AH10="Medio"</formula>
    </cfRule>
    <cfRule type="expression" dxfId="2595" priority="327">
      <formula>AH10="Basso"</formula>
    </cfRule>
  </conditionalFormatting>
  <conditionalFormatting sqref="AJ10">
    <cfRule type="expression" dxfId="2594" priority="320">
      <formula>AJ10="Alto"</formula>
    </cfRule>
    <cfRule type="expression" dxfId="2593" priority="321">
      <formula>AJ10="Medio alto"</formula>
    </cfRule>
    <cfRule type="expression" dxfId="2592" priority="322">
      <formula>AJ10="Medio"</formula>
    </cfRule>
    <cfRule type="expression" dxfId="2591" priority="323">
      <formula>AJ10="Basso"</formula>
    </cfRule>
  </conditionalFormatting>
  <conditionalFormatting sqref="AE10:AG10">
    <cfRule type="expression" dxfId="2590" priority="316">
      <formula>AE10="Alto"</formula>
    </cfRule>
    <cfRule type="expression" dxfId="2589" priority="317">
      <formula>AE10="Medio alto"</formula>
    </cfRule>
    <cfRule type="expression" dxfId="2588" priority="318">
      <formula>AE10="Medio"</formula>
    </cfRule>
    <cfRule type="expression" dxfId="2587" priority="319">
      <formula>AE10="Basso"</formula>
    </cfRule>
  </conditionalFormatting>
  <conditionalFormatting sqref="R10:U10">
    <cfRule type="cellIs" dxfId="2586" priority="315" operator="notEqual">
      <formula>0</formula>
    </cfRule>
  </conditionalFormatting>
  <conditionalFormatting sqref="AB10:AD10">
    <cfRule type="cellIs" dxfId="2585" priority="314" operator="notEqual">
      <formula>0</formula>
    </cfRule>
  </conditionalFormatting>
  <conditionalFormatting sqref="V13:Y13">
    <cfRule type="expression" dxfId="2584" priority="310">
      <formula>V13="Alto"</formula>
    </cfRule>
    <cfRule type="expression" dxfId="2583" priority="311">
      <formula>V13="Medio alto"</formula>
    </cfRule>
    <cfRule type="expression" dxfId="2582" priority="312">
      <formula>V13="Medio"</formula>
    </cfRule>
    <cfRule type="expression" dxfId="2581" priority="313">
      <formula>V13="Basso"</formula>
    </cfRule>
  </conditionalFormatting>
  <conditionalFormatting sqref="AH13">
    <cfRule type="expression" dxfId="2580" priority="306">
      <formula>AH13="Alto"</formula>
    </cfRule>
    <cfRule type="expression" dxfId="2579" priority="307">
      <formula>AH13="Medio alto"</formula>
    </cfRule>
    <cfRule type="expression" dxfId="2578" priority="308">
      <formula>AH13="Medio"</formula>
    </cfRule>
    <cfRule type="expression" dxfId="2577" priority="309">
      <formula>AH13="Basso"</formula>
    </cfRule>
  </conditionalFormatting>
  <conditionalFormatting sqref="AJ13">
    <cfRule type="expression" dxfId="2576" priority="302">
      <formula>AJ13="Alto"</formula>
    </cfRule>
    <cfRule type="expression" dxfId="2575" priority="303">
      <formula>AJ13="Medio alto"</formula>
    </cfRule>
    <cfRule type="expression" dxfId="2574" priority="304">
      <formula>AJ13="Medio"</formula>
    </cfRule>
    <cfRule type="expression" dxfId="2573" priority="305">
      <formula>AJ13="Basso"</formula>
    </cfRule>
  </conditionalFormatting>
  <conditionalFormatting sqref="AE13:AG13">
    <cfRule type="expression" dxfId="2572" priority="298">
      <formula>AE13="Alto"</formula>
    </cfRule>
    <cfRule type="expression" dxfId="2571" priority="299">
      <formula>AE13="Medio alto"</formula>
    </cfRule>
    <cfRule type="expression" dxfId="2570" priority="300">
      <formula>AE13="Medio"</formula>
    </cfRule>
    <cfRule type="expression" dxfId="2569" priority="301">
      <formula>AE13="Basso"</formula>
    </cfRule>
  </conditionalFormatting>
  <conditionalFormatting sqref="R13:U13">
    <cfRule type="cellIs" dxfId="2568" priority="297" operator="notEqual">
      <formula>0</formula>
    </cfRule>
  </conditionalFormatting>
  <conditionalFormatting sqref="AB13:AD13">
    <cfRule type="cellIs" dxfId="2567" priority="296" operator="notEqual">
      <formula>0</formula>
    </cfRule>
  </conditionalFormatting>
  <conditionalFormatting sqref="V16:Y16">
    <cfRule type="expression" dxfId="2566" priority="292">
      <formula>V16="Alto"</formula>
    </cfRule>
    <cfRule type="expression" dxfId="2565" priority="293">
      <formula>V16="Medio alto"</formula>
    </cfRule>
    <cfRule type="expression" dxfId="2564" priority="294">
      <formula>V16="Medio"</formula>
    </cfRule>
    <cfRule type="expression" dxfId="2563" priority="295">
      <formula>V16="Basso"</formula>
    </cfRule>
  </conditionalFormatting>
  <conditionalFormatting sqref="AH16">
    <cfRule type="expression" dxfId="2562" priority="288">
      <formula>AH16="Alto"</formula>
    </cfRule>
    <cfRule type="expression" dxfId="2561" priority="289">
      <formula>AH16="Medio alto"</formula>
    </cfRule>
    <cfRule type="expression" dxfId="2560" priority="290">
      <formula>AH16="Medio"</formula>
    </cfRule>
    <cfRule type="expression" dxfId="2559" priority="291">
      <formula>AH16="Basso"</formula>
    </cfRule>
  </conditionalFormatting>
  <conditionalFormatting sqref="AJ16">
    <cfRule type="expression" dxfId="2558" priority="284">
      <formula>AJ16="Alto"</formula>
    </cfRule>
    <cfRule type="expression" dxfId="2557" priority="285">
      <formula>AJ16="Medio alto"</formula>
    </cfRule>
    <cfRule type="expression" dxfId="2556" priority="286">
      <formula>AJ16="Medio"</formula>
    </cfRule>
    <cfRule type="expression" dxfId="2555" priority="287">
      <formula>AJ16="Basso"</formula>
    </cfRule>
  </conditionalFormatting>
  <conditionalFormatting sqref="AE16:AG16">
    <cfRule type="expression" dxfId="2554" priority="280">
      <formula>AE16="Alto"</formula>
    </cfRule>
    <cfRule type="expression" dxfId="2553" priority="281">
      <formula>AE16="Medio alto"</formula>
    </cfRule>
    <cfRule type="expression" dxfId="2552" priority="282">
      <formula>AE16="Medio"</formula>
    </cfRule>
    <cfRule type="expression" dxfId="2551" priority="283">
      <formula>AE16="Basso"</formula>
    </cfRule>
  </conditionalFormatting>
  <conditionalFormatting sqref="R16:U16">
    <cfRule type="cellIs" dxfId="2550" priority="279" operator="notEqual">
      <formula>0</formula>
    </cfRule>
  </conditionalFormatting>
  <conditionalFormatting sqref="AB16:AD16">
    <cfRule type="cellIs" dxfId="2549" priority="278" operator="notEqual">
      <formula>0</formula>
    </cfRule>
  </conditionalFormatting>
  <conditionalFormatting sqref="V19:Y19">
    <cfRule type="expression" dxfId="2548" priority="274">
      <formula>V19="Alto"</formula>
    </cfRule>
    <cfRule type="expression" dxfId="2547" priority="275">
      <formula>V19="Medio alto"</formula>
    </cfRule>
    <cfRule type="expression" dxfId="2546" priority="276">
      <formula>V19="Medio"</formula>
    </cfRule>
    <cfRule type="expression" dxfId="2545" priority="277">
      <formula>V19="Basso"</formula>
    </cfRule>
  </conditionalFormatting>
  <conditionalFormatting sqref="AH19">
    <cfRule type="expression" dxfId="2544" priority="270">
      <formula>AH19="Alto"</formula>
    </cfRule>
    <cfRule type="expression" dxfId="2543" priority="271">
      <formula>AH19="Medio alto"</formula>
    </cfRule>
    <cfRule type="expression" dxfId="2542" priority="272">
      <formula>AH19="Medio"</formula>
    </cfRule>
    <cfRule type="expression" dxfId="2541" priority="273">
      <formula>AH19="Basso"</formula>
    </cfRule>
  </conditionalFormatting>
  <conditionalFormatting sqref="AJ19">
    <cfRule type="expression" dxfId="2540" priority="266">
      <formula>AJ19="Alto"</formula>
    </cfRule>
    <cfRule type="expression" dxfId="2539" priority="267">
      <formula>AJ19="Medio alto"</formula>
    </cfRule>
    <cfRule type="expression" dxfId="2538" priority="268">
      <formula>AJ19="Medio"</formula>
    </cfRule>
    <cfRule type="expression" dxfId="2537" priority="269">
      <formula>AJ19="Basso"</formula>
    </cfRule>
  </conditionalFormatting>
  <conditionalFormatting sqref="AE19:AG19">
    <cfRule type="expression" dxfId="2536" priority="262">
      <formula>AE19="Alto"</formula>
    </cfRule>
    <cfRule type="expression" dxfId="2535" priority="263">
      <formula>AE19="Medio alto"</formula>
    </cfRule>
    <cfRule type="expression" dxfId="2534" priority="264">
      <formula>AE19="Medio"</formula>
    </cfRule>
    <cfRule type="expression" dxfId="2533" priority="265">
      <formula>AE19="Basso"</formula>
    </cfRule>
  </conditionalFormatting>
  <conditionalFormatting sqref="R19:U19">
    <cfRule type="cellIs" dxfId="2532" priority="261" operator="notEqual">
      <formula>0</formula>
    </cfRule>
  </conditionalFormatting>
  <conditionalFormatting sqref="AB19:AD19">
    <cfRule type="cellIs" dxfId="2531" priority="260" operator="notEqual">
      <formula>0</formula>
    </cfRule>
  </conditionalFormatting>
  <conditionalFormatting sqref="V22:Y22">
    <cfRule type="expression" dxfId="2530" priority="256">
      <formula>V22="Alto"</formula>
    </cfRule>
    <cfRule type="expression" dxfId="2529" priority="257">
      <formula>V22="Medio alto"</formula>
    </cfRule>
    <cfRule type="expression" dxfId="2528" priority="258">
      <formula>V22="Medio"</formula>
    </cfRule>
    <cfRule type="expression" dxfId="2527" priority="259">
      <formula>V22="Basso"</formula>
    </cfRule>
  </conditionalFormatting>
  <conditionalFormatting sqref="AH22">
    <cfRule type="expression" dxfId="2526" priority="252">
      <formula>AH22="Alto"</formula>
    </cfRule>
    <cfRule type="expression" dxfId="2525" priority="253">
      <formula>AH22="Medio alto"</formula>
    </cfRule>
    <cfRule type="expression" dxfId="2524" priority="254">
      <formula>AH22="Medio"</formula>
    </cfRule>
    <cfRule type="expression" dxfId="2523" priority="255">
      <formula>AH22="Basso"</formula>
    </cfRule>
  </conditionalFormatting>
  <conditionalFormatting sqref="AJ22">
    <cfRule type="expression" dxfId="2522" priority="248">
      <formula>AJ22="Alto"</formula>
    </cfRule>
    <cfRule type="expression" dxfId="2521" priority="249">
      <formula>AJ22="Medio alto"</formula>
    </cfRule>
    <cfRule type="expression" dxfId="2520" priority="250">
      <formula>AJ22="Medio"</formula>
    </cfRule>
    <cfRule type="expression" dxfId="2519" priority="251">
      <formula>AJ22="Basso"</formula>
    </cfRule>
  </conditionalFormatting>
  <conditionalFormatting sqref="AE22:AG22">
    <cfRule type="expression" dxfId="2518" priority="244">
      <formula>AE22="Alto"</formula>
    </cfRule>
    <cfRule type="expression" dxfId="2517" priority="245">
      <formula>AE22="Medio alto"</formula>
    </cfRule>
    <cfRule type="expression" dxfId="2516" priority="246">
      <formula>AE22="Medio"</formula>
    </cfRule>
    <cfRule type="expression" dxfId="2515" priority="247">
      <formula>AE22="Basso"</formula>
    </cfRule>
  </conditionalFormatting>
  <conditionalFormatting sqref="R22:U22">
    <cfRule type="cellIs" dxfId="2514" priority="243" operator="notEqual">
      <formula>0</formula>
    </cfRule>
  </conditionalFormatting>
  <conditionalFormatting sqref="AB22:AD22">
    <cfRule type="cellIs" dxfId="2513" priority="242" operator="notEqual">
      <formula>0</formula>
    </cfRule>
  </conditionalFormatting>
  <conditionalFormatting sqref="V25:Y25">
    <cfRule type="expression" dxfId="2512" priority="238">
      <formula>V25="Alto"</formula>
    </cfRule>
    <cfRule type="expression" dxfId="2511" priority="239">
      <formula>V25="Medio alto"</formula>
    </cfRule>
    <cfRule type="expression" dxfId="2510" priority="240">
      <formula>V25="Medio"</formula>
    </cfRule>
    <cfRule type="expression" dxfId="2509" priority="241">
      <formula>V25="Basso"</formula>
    </cfRule>
  </conditionalFormatting>
  <conditionalFormatting sqref="AH25">
    <cfRule type="expression" dxfId="2508" priority="234">
      <formula>AH25="Alto"</formula>
    </cfRule>
    <cfRule type="expression" dxfId="2507" priority="235">
      <formula>AH25="Medio alto"</formula>
    </cfRule>
    <cfRule type="expression" dxfId="2506" priority="236">
      <formula>AH25="Medio"</formula>
    </cfRule>
    <cfRule type="expression" dxfId="2505" priority="237">
      <formula>AH25="Basso"</formula>
    </cfRule>
  </conditionalFormatting>
  <conditionalFormatting sqref="AJ25">
    <cfRule type="expression" dxfId="2504" priority="230">
      <formula>AJ25="Alto"</formula>
    </cfRule>
    <cfRule type="expression" dxfId="2503" priority="231">
      <formula>AJ25="Medio alto"</formula>
    </cfRule>
    <cfRule type="expression" dxfId="2502" priority="232">
      <formula>AJ25="Medio"</formula>
    </cfRule>
    <cfRule type="expression" dxfId="2501" priority="233">
      <formula>AJ25="Basso"</formula>
    </cfRule>
  </conditionalFormatting>
  <conditionalFormatting sqref="AE25:AG25">
    <cfRule type="expression" dxfId="2500" priority="226">
      <formula>AE25="Alto"</formula>
    </cfRule>
    <cfRule type="expression" dxfId="2499" priority="227">
      <formula>AE25="Medio alto"</formula>
    </cfRule>
    <cfRule type="expression" dxfId="2498" priority="228">
      <formula>AE25="Medio"</formula>
    </cfRule>
    <cfRule type="expression" dxfId="2497" priority="229">
      <formula>AE25="Basso"</formula>
    </cfRule>
  </conditionalFormatting>
  <conditionalFormatting sqref="R25:U25">
    <cfRule type="cellIs" dxfId="2496" priority="225" operator="notEqual">
      <formula>0</formula>
    </cfRule>
  </conditionalFormatting>
  <conditionalFormatting sqref="AB25:AD25">
    <cfRule type="cellIs" dxfId="2495" priority="224" operator="notEqual">
      <formula>0</formula>
    </cfRule>
  </conditionalFormatting>
  <conditionalFormatting sqref="V28:Y28">
    <cfRule type="expression" dxfId="2494" priority="220">
      <formula>V28="Alto"</formula>
    </cfRule>
    <cfRule type="expression" dxfId="2493" priority="221">
      <formula>V28="Medio alto"</formula>
    </cfRule>
    <cfRule type="expression" dxfId="2492" priority="222">
      <formula>V28="Medio"</formula>
    </cfRule>
    <cfRule type="expression" dxfId="2491" priority="223">
      <formula>V28="Basso"</formula>
    </cfRule>
  </conditionalFormatting>
  <conditionalFormatting sqref="AH28">
    <cfRule type="expression" dxfId="2490" priority="216">
      <formula>AH28="Alto"</formula>
    </cfRule>
    <cfRule type="expression" dxfId="2489" priority="217">
      <formula>AH28="Medio alto"</formula>
    </cfRule>
    <cfRule type="expression" dxfId="2488" priority="218">
      <formula>AH28="Medio"</formula>
    </cfRule>
    <cfRule type="expression" dxfId="2487" priority="219">
      <formula>AH28="Basso"</formula>
    </cfRule>
  </conditionalFormatting>
  <conditionalFormatting sqref="AJ28">
    <cfRule type="expression" dxfId="2486" priority="212">
      <formula>AJ28="Alto"</formula>
    </cfRule>
    <cfRule type="expression" dxfId="2485" priority="213">
      <formula>AJ28="Medio alto"</formula>
    </cfRule>
    <cfRule type="expression" dxfId="2484" priority="214">
      <formula>AJ28="Medio"</formula>
    </cfRule>
    <cfRule type="expression" dxfId="2483" priority="215">
      <formula>AJ28="Basso"</formula>
    </cfRule>
  </conditionalFormatting>
  <conditionalFormatting sqref="AE28:AG28">
    <cfRule type="expression" dxfId="2482" priority="208">
      <formula>AE28="Alto"</formula>
    </cfRule>
    <cfRule type="expression" dxfId="2481" priority="209">
      <formula>AE28="Medio alto"</formula>
    </cfRule>
    <cfRule type="expression" dxfId="2480" priority="210">
      <formula>AE28="Medio"</formula>
    </cfRule>
    <cfRule type="expression" dxfId="2479" priority="211">
      <formula>AE28="Basso"</formula>
    </cfRule>
  </conditionalFormatting>
  <conditionalFormatting sqref="R28:U28">
    <cfRule type="cellIs" dxfId="2478" priority="207" operator="notEqual">
      <formula>0</formula>
    </cfRule>
  </conditionalFormatting>
  <conditionalFormatting sqref="AB28:AD28">
    <cfRule type="cellIs" dxfId="2477" priority="206" operator="notEqual">
      <formula>0</formula>
    </cfRule>
  </conditionalFormatting>
  <conditionalFormatting sqref="V31:Y31">
    <cfRule type="expression" dxfId="2476" priority="202">
      <formula>V31="Alto"</formula>
    </cfRule>
    <cfRule type="expression" dxfId="2475" priority="203">
      <formula>V31="Medio alto"</formula>
    </cfRule>
    <cfRule type="expression" dxfId="2474" priority="204">
      <formula>V31="Medio"</formula>
    </cfRule>
    <cfRule type="expression" dxfId="2473" priority="205">
      <formula>V31="Basso"</formula>
    </cfRule>
  </conditionalFormatting>
  <conditionalFormatting sqref="AH31">
    <cfRule type="expression" dxfId="2472" priority="198">
      <formula>AH31="Alto"</formula>
    </cfRule>
    <cfRule type="expression" dxfId="2471" priority="199">
      <formula>AH31="Medio alto"</formula>
    </cfRule>
    <cfRule type="expression" dxfId="2470" priority="200">
      <formula>AH31="Medio"</formula>
    </cfRule>
    <cfRule type="expression" dxfId="2469" priority="201">
      <formula>AH31="Basso"</formula>
    </cfRule>
  </conditionalFormatting>
  <conditionalFormatting sqref="AJ31">
    <cfRule type="expression" dxfId="2468" priority="194">
      <formula>AJ31="Alto"</formula>
    </cfRule>
    <cfRule type="expression" dxfId="2467" priority="195">
      <formula>AJ31="Medio alto"</formula>
    </cfRule>
    <cfRule type="expression" dxfId="2466" priority="196">
      <formula>AJ31="Medio"</formula>
    </cfRule>
    <cfRule type="expression" dxfId="2465" priority="197">
      <formula>AJ31="Basso"</formula>
    </cfRule>
  </conditionalFormatting>
  <conditionalFormatting sqref="AE31:AG31">
    <cfRule type="expression" dxfId="2464" priority="190">
      <formula>AE31="Alto"</formula>
    </cfRule>
    <cfRule type="expression" dxfId="2463" priority="191">
      <formula>AE31="Medio alto"</formula>
    </cfRule>
    <cfRule type="expression" dxfId="2462" priority="192">
      <formula>AE31="Medio"</formula>
    </cfRule>
    <cfRule type="expression" dxfId="2461" priority="193">
      <formula>AE31="Basso"</formula>
    </cfRule>
  </conditionalFormatting>
  <conditionalFormatting sqref="R31:U31">
    <cfRule type="cellIs" dxfId="2460" priority="189" operator="notEqual">
      <formula>0</formula>
    </cfRule>
  </conditionalFormatting>
  <conditionalFormatting sqref="AB31:AD31">
    <cfRule type="cellIs" dxfId="2459" priority="188" operator="notEqual">
      <formula>0</formula>
    </cfRule>
  </conditionalFormatting>
  <conditionalFormatting sqref="V34:Y34">
    <cfRule type="expression" dxfId="2458" priority="184">
      <formula>V34="Alto"</formula>
    </cfRule>
    <cfRule type="expression" dxfId="2457" priority="185">
      <formula>V34="Medio alto"</formula>
    </cfRule>
    <cfRule type="expression" dxfId="2456" priority="186">
      <formula>V34="Medio"</formula>
    </cfRule>
    <cfRule type="expression" dxfId="2455" priority="187">
      <formula>V34="Basso"</formula>
    </cfRule>
  </conditionalFormatting>
  <conditionalFormatting sqref="AH34">
    <cfRule type="expression" dxfId="2454" priority="180">
      <formula>AH34="Alto"</formula>
    </cfRule>
    <cfRule type="expression" dxfId="2453" priority="181">
      <formula>AH34="Medio alto"</formula>
    </cfRule>
    <cfRule type="expression" dxfId="2452" priority="182">
      <formula>AH34="Medio"</formula>
    </cfRule>
    <cfRule type="expression" dxfId="2451" priority="183">
      <formula>AH34="Basso"</formula>
    </cfRule>
  </conditionalFormatting>
  <conditionalFormatting sqref="AJ34">
    <cfRule type="expression" dxfId="2450" priority="176">
      <formula>AJ34="Alto"</formula>
    </cfRule>
    <cfRule type="expression" dxfId="2449" priority="177">
      <formula>AJ34="Medio alto"</formula>
    </cfRule>
    <cfRule type="expression" dxfId="2448" priority="178">
      <formula>AJ34="Medio"</formula>
    </cfRule>
    <cfRule type="expression" dxfId="2447" priority="179">
      <formula>AJ34="Basso"</formula>
    </cfRule>
  </conditionalFormatting>
  <conditionalFormatting sqref="AE34:AG34">
    <cfRule type="expression" dxfId="2446" priority="172">
      <formula>AE34="Alto"</formula>
    </cfRule>
    <cfRule type="expression" dxfId="2445" priority="173">
      <formula>AE34="Medio alto"</formula>
    </cfRule>
    <cfRule type="expression" dxfId="2444" priority="174">
      <formula>AE34="Medio"</formula>
    </cfRule>
    <cfRule type="expression" dxfId="2443" priority="175">
      <formula>AE34="Basso"</formula>
    </cfRule>
  </conditionalFormatting>
  <conditionalFormatting sqref="R34:U34">
    <cfRule type="cellIs" dxfId="2442" priority="171" operator="notEqual">
      <formula>0</formula>
    </cfRule>
  </conditionalFormatting>
  <conditionalFormatting sqref="AB34:AD34">
    <cfRule type="cellIs" dxfId="2441" priority="170" operator="notEqual">
      <formula>0</formula>
    </cfRule>
  </conditionalFormatting>
  <conditionalFormatting sqref="V37:Y37">
    <cfRule type="expression" dxfId="2440" priority="166">
      <formula>V37="Alto"</formula>
    </cfRule>
    <cfRule type="expression" dxfId="2439" priority="167">
      <formula>V37="Medio alto"</formula>
    </cfRule>
    <cfRule type="expression" dxfId="2438" priority="168">
      <formula>V37="Medio"</formula>
    </cfRule>
    <cfRule type="expression" dxfId="2437" priority="169">
      <formula>V37="Basso"</formula>
    </cfRule>
  </conditionalFormatting>
  <conditionalFormatting sqref="AH37">
    <cfRule type="expression" dxfId="2436" priority="162">
      <formula>AH37="Alto"</formula>
    </cfRule>
    <cfRule type="expression" dxfId="2435" priority="163">
      <formula>AH37="Medio alto"</formula>
    </cfRule>
    <cfRule type="expression" dxfId="2434" priority="164">
      <formula>AH37="Medio"</formula>
    </cfRule>
    <cfRule type="expression" dxfId="2433" priority="165">
      <formula>AH37="Basso"</formula>
    </cfRule>
  </conditionalFormatting>
  <conditionalFormatting sqref="AJ37">
    <cfRule type="expression" dxfId="2432" priority="158">
      <formula>AJ37="Alto"</formula>
    </cfRule>
    <cfRule type="expression" dxfId="2431" priority="159">
      <formula>AJ37="Medio alto"</formula>
    </cfRule>
    <cfRule type="expression" dxfId="2430" priority="160">
      <formula>AJ37="Medio"</formula>
    </cfRule>
    <cfRule type="expression" dxfId="2429" priority="161">
      <formula>AJ37="Basso"</formula>
    </cfRule>
  </conditionalFormatting>
  <conditionalFormatting sqref="AE37:AG37">
    <cfRule type="expression" dxfId="2428" priority="154">
      <formula>AE37="Alto"</formula>
    </cfRule>
    <cfRule type="expression" dxfId="2427" priority="155">
      <formula>AE37="Medio alto"</formula>
    </cfRule>
    <cfRule type="expression" dxfId="2426" priority="156">
      <formula>AE37="Medio"</formula>
    </cfRule>
    <cfRule type="expression" dxfId="2425" priority="157">
      <formula>AE37="Basso"</formula>
    </cfRule>
  </conditionalFormatting>
  <conditionalFormatting sqref="R37:U37">
    <cfRule type="cellIs" dxfId="2424" priority="153" operator="notEqual">
      <formula>0</formula>
    </cfRule>
  </conditionalFormatting>
  <conditionalFormatting sqref="AB37:AD37">
    <cfRule type="cellIs" dxfId="2423" priority="152" operator="notEqual">
      <formula>0</formula>
    </cfRule>
  </conditionalFormatting>
  <conditionalFormatting sqref="V40:Y40">
    <cfRule type="expression" dxfId="2422" priority="148">
      <formula>V40="Alto"</formula>
    </cfRule>
    <cfRule type="expression" dxfId="2421" priority="149">
      <formula>V40="Medio alto"</formula>
    </cfRule>
    <cfRule type="expression" dxfId="2420" priority="150">
      <formula>V40="Medio"</formula>
    </cfRule>
    <cfRule type="expression" dxfId="2419" priority="151">
      <formula>V40="Basso"</formula>
    </cfRule>
  </conditionalFormatting>
  <conditionalFormatting sqref="AH40">
    <cfRule type="expression" dxfId="2418" priority="144">
      <formula>AH40="Alto"</formula>
    </cfRule>
    <cfRule type="expression" dxfId="2417" priority="145">
      <formula>AH40="Medio alto"</formula>
    </cfRule>
    <cfRule type="expression" dxfId="2416" priority="146">
      <formula>AH40="Medio"</formula>
    </cfRule>
    <cfRule type="expression" dxfId="2415" priority="147">
      <formula>AH40="Basso"</formula>
    </cfRule>
  </conditionalFormatting>
  <conditionalFormatting sqref="AJ40">
    <cfRule type="expression" dxfId="2414" priority="140">
      <formula>AJ40="Alto"</formula>
    </cfRule>
    <cfRule type="expression" dxfId="2413" priority="141">
      <formula>AJ40="Medio alto"</formula>
    </cfRule>
    <cfRule type="expression" dxfId="2412" priority="142">
      <formula>AJ40="Medio"</formula>
    </cfRule>
    <cfRule type="expression" dxfId="2411" priority="143">
      <formula>AJ40="Basso"</formula>
    </cfRule>
  </conditionalFormatting>
  <conditionalFormatting sqref="AE40:AG40">
    <cfRule type="expression" dxfId="2410" priority="136">
      <formula>AE40="Alto"</formula>
    </cfRule>
    <cfRule type="expression" dxfId="2409" priority="137">
      <formula>AE40="Medio alto"</formula>
    </cfRule>
    <cfRule type="expression" dxfId="2408" priority="138">
      <formula>AE40="Medio"</formula>
    </cfRule>
    <cfRule type="expression" dxfId="2407" priority="139">
      <formula>AE40="Basso"</formula>
    </cfRule>
  </conditionalFormatting>
  <conditionalFormatting sqref="R40:U40">
    <cfRule type="cellIs" dxfId="2406" priority="135" operator="notEqual">
      <formula>0</formula>
    </cfRule>
  </conditionalFormatting>
  <conditionalFormatting sqref="AB40:AD40">
    <cfRule type="cellIs" dxfId="2405" priority="134" operator="notEqual">
      <formula>0</formula>
    </cfRule>
  </conditionalFormatting>
  <conditionalFormatting sqref="V43:Y43">
    <cfRule type="expression" dxfId="2404" priority="130">
      <formula>V43="Alto"</formula>
    </cfRule>
    <cfRule type="expression" dxfId="2403" priority="131">
      <formula>V43="Medio alto"</formula>
    </cfRule>
    <cfRule type="expression" dxfId="2402" priority="132">
      <formula>V43="Medio"</formula>
    </cfRule>
    <cfRule type="expression" dxfId="2401" priority="133">
      <formula>V43="Basso"</formula>
    </cfRule>
  </conditionalFormatting>
  <conditionalFormatting sqref="AH43">
    <cfRule type="expression" dxfId="2400" priority="126">
      <formula>AH43="Alto"</formula>
    </cfRule>
    <cfRule type="expression" dxfId="2399" priority="127">
      <formula>AH43="Medio alto"</formula>
    </cfRule>
    <cfRule type="expression" dxfId="2398" priority="128">
      <formula>AH43="Medio"</formula>
    </cfRule>
    <cfRule type="expression" dxfId="2397" priority="129">
      <formula>AH43="Basso"</formula>
    </cfRule>
  </conditionalFormatting>
  <conditionalFormatting sqref="AJ43">
    <cfRule type="expression" dxfId="2396" priority="122">
      <formula>AJ43="Alto"</formula>
    </cfRule>
    <cfRule type="expression" dxfId="2395" priority="123">
      <formula>AJ43="Medio alto"</formula>
    </cfRule>
    <cfRule type="expression" dxfId="2394" priority="124">
      <formula>AJ43="Medio"</formula>
    </cfRule>
    <cfRule type="expression" dxfId="2393" priority="125">
      <formula>AJ43="Basso"</formula>
    </cfRule>
  </conditionalFormatting>
  <conditionalFormatting sqref="AE43:AG43">
    <cfRule type="expression" dxfId="2392" priority="118">
      <formula>AE43="Alto"</formula>
    </cfRule>
    <cfRule type="expression" dxfId="2391" priority="119">
      <formula>AE43="Medio alto"</formula>
    </cfRule>
    <cfRule type="expression" dxfId="2390" priority="120">
      <formula>AE43="Medio"</formula>
    </cfRule>
    <cfRule type="expression" dxfId="2389" priority="121">
      <formula>AE43="Basso"</formula>
    </cfRule>
  </conditionalFormatting>
  <conditionalFormatting sqref="R43:U43">
    <cfRule type="cellIs" dxfId="2388" priority="117" operator="notEqual">
      <formula>0</formula>
    </cfRule>
  </conditionalFormatting>
  <conditionalFormatting sqref="AB43:AD43">
    <cfRule type="cellIs" dxfId="2387" priority="116" operator="notEqual">
      <formula>0</formula>
    </cfRule>
  </conditionalFormatting>
  <conditionalFormatting sqref="V46:Y46">
    <cfRule type="expression" dxfId="2386" priority="112">
      <formula>V46="Alto"</formula>
    </cfRule>
    <cfRule type="expression" dxfId="2385" priority="113">
      <formula>V46="Medio alto"</formula>
    </cfRule>
    <cfRule type="expression" dxfId="2384" priority="114">
      <formula>V46="Medio"</formula>
    </cfRule>
    <cfRule type="expression" dxfId="2383" priority="115">
      <formula>V46="Basso"</formula>
    </cfRule>
  </conditionalFormatting>
  <conditionalFormatting sqref="AH46">
    <cfRule type="expression" dxfId="2382" priority="108">
      <formula>AH46="Alto"</formula>
    </cfRule>
    <cfRule type="expression" dxfId="2381" priority="109">
      <formula>AH46="Medio alto"</formula>
    </cfRule>
    <cfRule type="expression" dxfId="2380" priority="110">
      <formula>AH46="Medio"</formula>
    </cfRule>
    <cfRule type="expression" dxfId="2379" priority="111">
      <formula>AH46="Basso"</formula>
    </cfRule>
  </conditionalFormatting>
  <conditionalFormatting sqref="AJ46">
    <cfRule type="expression" dxfId="2378" priority="104">
      <formula>AJ46="Alto"</formula>
    </cfRule>
    <cfRule type="expression" dxfId="2377" priority="105">
      <formula>AJ46="Medio alto"</formula>
    </cfRule>
    <cfRule type="expression" dxfId="2376" priority="106">
      <formula>AJ46="Medio"</formula>
    </cfRule>
    <cfRule type="expression" dxfId="2375" priority="107">
      <formula>AJ46="Basso"</formula>
    </cfRule>
  </conditionalFormatting>
  <conditionalFormatting sqref="AE46:AG46">
    <cfRule type="expression" dxfId="2374" priority="100">
      <formula>AE46="Alto"</formula>
    </cfRule>
    <cfRule type="expression" dxfId="2373" priority="101">
      <formula>AE46="Medio alto"</formula>
    </cfRule>
    <cfRule type="expression" dxfId="2372" priority="102">
      <formula>AE46="Medio"</formula>
    </cfRule>
    <cfRule type="expression" dxfId="2371" priority="103">
      <formula>AE46="Basso"</formula>
    </cfRule>
  </conditionalFormatting>
  <conditionalFormatting sqref="R46:U46">
    <cfRule type="cellIs" dxfId="2370" priority="99" operator="notEqual">
      <formula>0</formula>
    </cfRule>
  </conditionalFormatting>
  <conditionalFormatting sqref="AB46:AD46">
    <cfRule type="cellIs" dxfId="2369" priority="98" operator="notEqual">
      <formula>0</formula>
    </cfRule>
  </conditionalFormatting>
  <conditionalFormatting sqref="V49:Y49">
    <cfRule type="expression" dxfId="2368" priority="94">
      <formula>V49="Alto"</formula>
    </cfRule>
    <cfRule type="expression" dxfId="2367" priority="95">
      <formula>V49="Medio alto"</formula>
    </cfRule>
    <cfRule type="expression" dxfId="2366" priority="96">
      <formula>V49="Medio"</formula>
    </cfRule>
    <cfRule type="expression" dxfId="2365" priority="97">
      <formula>V49="Basso"</formula>
    </cfRule>
  </conditionalFormatting>
  <conditionalFormatting sqref="AH49">
    <cfRule type="expression" dxfId="2364" priority="90">
      <formula>AH49="Alto"</formula>
    </cfRule>
    <cfRule type="expression" dxfId="2363" priority="91">
      <formula>AH49="Medio alto"</formula>
    </cfRule>
    <cfRule type="expression" dxfId="2362" priority="92">
      <formula>AH49="Medio"</formula>
    </cfRule>
    <cfRule type="expression" dxfId="2361" priority="93">
      <formula>AH49="Basso"</formula>
    </cfRule>
  </conditionalFormatting>
  <conditionalFormatting sqref="AJ49">
    <cfRule type="expression" dxfId="2360" priority="86">
      <formula>AJ49="Alto"</formula>
    </cfRule>
    <cfRule type="expression" dxfId="2359" priority="87">
      <formula>AJ49="Medio alto"</formula>
    </cfRule>
    <cfRule type="expression" dxfId="2358" priority="88">
      <formula>AJ49="Medio"</formula>
    </cfRule>
    <cfRule type="expression" dxfId="2357" priority="89">
      <formula>AJ49="Basso"</formula>
    </cfRule>
  </conditionalFormatting>
  <conditionalFormatting sqref="AE49:AG49">
    <cfRule type="expression" dxfId="2356" priority="82">
      <formula>AE49="Alto"</formula>
    </cfRule>
    <cfRule type="expression" dxfId="2355" priority="83">
      <formula>AE49="Medio alto"</formula>
    </cfRule>
    <cfRule type="expression" dxfId="2354" priority="84">
      <formula>AE49="Medio"</formula>
    </cfRule>
    <cfRule type="expression" dxfId="2353" priority="85">
      <formula>AE49="Basso"</formula>
    </cfRule>
  </conditionalFormatting>
  <conditionalFormatting sqref="R49:U49">
    <cfRule type="cellIs" dxfId="2352" priority="81" operator="notEqual">
      <formula>0</formula>
    </cfRule>
  </conditionalFormatting>
  <conditionalFormatting sqref="AB49:AD49">
    <cfRule type="cellIs" dxfId="2351" priority="80" operator="notEqual">
      <formula>0</formula>
    </cfRule>
  </conditionalFormatting>
  <conditionalFormatting sqref="V52:Y52">
    <cfRule type="expression" dxfId="2350" priority="76">
      <formula>V52="Alto"</formula>
    </cfRule>
    <cfRule type="expression" dxfId="2349" priority="77">
      <formula>V52="Medio alto"</formula>
    </cfRule>
    <cfRule type="expression" dxfId="2348" priority="78">
      <formula>V52="Medio"</formula>
    </cfRule>
    <cfRule type="expression" dxfId="2347" priority="79">
      <formula>V52="Basso"</formula>
    </cfRule>
  </conditionalFormatting>
  <conditionalFormatting sqref="AH52">
    <cfRule type="expression" dxfId="2346" priority="72">
      <formula>AH52="Alto"</formula>
    </cfRule>
    <cfRule type="expression" dxfId="2345" priority="73">
      <formula>AH52="Medio alto"</formula>
    </cfRule>
    <cfRule type="expression" dxfId="2344" priority="74">
      <formula>AH52="Medio"</formula>
    </cfRule>
    <cfRule type="expression" dxfId="2343" priority="75">
      <formula>AH52="Basso"</formula>
    </cfRule>
  </conditionalFormatting>
  <conditionalFormatting sqref="AJ52">
    <cfRule type="expression" dxfId="2342" priority="68">
      <formula>AJ52="Alto"</formula>
    </cfRule>
    <cfRule type="expression" dxfId="2341" priority="69">
      <formula>AJ52="Medio alto"</formula>
    </cfRule>
    <cfRule type="expression" dxfId="2340" priority="70">
      <formula>AJ52="Medio"</formula>
    </cfRule>
    <cfRule type="expression" dxfId="2339" priority="71">
      <formula>AJ52="Basso"</formula>
    </cfRule>
  </conditionalFormatting>
  <conditionalFormatting sqref="AE52:AG52">
    <cfRule type="expression" dxfId="2338" priority="64">
      <formula>AE52="Alto"</formula>
    </cfRule>
    <cfRule type="expression" dxfId="2337" priority="65">
      <formula>AE52="Medio alto"</formula>
    </cfRule>
    <cfRule type="expression" dxfId="2336" priority="66">
      <formula>AE52="Medio"</formula>
    </cfRule>
    <cfRule type="expression" dxfId="2335" priority="67">
      <formula>AE52="Basso"</formula>
    </cfRule>
  </conditionalFormatting>
  <conditionalFormatting sqref="R52:U52">
    <cfRule type="cellIs" dxfId="2334" priority="63" operator="notEqual">
      <formula>0</formula>
    </cfRule>
  </conditionalFormatting>
  <conditionalFormatting sqref="AB52:AD52">
    <cfRule type="cellIs" dxfId="2333" priority="62" operator="notEqual">
      <formula>0</formula>
    </cfRule>
  </conditionalFormatting>
  <conditionalFormatting sqref="V55:Y55">
    <cfRule type="expression" dxfId="2332" priority="58">
      <formula>V55="Alto"</formula>
    </cfRule>
    <cfRule type="expression" dxfId="2331" priority="59">
      <formula>V55="Medio alto"</formula>
    </cfRule>
    <cfRule type="expression" dxfId="2330" priority="60">
      <formula>V55="Medio"</formula>
    </cfRule>
    <cfRule type="expression" dxfId="2329" priority="61">
      <formula>V55="Basso"</formula>
    </cfRule>
  </conditionalFormatting>
  <conditionalFormatting sqref="AH55">
    <cfRule type="expression" dxfId="2328" priority="54">
      <formula>AH55="Alto"</formula>
    </cfRule>
    <cfRule type="expression" dxfId="2327" priority="55">
      <formula>AH55="Medio alto"</formula>
    </cfRule>
    <cfRule type="expression" dxfId="2326" priority="56">
      <formula>AH55="Medio"</formula>
    </cfRule>
    <cfRule type="expression" dxfId="2325" priority="57">
      <formula>AH55="Basso"</formula>
    </cfRule>
  </conditionalFormatting>
  <conditionalFormatting sqref="AJ55">
    <cfRule type="expression" dxfId="2324" priority="50">
      <formula>AJ55="Alto"</formula>
    </cfRule>
    <cfRule type="expression" dxfId="2323" priority="51">
      <formula>AJ55="Medio alto"</formula>
    </cfRule>
    <cfRule type="expression" dxfId="2322" priority="52">
      <formula>AJ55="Medio"</formula>
    </cfRule>
    <cfRule type="expression" dxfId="2321" priority="53">
      <formula>AJ55="Basso"</formula>
    </cfRule>
  </conditionalFormatting>
  <conditionalFormatting sqref="R55:U55">
    <cfRule type="cellIs" dxfId="2320" priority="45" operator="notEqual">
      <formula>0</formula>
    </cfRule>
  </conditionalFormatting>
  <conditionalFormatting sqref="AB55:AD55">
    <cfRule type="cellIs" dxfId="2319" priority="44" operator="notEqual">
      <formula>0</formula>
    </cfRule>
  </conditionalFormatting>
  <conditionalFormatting sqref="V58:Y58">
    <cfRule type="expression" dxfId="2318" priority="40">
      <formula>V58="Alto"</formula>
    </cfRule>
    <cfRule type="expression" dxfId="2317" priority="41">
      <formula>V58="Medio alto"</formula>
    </cfRule>
    <cfRule type="expression" dxfId="2316" priority="42">
      <formula>V58="Medio"</formula>
    </cfRule>
    <cfRule type="expression" dxfId="2315" priority="43">
      <formula>V58="Basso"</formula>
    </cfRule>
  </conditionalFormatting>
  <conditionalFormatting sqref="AH58">
    <cfRule type="expression" dxfId="2314" priority="36">
      <formula>AH58="Alto"</formula>
    </cfRule>
    <cfRule type="expression" dxfId="2313" priority="37">
      <formula>AH58="Medio alto"</formula>
    </cfRule>
    <cfRule type="expression" dxfId="2312" priority="38">
      <formula>AH58="Medio"</formula>
    </cfRule>
    <cfRule type="expression" dxfId="2311" priority="39">
      <formula>AH58="Basso"</formula>
    </cfRule>
  </conditionalFormatting>
  <conditionalFormatting sqref="AJ58">
    <cfRule type="expression" dxfId="2310" priority="32">
      <formula>AJ58="Alto"</formula>
    </cfRule>
    <cfRule type="expression" dxfId="2309" priority="33">
      <formula>AJ58="Medio alto"</formula>
    </cfRule>
    <cfRule type="expression" dxfId="2308" priority="34">
      <formula>AJ58="Medio"</formula>
    </cfRule>
    <cfRule type="expression" dxfId="2307" priority="35">
      <formula>AJ58="Basso"</formula>
    </cfRule>
  </conditionalFormatting>
  <conditionalFormatting sqref="AE58:AG58">
    <cfRule type="expression" dxfId="2306" priority="28">
      <formula>AE58="Alto"</formula>
    </cfRule>
    <cfRule type="expression" dxfId="2305" priority="29">
      <formula>AE58="Medio alto"</formula>
    </cfRule>
    <cfRule type="expression" dxfId="2304" priority="30">
      <formula>AE58="Medio"</formula>
    </cfRule>
    <cfRule type="expression" dxfId="2303" priority="31">
      <formula>AE58="Basso"</formula>
    </cfRule>
  </conditionalFormatting>
  <conditionalFormatting sqref="R58:U58">
    <cfRule type="cellIs" dxfId="2302" priority="27" operator="notEqual">
      <formula>0</formula>
    </cfRule>
  </conditionalFormatting>
  <conditionalFormatting sqref="AB58:AD58">
    <cfRule type="cellIs" dxfId="2301" priority="26" operator="notEqual">
      <formula>0</formula>
    </cfRule>
  </conditionalFormatting>
  <conditionalFormatting sqref="V61:Y61">
    <cfRule type="expression" dxfId="2300" priority="22">
      <formula>V61="Alto"</formula>
    </cfRule>
    <cfRule type="expression" dxfId="2299" priority="23">
      <formula>V61="Medio alto"</formula>
    </cfRule>
    <cfRule type="expression" dxfId="2298" priority="24">
      <formula>V61="Medio"</formula>
    </cfRule>
    <cfRule type="expression" dxfId="2297" priority="25">
      <formula>V61="Basso"</formula>
    </cfRule>
  </conditionalFormatting>
  <conditionalFormatting sqref="AH61">
    <cfRule type="expression" dxfId="2296" priority="18">
      <formula>AH61="Alto"</formula>
    </cfRule>
    <cfRule type="expression" dxfId="2295" priority="19">
      <formula>AH61="Medio alto"</formula>
    </cfRule>
    <cfRule type="expression" dxfId="2294" priority="20">
      <formula>AH61="Medio"</formula>
    </cfRule>
    <cfRule type="expression" dxfId="2293" priority="21">
      <formula>AH61="Basso"</formula>
    </cfRule>
  </conditionalFormatting>
  <conditionalFormatting sqref="AJ61">
    <cfRule type="expression" dxfId="2292" priority="14">
      <formula>AJ61="Alto"</formula>
    </cfRule>
    <cfRule type="expression" dxfId="2291" priority="15">
      <formula>AJ61="Medio alto"</formula>
    </cfRule>
    <cfRule type="expression" dxfId="2290" priority="16">
      <formula>AJ61="Medio"</formula>
    </cfRule>
    <cfRule type="expression" dxfId="2289" priority="17">
      <formula>AJ61="Basso"</formula>
    </cfRule>
  </conditionalFormatting>
  <conditionalFormatting sqref="AE61:AG61">
    <cfRule type="expression" dxfId="2288" priority="10">
      <formula>AE61="Alto"</formula>
    </cfRule>
    <cfRule type="expression" dxfId="2287" priority="11">
      <formula>AE61="Medio alto"</formula>
    </cfRule>
    <cfRule type="expression" dxfId="2286" priority="12">
      <formula>AE61="Medio"</formula>
    </cfRule>
    <cfRule type="expression" dxfId="2285" priority="13">
      <formula>AE61="Basso"</formula>
    </cfRule>
  </conditionalFormatting>
  <conditionalFormatting sqref="R61:U61">
    <cfRule type="cellIs" dxfId="2284" priority="9" operator="notEqual">
      <formula>0</formula>
    </cfRule>
  </conditionalFormatting>
  <conditionalFormatting sqref="AB61:AD61">
    <cfRule type="cellIs" dxfId="2283" priority="8" operator="notEqual">
      <formula>0</formula>
    </cfRule>
  </conditionalFormatting>
  <conditionalFormatting sqref="I58:K58">
    <cfRule type="cellIs" dxfId="2282" priority="7" operator="equal">
      <formula>"Valore vuoto"</formula>
    </cfRule>
  </conditionalFormatting>
  <conditionalFormatting sqref="I58:K58">
    <cfRule type="containsBlanks" dxfId="2281" priority="6">
      <formula>LEN(TRIM(I58))=0</formula>
    </cfRule>
  </conditionalFormatting>
  <conditionalFormatting sqref="M58">
    <cfRule type="cellIs" dxfId="2280" priority="5" operator="equal">
      <formula>"Valore vuoto"</formula>
    </cfRule>
  </conditionalFormatting>
  <conditionalFormatting sqref="M58">
    <cfRule type="containsBlanks" dxfId="2279" priority="4">
      <formula>LEN(TRIM(M58))=0</formula>
    </cfRule>
  </conditionalFormatting>
  <conditionalFormatting sqref="G58">
    <cfRule type="cellIs" dxfId="2278" priority="3" operator="notEqual">
      <formula>0</formula>
    </cfRule>
  </conditionalFormatting>
  <conditionalFormatting sqref="H58">
    <cfRule type="cellIs" dxfId="2277" priority="2" operator="notEqual">
      <formula>0</formula>
    </cfRule>
  </conditionalFormatting>
  <conditionalFormatting sqref="N58">
    <cfRule type="cellIs" dxfId="2276" priority="1" operator="notEqual">
      <formula>0</formula>
    </cfRule>
  </conditionalFormatting>
  <dataValidations count="2">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33DABF8A-CEB4-4DAB-9A2E-090AE41D726B}">
      <formula1>"Bassa, Medio-Bassa, Media, Medio-Alta, Alta"</formula1>
    </dataValidation>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BFBD7B26-4F79-4E67-97FC-7C14CA209D98}">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8B9FC6F3-1BF2-4A9C-A1E8-474E3E985C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7C85528B-8E22-43C0-9EFA-6ED4D6950EE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E2F9497A-C4DC-4D76-B109-BFA1FC2235E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6D7E73E2-61B9-4D7C-B3AC-E5C23B504D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6C69F83F-B02C-4B6D-9C5F-76247F8761F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D84360FB-0F9F-4156-92AA-130BD2EF401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74FF48EA-7764-46BC-B488-A23C183702E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E4CAE1DF-E8AA-4A6B-80E2-4845E5FA597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78569FB8-70FC-4FDE-B71A-F38192862AB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3DAC133D-BD8E-4314-9842-919869E8CE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B51B832F-4217-4E9F-92C6-9123FD8FAC8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1A1AE658-AFF6-4341-B8AF-E683F6C7D72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D6E7F099-E82F-4FAD-AD84-2568918E63B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FD76CBA9-476B-4D6C-B18C-34B79D55BDC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A37A086B-FB8A-4331-9AB0-CCDE9503BD1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A445C817-E198-4135-AB72-C691B58B0B3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9C09BFAE-5B50-4DD7-AD90-B2F92548C2F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14BB12FF-4C43-499C-84EE-E53441BF91B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3084E0C3-CD22-4221-80E9-113877F912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75D15A67-C68E-44E6-8584-50298C8662D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7FC2C879-D9C4-4D96-8AC8-ADA400E6716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FE998D50-F8EA-4EC2-AEB1-1AFAA3C1F95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FAB85325-BD3E-42AD-AA78-AFEB3FDBE61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A03E6D1D-BE7E-4766-AF92-4CAD3E4B24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8CA7C424-54F2-4C3A-817E-025F6A517DF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33AB509B-3921-46DD-833E-40804F8F47D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2D85C28A-3E0E-42D3-920D-414E453774E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885187D3-9567-492B-906C-6EA3E08871A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8C2E1F92-EA45-4CF8-8CA0-C4ECCBBCD7C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C31FA2AF-EF5A-4CE8-8255-EB64E693C0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C479EC10-8E95-4722-981C-A02068CF106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365C7F0C-F6C0-464B-B3E6-922F6140FE1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C7CA5AFA-D852-44A2-B6E1-F2E94236B6B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E4923A01-C79A-4838-9DD0-3533E3C1C60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3AF8B48C-AF02-4300-A03E-1744745C0E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A8834F03-3685-4D2F-83FE-E2380B56387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EA6AC6F3-5D80-4806-8E0D-5AB1C5F6E51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612AC9FD-66B3-470B-AD97-BB53A13920D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3DA1B261-EB9F-4964-A02E-B9D7BCB457D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C2890412-AE2A-4398-846E-CA531E82D3B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4CD8FEC8-6445-4D0F-B024-91895E32A7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DA0E7401-72BE-4E84-9DF8-962871E9D5D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C967716B-1F48-4823-921C-E1A4C5C4D62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699FF704-40F6-4249-9E5E-1F2B067BA00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EED294E8-FB62-42F9-8F2F-3F15033618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BCB1563A-6A05-4E27-B8F7-F863A054717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0D90C979-2B98-4D35-A5A8-67ECB709479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951E5CAC-7B57-440B-B483-BE76D1BEA9C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1C78EAE9-71A9-485A-9276-0B02BB50F8D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8D02733C-3A5D-49C6-8D04-E8D2C5F2069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CEF99351-5352-4621-A5A5-E5864CADC0B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E4A96FF6-443A-4519-B356-FE1C0739557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62A1765D-22A4-4F02-A343-63A459C875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D1FC73C6-36A1-4E8C-A1AE-B6EC760F7EB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70CE1227-4F35-4524-A251-3ED8F4F8946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809AAD36-8A3F-4AD9-8BA3-70160AA200A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DC5AF25E-48F0-49C6-9AC4-4576ACD2818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02C6609C-9F0D-41E0-8314-5D86E6C1938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14626257-9857-40D3-8125-60F79113F5B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443597F7-F64F-477B-84C9-00F2043F843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AA496248-829C-406C-983F-6B12C2E6DB3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19520-F6FC-41D9-8607-C65F98944B53}">
  <sheetPr codeName="Foglio25">
    <tabColor rgb="FF00B050"/>
    <pageSetUpPr fitToPage="1"/>
  </sheetPr>
  <dimension ref="A1:K522"/>
  <sheetViews>
    <sheetView zoomScaleNormal="100" workbookViewId="0">
      <pane ySplit="2" topLeftCell="A3" activePane="bottomLeft" state="frozen"/>
      <selection activeCell="B4" sqref="B4"/>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5703125" style="17" customWidth="1" outlineLevel="1"/>
    <col min="4" max="4" width="22.285156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1084</v>
      </c>
      <c r="B1" s="126"/>
      <c r="C1" s="126"/>
      <c r="D1" s="126"/>
      <c r="E1" s="394" t="str">
        <f>Procedimenti!A12</f>
        <v>h) [inserire nome dell'ambito ulteriore]</v>
      </c>
      <c r="F1" s="394"/>
      <c r="G1" s="394"/>
      <c r="H1" s="394"/>
      <c r="I1" s="394"/>
      <c r="J1" s="394"/>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627</v>
      </c>
      <c r="J3" s="124" t="s">
        <v>628</v>
      </c>
      <c r="K3" s="125"/>
    </row>
    <row r="4" spans="1:11" ht="55.5" customHeight="1" thickBot="1" x14ac:dyDescent="0.25">
      <c r="A4" s="129">
        <v>1</v>
      </c>
      <c r="B4" s="408" t="s">
        <v>636</v>
      </c>
      <c r="C4" s="409"/>
      <c r="D4" s="410"/>
      <c r="E4" s="272" t="str">
        <f>Procedimenti!A171</f>
        <v>h.1</v>
      </c>
      <c r="F4" s="119" t="s">
        <v>3</v>
      </c>
      <c r="G4" s="392" t="s">
        <v>0</v>
      </c>
      <c r="H4" s="393"/>
      <c r="I4" s="120" t="str">
        <f>IF('Val H'!L4="--",'Val H'!AA4,'Val H'!L4)</f>
        <v>--</v>
      </c>
      <c r="J4" s="121" t="str">
        <f>IF('Val H'!P4="--",'Val H'!AK4,'Val H'!P4)</f>
        <v>--</v>
      </c>
      <c r="K4" s="125"/>
    </row>
    <row r="5" spans="1:11" ht="57.75" customHeight="1" outlineLevel="1" thickTop="1" x14ac:dyDescent="0.2">
      <c r="A5" s="129"/>
      <c r="B5" s="406" t="s">
        <v>629</v>
      </c>
      <c r="C5" s="407"/>
      <c r="D5" s="407"/>
      <c r="E5" s="164" t="s">
        <v>0</v>
      </c>
      <c r="F5" s="117" t="s">
        <v>630</v>
      </c>
      <c r="G5" s="389" t="s">
        <v>0</v>
      </c>
      <c r="H5" s="390"/>
      <c r="I5" s="390"/>
      <c r="J5" s="391"/>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660</v>
      </c>
      <c r="C7" s="359" t="s">
        <v>1218</v>
      </c>
      <c r="D7" s="362" t="s">
        <v>1216</v>
      </c>
      <c r="E7" s="19" t="s">
        <v>70</v>
      </c>
      <c r="F7" s="19" t="s">
        <v>631</v>
      </c>
      <c r="G7" s="19" t="s">
        <v>66</v>
      </c>
      <c r="H7" s="19" t="s">
        <v>632</v>
      </c>
      <c r="I7" s="19" t="s">
        <v>633</v>
      </c>
      <c r="J7" s="19" t="s">
        <v>634</v>
      </c>
      <c r="K7" s="161"/>
    </row>
    <row r="8" spans="1:11" outlineLevel="1" x14ac:dyDescent="0.2">
      <c r="A8" s="130"/>
      <c r="B8" s="20" t="s">
        <v>8</v>
      </c>
      <c r="C8" s="361" t="s">
        <v>1215</v>
      </c>
      <c r="D8" s="360" t="s">
        <v>0</v>
      </c>
      <c r="E8" s="40" t="s">
        <v>8</v>
      </c>
      <c r="F8" s="21" t="s">
        <v>8</v>
      </c>
      <c r="G8" s="20"/>
      <c r="H8" s="44"/>
      <c r="I8" s="20"/>
      <c r="J8" s="20"/>
      <c r="K8" s="161"/>
    </row>
    <row r="9" spans="1:11" outlineLevel="1" x14ac:dyDescent="0.2">
      <c r="A9" s="130"/>
      <c r="B9" s="20" t="s">
        <v>8</v>
      </c>
      <c r="C9" s="361" t="s">
        <v>1215</v>
      </c>
      <c r="D9" s="360" t="s">
        <v>0</v>
      </c>
      <c r="E9" s="40" t="s">
        <v>8</v>
      </c>
      <c r="F9" s="21" t="s">
        <v>8</v>
      </c>
      <c r="G9" s="20"/>
      <c r="H9" s="44"/>
      <c r="I9" s="20"/>
      <c r="J9" s="20"/>
      <c r="K9" s="161"/>
    </row>
    <row r="10" spans="1:11" outlineLevel="1" x14ac:dyDescent="0.2">
      <c r="A10" s="130"/>
      <c r="B10" s="20" t="s">
        <v>8</v>
      </c>
      <c r="C10" s="361" t="s">
        <v>1215</v>
      </c>
      <c r="D10" s="360" t="s">
        <v>0</v>
      </c>
      <c r="E10" s="40" t="s">
        <v>8</v>
      </c>
      <c r="F10" s="21" t="s">
        <v>8</v>
      </c>
      <c r="G10" s="20"/>
      <c r="H10" s="44"/>
      <c r="I10" s="20"/>
      <c r="J10" s="20"/>
      <c r="K10" s="161"/>
    </row>
    <row r="11" spans="1:11" outlineLevel="1" x14ac:dyDescent="0.2">
      <c r="A11" s="130"/>
      <c r="B11" s="20" t="s">
        <v>8</v>
      </c>
      <c r="C11" s="361" t="s">
        <v>1215</v>
      </c>
      <c r="D11" s="360" t="s">
        <v>0</v>
      </c>
      <c r="E11" s="40" t="s">
        <v>8</v>
      </c>
      <c r="F11" s="21" t="s">
        <v>8</v>
      </c>
      <c r="G11" s="20"/>
      <c r="H11" s="44"/>
      <c r="I11" s="20"/>
      <c r="J11" s="20"/>
      <c r="K11" s="161"/>
    </row>
    <row r="12" spans="1:11" outlineLevel="1" x14ac:dyDescent="0.2">
      <c r="A12" s="130"/>
      <c r="B12" s="20" t="s">
        <v>8</v>
      </c>
      <c r="C12" s="361" t="s">
        <v>1215</v>
      </c>
      <c r="D12" s="360" t="s">
        <v>0</v>
      </c>
      <c r="E12" s="40" t="s">
        <v>8</v>
      </c>
      <c r="F12" s="21" t="s">
        <v>8</v>
      </c>
      <c r="G12" s="20"/>
      <c r="H12" s="44"/>
      <c r="I12" s="20"/>
      <c r="J12" s="20"/>
      <c r="K12" s="161"/>
    </row>
    <row r="13" spans="1:11" outlineLevel="1" x14ac:dyDescent="0.2">
      <c r="A13" s="130"/>
      <c r="B13" s="20" t="s">
        <v>8</v>
      </c>
      <c r="C13" s="361" t="s">
        <v>1215</v>
      </c>
      <c r="D13" s="360" t="s">
        <v>0</v>
      </c>
      <c r="E13" s="40" t="s">
        <v>8</v>
      </c>
      <c r="F13" s="21" t="s">
        <v>8</v>
      </c>
      <c r="G13" s="20"/>
      <c r="H13" s="44"/>
      <c r="I13" s="20"/>
      <c r="J13" s="20"/>
      <c r="K13" s="161"/>
    </row>
    <row r="14" spans="1:11" outlineLevel="1" x14ac:dyDescent="0.2">
      <c r="A14" s="130"/>
      <c r="B14" s="20" t="s">
        <v>8</v>
      </c>
      <c r="C14" s="361" t="s">
        <v>1215</v>
      </c>
      <c r="D14" s="360" t="s">
        <v>0</v>
      </c>
      <c r="E14" s="40" t="s">
        <v>8</v>
      </c>
      <c r="F14" s="21" t="s">
        <v>8</v>
      </c>
      <c r="G14" s="20"/>
      <c r="H14" s="44"/>
      <c r="I14" s="20"/>
      <c r="J14" s="20"/>
      <c r="K14" s="161"/>
    </row>
    <row r="15" spans="1:11" outlineLevel="1" x14ac:dyDescent="0.2">
      <c r="A15" s="130"/>
      <c r="B15" s="20" t="s">
        <v>8</v>
      </c>
      <c r="C15" s="361" t="s">
        <v>1215</v>
      </c>
      <c r="D15" s="360" t="s">
        <v>0</v>
      </c>
      <c r="E15" s="40" t="s">
        <v>8</v>
      </c>
      <c r="F15" s="21" t="s">
        <v>8</v>
      </c>
      <c r="G15" s="20"/>
      <c r="H15" s="44"/>
      <c r="I15" s="20"/>
      <c r="J15" s="20"/>
      <c r="K15" s="161"/>
    </row>
    <row r="16" spans="1:11" outlineLevel="1" x14ac:dyDescent="0.2">
      <c r="A16" s="130"/>
      <c r="B16" s="20" t="s">
        <v>8</v>
      </c>
      <c r="C16" s="361" t="s">
        <v>1215</v>
      </c>
      <c r="D16" s="360" t="s">
        <v>0</v>
      </c>
      <c r="E16" s="40" t="s">
        <v>8</v>
      </c>
      <c r="F16" s="21" t="s">
        <v>8</v>
      </c>
      <c r="G16" s="20"/>
      <c r="H16" s="44"/>
      <c r="I16" s="20"/>
      <c r="J16" s="20"/>
      <c r="K16" s="161"/>
    </row>
    <row r="17" spans="1:11" outlineLevel="1" x14ac:dyDescent="0.2">
      <c r="A17" s="130"/>
      <c r="B17" s="20" t="s">
        <v>8</v>
      </c>
      <c r="C17" s="361" t="s">
        <v>1215</v>
      </c>
      <c r="D17" s="360" t="s">
        <v>0</v>
      </c>
      <c r="E17" s="40" t="s">
        <v>8</v>
      </c>
      <c r="F17" s="21" t="s">
        <v>8</v>
      </c>
      <c r="G17" s="20"/>
      <c r="H17" s="44"/>
      <c r="I17" s="20"/>
      <c r="J17" s="20"/>
      <c r="K17" s="161"/>
    </row>
    <row r="18" spans="1:11" outlineLevel="1" x14ac:dyDescent="0.2">
      <c r="A18" s="130"/>
      <c r="B18" s="20" t="s">
        <v>8</v>
      </c>
      <c r="C18" s="361" t="s">
        <v>1215</v>
      </c>
      <c r="D18" s="360" t="s">
        <v>0</v>
      </c>
      <c r="E18" s="40" t="s">
        <v>8</v>
      </c>
      <c r="F18" s="21" t="s">
        <v>8</v>
      </c>
      <c r="G18" s="20"/>
      <c r="H18" s="44"/>
      <c r="I18" s="20"/>
      <c r="J18" s="20"/>
      <c r="K18" s="161"/>
    </row>
    <row r="19" spans="1:11" outlineLevel="1" x14ac:dyDescent="0.2">
      <c r="A19" s="130"/>
      <c r="B19" s="20" t="s">
        <v>8</v>
      </c>
      <c r="C19" s="361" t="s">
        <v>1215</v>
      </c>
      <c r="D19" s="360" t="s">
        <v>0</v>
      </c>
      <c r="E19" s="40" t="s">
        <v>8</v>
      </c>
      <c r="F19" s="21" t="s">
        <v>8</v>
      </c>
      <c r="G19" s="20"/>
      <c r="H19" s="44"/>
      <c r="I19" s="20"/>
      <c r="J19" s="20"/>
      <c r="K19" s="161"/>
    </row>
    <row r="20" spans="1:11" outlineLevel="1" x14ac:dyDescent="0.2">
      <c r="A20" s="130"/>
      <c r="B20" s="20" t="s">
        <v>8</v>
      </c>
      <c r="C20" s="361" t="s">
        <v>1215</v>
      </c>
      <c r="D20" s="360" t="s">
        <v>0</v>
      </c>
      <c r="E20" s="40" t="s">
        <v>8</v>
      </c>
      <c r="F20" s="21" t="s">
        <v>8</v>
      </c>
      <c r="G20" s="20"/>
      <c r="H20" s="44"/>
      <c r="I20" s="20"/>
      <c r="J20" s="20"/>
      <c r="K20" s="161"/>
    </row>
    <row r="21" spans="1:11" outlineLevel="1" x14ac:dyDescent="0.2">
      <c r="A21" s="130"/>
      <c r="B21" s="20" t="s">
        <v>8</v>
      </c>
      <c r="C21" s="361" t="s">
        <v>1215</v>
      </c>
      <c r="D21" s="360" t="s">
        <v>0</v>
      </c>
      <c r="E21" s="40" t="s">
        <v>8</v>
      </c>
      <c r="F21" s="21" t="s">
        <v>8</v>
      </c>
      <c r="G21" s="20"/>
      <c r="H21" s="44"/>
      <c r="I21" s="20"/>
      <c r="J21" s="20"/>
      <c r="K21" s="161"/>
    </row>
    <row r="22" spans="1:11" outlineLevel="1" x14ac:dyDescent="0.2">
      <c r="A22" s="130"/>
      <c r="B22" s="20" t="s">
        <v>8</v>
      </c>
      <c r="C22" s="361" t="s">
        <v>1215</v>
      </c>
      <c r="D22" s="360" t="s">
        <v>0</v>
      </c>
      <c r="E22" s="40" t="s">
        <v>8</v>
      </c>
      <c r="F22" s="21" t="s">
        <v>8</v>
      </c>
      <c r="G22" s="20"/>
      <c r="H22" s="44"/>
      <c r="I22" s="20"/>
      <c r="J22" s="20"/>
      <c r="K22" s="161"/>
    </row>
    <row r="23" spans="1:11" outlineLevel="1" x14ac:dyDescent="0.2">
      <c r="A23" s="130"/>
      <c r="B23" s="20" t="s">
        <v>8</v>
      </c>
      <c r="C23" s="361" t="s">
        <v>1215</v>
      </c>
      <c r="D23" s="360" t="s">
        <v>0</v>
      </c>
      <c r="E23" s="40" t="s">
        <v>8</v>
      </c>
      <c r="F23" s="21" t="s">
        <v>8</v>
      </c>
      <c r="G23" s="20"/>
      <c r="H23" s="44"/>
      <c r="I23" s="20"/>
      <c r="J23" s="20"/>
      <c r="K23" s="161"/>
    </row>
    <row r="24" spans="1:11" outlineLevel="1" x14ac:dyDescent="0.2">
      <c r="A24" s="130"/>
      <c r="B24" s="20" t="s">
        <v>8</v>
      </c>
      <c r="C24" s="361" t="s">
        <v>1215</v>
      </c>
      <c r="D24" s="360" t="s">
        <v>0</v>
      </c>
      <c r="E24" s="40" t="s">
        <v>8</v>
      </c>
      <c r="F24" s="21" t="s">
        <v>8</v>
      </c>
      <c r="G24" s="20"/>
      <c r="H24" s="44"/>
      <c r="I24" s="20"/>
      <c r="J24" s="20"/>
      <c r="K24" s="161"/>
    </row>
    <row r="25" spans="1:11" outlineLevel="1" x14ac:dyDescent="0.2">
      <c r="A25" s="130"/>
      <c r="B25" s="20" t="s">
        <v>8</v>
      </c>
      <c r="C25" s="361" t="s">
        <v>1215</v>
      </c>
      <c r="D25" s="360" t="s">
        <v>0</v>
      </c>
      <c r="E25" s="40" t="s">
        <v>8</v>
      </c>
      <c r="F25" s="21" t="s">
        <v>8</v>
      </c>
      <c r="G25" s="20"/>
      <c r="H25" s="44"/>
      <c r="I25" s="20"/>
      <c r="J25" s="20"/>
      <c r="K25" s="161"/>
    </row>
    <row r="26" spans="1:11" outlineLevel="1" x14ac:dyDescent="0.2">
      <c r="A26" s="130"/>
      <c r="B26" s="20" t="s">
        <v>8</v>
      </c>
      <c r="C26" s="361" t="s">
        <v>1215</v>
      </c>
      <c r="D26" s="360" t="s">
        <v>0</v>
      </c>
      <c r="E26" s="40" t="s">
        <v>8</v>
      </c>
      <c r="F26" s="21" t="s">
        <v>8</v>
      </c>
      <c r="G26" s="20"/>
      <c r="H26" s="44"/>
      <c r="I26" s="20"/>
      <c r="J26" s="20"/>
      <c r="K26" s="161"/>
    </row>
    <row r="27" spans="1:11" outlineLevel="1" x14ac:dyDescent="0.2">
      <c r="A27" s="130"/>
      <c r="B27" s="20" t="s">
        <v>8</v>
      </c>
      <c r="C27" s="361" t="s">
        <v>1215</v>
      </c>
      <c r="D27" s="360"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627</v>
      </c>
      <c r="J29" s="124" t="s">
        <v>628</v>
      </c>
      <c r="K29" s="125"/>
    </row>
    <row r="30" spans="1:11" ht="55.5" customHeight="1" thickBot="1" x14ac:dyDescent="0.25">
      <c r="A30" s="129">
        <v>2</v>
      </c>
      <c r="B30" s="408" t="s">
        <v>636</v>
      </c>
      <c r="C30" s="409"/>
      <c r="D30" s="410"/>
      <c r="E30" s="272" t="str">
        <f>Procedimenti!A172</f>
        <v>h.2</v>
      </c>
      <c r="F30" s="119" t="s">
        <v>3</v>
      </c>
      <c r="G30" s="392" t="s">
        <v>0</v>
      </c>
      <c r="H30" s="393"/>
      <c r="I30" s="120" t="str">
        <f>IF('Val H'!L7="--",'Val H'!AA7,'Val H'!L7)</f>
        <v>--</v>
      </c>
      <c r="J30" s="121" t="str">
        <f>IF('Val H'!P7="--",'Val H'!AK7,'Val H'!P7)</f>
        <v>--</v>
      </c>
      <c r="K30" s="125"/>
    </row>
    <row r="31" spans="1:11" ht="57.75" hidden="1" customHeight="1" outlineLevel="1" thickTop="1" x14ac:dyDescent="0.2">
      <c r="A31" s="129"/>
      <c r="B31" s="406" t="s">
        <v>629</v>
      </c>
      <c r="C31" s="407"/>
      <c r="D31" s="407"/>
      <c r="E31" s="164"/>
      <c r="F31" s="117" t="s">
        <v>630</v>
      </c>
      <c r="G31" s="389" t="s">
        <v>0</v>
      </c>
      <c r="H31" s="390"/>
      <c r="I31" s="390"/>
      <c r="J31" s="391"/>
      <c r="K31" s="125"/>
    </row>
    <row r="32" spans="1:11" ht="7.5" hidden="1" customHeight="1" outlineLevel="1" x14ac:dyDescent="0.2">
      <c r="A32" s="129"/>
      <c r="B32" s="122"/>
      <c r="C32" s="32"/>
      <c r="D32" s="32"/>
      <c r="E32" s="32"/>
      <c r="F32" s="32"/>
      <c r="G32" s="33"/>
      <c r="H32" s="34"/>
      <c r="I32" s="34"/>
      <c r="J32" s="123"/>
      <c r="K32" s="125"/>
    </row>
    <row r="33" spans="1:11" ht="50.25" hidden="1" customHeight="1" outlineLevel="1" x14ac:dyDescent="0.2">
      <c r="A33" s="130"/>
      <c r="B33" s="19" t="s">
        <v>660</v>
      </c>
      <c r="C33" s="359" t="s">
        <v>1218</v>
      </c>
      <c r="D33" s="362" t="s">
        <v>1216</v>
      </c>
      <c r="E33" s="19" t="s">
        <v>70</v>
      </c>
      <c r="F33" s="19" t="s">
        <v>631</v>
      </c>
      <c r="G33" s="19" t="s">
        <v>66</v>
      </c>
      <c r="H33" s="19" t="s">
        <v>632</v>
      </c>
      <c r="I33" s="19" t="s">
        <v>633</v>
      </c>
      <c r="J33" s="19" t="s">
        <v>634</v>
      </c>
      <c r="K33" s="161"/>
    </row>
    <row r="34" spans="1:11" ht="13.5" hidden="1" outlineLevel="1" thickTop="1" x14ac:dyDescent="0.2">
      <c r="A34" s="130"/>
      <c r="B34" s="20" t="s">
        <v>8</v>
      </c>
      <c r="C34" s="361" t="s">
        <v>1215</v>
      </c>
      <c r="D34" s="360" t="s">
        <v>0</v>
      </c>
      <c r="E34" s="40" t="s">
        <v>8</v>
      </c>
      <c r="F34" s="21" t="s">
        <v>8</v>
      </c>
      <c r="G34" s="20"/>
      <c r="H34" s="44"/>
      <c r="I34" s="20"/>
      <c r="J34" s="20"/>
      <c r="K34" s="161"/>
    </row>
    <row r="35" spans="1:11" ht="13.5" hidden="1" outlineLevel="1" thickTop="1" x14ac:dyDescent="0.2">
      <c r="A35" s="130"/>
      <c r="B35" s="20" t="s">
        <v>8</v>
      </c>
      <c r="C35" s="361" t="s">
        <v>1215</v>
      </c>
      <c r="D35" s="360" t="s">
        <v>0</v>
      </c>
      <c r="E35" s="40" t="s">
        <v>8</v>
      </c>
      <c r="F35" s="21" t="s">
        <v>8</v>
      </c>
      <c r="G35" s="20"/>
      <c r="H35" s="44"/>
      <c r="I35" s="20"/>
      <c r="J35" s="20"/>
      <c r="K35" s="161"/>
    </row>
    <row r="36" spans="1:11" ht="13.5" hidden="1" outlineLevel="1" thickTop="1" x14ac:dyDescent="0.2">
      <c r="A36" s="130"/>
      <c r="B36" s="20" t="s">
        <v>8</v>
      </c>
      <c r="C36" s="361" t="s">
        <v>1215</v>
      </c>
      <c r="D36" s="360" t="s">
        <v>0</v>
      </c>
      <c r="E36" s="40" t="s">
        <v>8</v>
      </c>
      <c r="F36" s="21" t="s">
        <v>8</v>
      </c>
      <c r="G36" s="20"/>
      <c r="H36" s="44"/>
      <c r="I36" s="20"/>
      <c r="J36" s="20"/>
      <c r="K36" s="161"/>
    </row>
    <row r="37" spans="1:11" ht="13.5" hidden="1" outlineLevel="1" thickTop="1" x14ac:dyDescent="0.2">
      <c r="A37" s="130"/>
      <c r="B37" s="20" t="s">
        <v>8</v>
      </c>
      <c r="C37" s="361" t="s">
        <v>1215</v>
      </c>
      <c r="D37" s="360" t="s">
        <v>0</v>
      </c>
      <c r="E37" s="40" t="s">
        <v>8</v>
      </c>
      <c r="F37" s="21" t="s">
        <v>8</v>
      </c>
      <c r="G37" s="20"/>
      <c r="H37" s="44"/>
      <c r="I37" s="20"/>
      <c r="J37" s="20"/>
      <c r="K37" s="161"/>
    </row>
    <row r="38" spans="1:11" ht="13.5" hidden="1" outlineLevel="1" thickTop="1" x14ac:dyDescent="0.2">
      <c r="A38" s="130"/>
      <c r="B38" s="20" t="s">
        <v>8</v>
      </c>
      <c r="C38" s="361" t="s">
        <v>1215</v>
      </c>
      <c r="D38" s="360" t="s">
        <v>0</v>
      </c>
      <c r="E38" s="40" t="s">
        <v>8</v>
      </c>
      <c r="F38" s="21" t="s">
        <v>8</v>
      </c>
      <c r="G38" s="20"/>
      <c r="H38" s="44"/>
      <c r="I38" s="20"/>
      <c r="J38" s="20"/>
      <c r="K38" s="161"/>
    </row>
    <row r="39" spans="1:11" ht="13.5" hidden="1" outlineLevel="1" thickTop="1" x14ac:dyDescent="0.2">
      <c r="A39" s="130"/>
      <c r="B39" s="20" t="s">
        <v>8</v>
      </c>
      <c r="C39" s="361" t="s">
        <v>1215</v>
      </c>
      <c r="D39" s="360" t="s">
        <v>0</v>
      </c>
      <c r="E39" s="40" t="s">
        <v>8</v>
      </c>
      <c r="F39" s="21" t="s">
        <v>8</v>
      </c>
      <c r="G39" s="20"/>
      <c r="H39" s="44"/>
      <c r="I39" s="20"/>
      <c r="J39" s="20"/>
      <c r="K39" s="161"/>
    </row>
    <row r="40" spans="1:11" ht="13.5" hidden="1" outlineLevel="1" thickTop="1" x14ac:dyDescent="0.2">
      <c r="A40" s="130"/>
      <c r="B40" s="20" t="s">
        <v>8</v>
      </c>
      <c r="C40" s="361" t="s">
        <v>1215</v>
      </c>
      <c r="D40" s="360" t="s">
        <v>0</v>
      </c>
      <c r="E40" s="40" t="s">
        <v>8</v>
      </c>
      <c r="F40" s="21" t="s">
        <v>8</v>
      </c>
      <c r="G40" s="20"/>
      <c r="H40" s="44"/>
      <c r="I40" s="20"/>
      <c r="J40" s="20"/>
      <c r="K40" s="161"/>
    </row>
    <row r="41" spans="1:11" ht="13.5" hidden="1" outlineLevel="1" thickTop="1" x14ac:dyDescent="0.2">
      <c r="A41" s="130"/>
      <c r="B41" s="20" t="s">
        <v>8</v>
      </c>
      <c r="C41" s="361" t="s">
        <v>1215</v>
      </c>
      <c r="D41" s="360" t="s">
        <v>0</v>
      </c>
      <c r="E41" s="40" t="s">
        <v>8</v>
      </c>
      <c r="F41" s="21" t="s">
        <v>8</v>
      </c>
      <c r="G41" s="20"/>
      <c r="H41" s="44"/>
      <c r="I41" s="20"/>
      <c r="J41" s="20"/>
      <c r="K41" s="161"/>
    </row>
    <row r="42" spans="1:11" ht="13.5" hidden="1" outlineLevel="1" thickTop="1" x14ac:dyDescent="0.2">
      <c r="A42" s="130"/>
      <c r="B42" s="20" t="s">
        <v>8</v>
      </c>
      <c r="C42" s="361" t="s">
        <v>1215</v>
      </c>
      <c r="D42" s="360" t="s">
        <v>0</v>
      </c>
      <c r="E42" s="40" t="s">
        <v>8</v>
      </c>
      <c r="F42" s="21" t="s">
        <v>8</v>
      </c>
      <c r="G42" s="20"/>
      <c r="H42" s="44"/>
      <c r="I42" s="20"/>
      <c r="J42" s="20"/>
      <c r="K42" s="161"/>
    </row>
    <row r="43" spans="1:11" ht="13.5" hidden="1" outlineLevel="1" thickTop="1" x14ac:dyDescent="0.2">
      <c r="A43" s="130"/>
      <c r="B43" s="20" t="s">
        <v>8</v>
      </c>
      <c r="C43" s="361" t="s">
        <v>1215</v>
      </c>
      <c r="D43" s="360" t="s">
        <v>0</v>
      </c>
      <c r="E43" s="40" t="s">
        <v>8</v>
      </c>
      <c r="F43" s="21" t="s">
        <v>8</v>
      </c>
      <c r="G43" s="20"/>
      <c r="H43" s="44"/>
      <c r="I43" s="20"/>
      <c r="J43" s="20"/>
      <c r="K43" s="161"/>
    </row>
    <row r="44" spans="1:11" ht="13.5" hidden="1" outlineLevel="1" thickTop="1" x14ac:dyDescent="0.2">
      <c r="A44" s="130"/>
      <c r="B44" s="20" t="s">
        <v>8</v>
      </c>
      <c r="C44" s="361" t="s">
        <v>1215</v>
      </c>
      <c r="D44" s="360" t="s">
        <v>0</v>
      </c>
      <c r="E44" s="40" t="s">
        <v>8</v>
      </c>
      <c r="F44" s="21" t="s">
        <v>8</v>
      </c>
      <c r="G44" s="20"/>
      <c r="H44" s="44"/>
      <c r="I44" s="20"/>
      <c r="J44" s="20"/>
      <c r="K44" s="161"/>
    </row>
    <row r="45" spans="1:11" ht="13.5" hidden="1" outlineLevel="1" thickTop="1" x14ac:dyDescent="0.2">
      <c r="A45" s="130"/>
      <c r="B45" s="20" t="s">
        <v>8</v>
      </c>
      <c r="C45" s="361" t="s">
        <v>1215</v>
      </c>
      <c r="D45" s="360" t="s">
        <v>0</v>
      </c>
      <c r="E45" s="40" t="s">
        <v>8</v>
      </c>
      <c r="F45" s="21" t="s">
        <v>8</v>
      </c>
      <c r="G45" s="20"/>
      <c r="H45" s="44"/>
      <c r="I45" s="20"/>
      <c r="J45" s="20"/>
      <c r="K45" s="161"/>
    </row>
    <row r="46" spans="1:11" ht="13.5" hidden="1" outlineLevel="1" thickTop="1" x14ac:dyDescent="0.2">
      <c r="A46" s="130"/>
      <c r="B46" s="20" t="s">
        <v>8</v>
      </c>
      <c r="C46" s="361" t="s">
        <v>1215</v>
      </c>
      <c r="D46" s="360" t="s">
        <v>0</v>
      </c>
      <c r="E46" s="40" t="s">
        <v>8</v>
      </c>
      <c r="F46" s="21" t="s">
        <v>8</v>
      </c>
      <c r="G46" s="20"/>
      <c r="H46" s="44"/>
      <c r="I46" s="20"/>
      <c r="J46" s="20"/>
      <c r="K46" s="161"/>
    </row>
    <row r="47" spans="1:11" ht="13.5" hidden="1" outlineLevel="1" thickTop="1" x14ac:dyDescent="0.2">
      <c r="A47" s="130"/>
      <c r="B47" s="20" t="s">
        <v>8</v>
      </c>
      <c r="C47" s="361" t="s">
        <v>1215</v>
      </c>
      <c r="D47" s="360" t="s">
        <v>0</v>
      </c>
      <c r="E47" s="40" t="s">
        <v>8</v>
      </c>
      <c r="F47" s="21" t="s">
        <v>8</v>
      </c>
      <c r="G47" s="20"/>
      <c r="H47" s="44"/>
      <c r="I47" s="20"/>
      <c r="J47" s="20"/>
      <c r="K47" s="161"/>
    </row>
    <row r="48" spans="1:11" ht="13.5" hidden="1" outlineLevel="1" thickTop="1" x14ac:dyDescent="0.2">
      <c r="A48" s="130"/>
      <c r="B48" s="20" t="s">
        <v>8</v>
      </c>
      <c r="C48" s="361" t="s">
        <v>1215</v>
      </c>
      <c r="D48" s="360" t="s">
        <v>0</v>
      </c>
      <c r="E48" s="40" t="s">
        <v>8</v>
      </c>
      <c r="F48" s="21" t="s">
        <v>8</v>
      </c>
      <c r="G48" s="20"/>
      <c r="H48" s="44"/>
      <c r="I48" s="20"/>
      <c r="J48" s="20"/>
      <c r="K48" s="161"/>
    </row>
    <row r="49" spans="1:11" ht="13.5" hidden="1" outlineLevel="1" thickTop="1" x14ac:dyDescent="0.2">
      <c r="A49" s="130"/>
      <c r="B49" s="20" t="s">
        <v>8</v>
      </c>
      <c r="C49" s="361" t="s">
        <v>1215</v>
      </c>
      <c r="D49" s="360" t="s">
        <v>0</v>
      </c>
      <c r="E49" s="40" t="s">
        <v>8</v>
      </c>
      <c r="F49" s="21" t="s">
        <v>8</v>
      </c>
      <c r="G49" s="20"/>
      <c r="H49" s="44"/>
      <c r="I49" s="20"/>
      <c r="J49" s="20"/>
      <c r="K49" s="161"/>
    </row>
    <row r="50" spans="1:11" ht="13.5" hidden="1" outlineLevel="1" thickTop="1" x14ac:dyDescent="0.2">
      <c r="A50" s="130"/>
      <c r="B50" s="20" t="s">
        <v>8</v>
      </c>
      <c r="C50" s="361" t="s">
        <v>1215</v>
      </c>
      <c r="D50" s="360" t="s">
        <v>0</v>
      </c>
      <c r="E50" s="40" t="s">
        <v>8</v>
      </c>
      <c r="F50" s="21" t="s">
        <v>8</v>
      </c>
      <c r="G50" s="20"/>
      <c r="H50" s="44"/>
      <c r="I50" s="20"/>
      <c r="J50" s="20"/>
      <c r="K50" s="161"/>
    </row>
    <row r="51" spans="1:11" ht="13.5" hidden="1" outlineLevel="1" thickTop="1" x14ac:dyDescent="0.2">
      <c r="A51" s="130"/>
      <c r="B51" s="20" t="s">
        <v>8</v>
      </c>
      <c r="C51" s="361" t="s">
        <v>1215</v>
      </c>
      <c r="D51" s="360" t="s">
        <v>0</v>
      </c>
      <c r="E51" s="40" t="s">
        <v>8</v>
      </c>
      <c r="F51" s="21" t="s">
        <v>8</v>
      </c>
      <c r="G51" s="20"/>
      <c r="H51" s="44"/>
      <c r="I51" s="20"/>
      <c r="J51" s="20"/>
      <c r="K51" s="161"/>
    </row>
    <row r="52" spans="1:11" ht="13.5" hidden="1" outlineLevel="1" thickTop="1" x14ac:dyDescent="0.2">
      <c r="A52" s="130"/>
      <c r="B52" s="20" t="s">
        <v>8</v>
      </c>
      <c r="C52" s="361" t="s">
        <v>1215</v>
      </c>
      <c r="D52" s="360" t="s">
        <v>0</v>
      </c>
      <c r="E52" s="40" t="s">
        <v>8</v>
      </c>
      <c r="F52" s="21" t="s">
        <v>8</v>
      </c>
      <c r="G52" s="20"/>
      <c r="H52" s="44"/>
      <c r="I52" s="20"/>
      <c r="J52" s="20"/>
      <c r="K52" s="161"/>
    </row>
    <row r="53" spans="1:11" ht="13.5" hidden="1" outlineLevel="1" thickTop="1" x14ac:dyDescent="0.2">
      <c r="A53" s="130"/>
      <c r="B53" s="20" t="s">
        <v>8</v>
      </c>
      <c r="C53" s="361" t="s">
        <v>1215</v>
      </c>
      <c r="D53" s="360" t="s">
        <v>0</v>
      </c>
      <c r="E53" s="40" t="s">
        <v>8</v>
      </c>
      <c r="F53" s="21" t="s">
        <v>8</v>
      </c>
      <c r="G53" s="20"/>
      <c r="H53" s="44"/>
      <c r="I53" s="20"/>
      <c r="J53" s="20"/>
      <c r="K53" s="161"/>
    </row>
    <row r="54" spans="1:11" ht="22.5" collapsed="1" thickTop="1" thickBot="1" x14ac:dyDescent="0.25">
      <c r="A54" s="129"/>
      <c r="B54" s="22"/>
      <c r="C54" s="22"/>
      <c r="D54" s="22"/>
      <c r="E54" s="22"/>
      <c r="F54" s="22"/>
      <c r="G54" s="22"/>
      <c r="H54" s="22"/>
      <c r="I54" s="22"/>
      <c r="J54" s="22"/>
      <c r="K54" s="125"/>
    </row>
    <row r="55" spans="1:11" ht="21.75" thickTop="1" x14ac:dyDescent="0.2">
      <c r="A55" s="127"/>
      <c r="B55" s="128"/>
      <c r="C55" s="128"/>
      <c r="D55" s="128"/>
      <c r="E55" s="125"/>
      <c r="F55" s="125"/>
      <c r="G55" s="125"/>
      <c r="H55" s="39"/>
      <c r="I55" s="124" t="s">
        <v>627</v>
      </c>
      <c r="J55" s="124" t="s">
        <v>628</v>
      </c>
      <c r="K55" s="125"/>
    </row>
    <row r="56" spans="1:11" ht="55.5" customHeight="1" thickBot="1" x14ac:dyDescent="0.25">
      <c r="A56" s="129">
        <v>3</v>
      </c>
      <c r="B56" s="408" t="s">
        <v>636</v>
      </c>
      <c r="C56" s="409"/>
      <c r="D56" s="410"/>
      <c r="E56" s="272" t="str">
        <f>Procedimenti!A173</f>
        <v>h.3</v>
      </c>
      <c r="F56" s="119" t="s">
        <v>3</v>
      </c>
      <c r="G56" s="392" t="s">
        <v>0</v>
      </c>
      <c r="H56" s="393"/>
      <c r="I56" s="120" t="str">
        <f>IF('Val H'!L10="--",'Val H'!AA10,'Val H'!L10)</f>
        <v>--</v>
      </c>
      <c r="J56" s="121" t="str">
        <f>IF('Val H'!P10="--",'Val H'!AK10,'Val H'!P10)</f>
        <v>--</v>
      </c>
      <c r="K56" s="125"/>
    </row>
    <row r="57" spans="1:11" ht="57.75" hidden="1" customHeight="1" outlineLevel="1" thickTop="1" x14ac:dyDescent="0.2">
      <c r="A57" s="129"/>
      <c r="B57" s="406" t="s">
        <v>629</v>
      </c>
      <c r="C57" s="407"/>
      <c r="D57" s="407"/>
      <c r="E57" s="164"/>
      <c r="F57" s="117" t="s">
        <v>630</v>
      </c>
      <c r="G57" s="389" t="s">
        <v>0</v>
      </c>
      <c r="H57" s="390"/>
      <c r="I57" s="390"/>
      <c r="J57" s="391"/>
      <c r="K57" s="125"/>
    </row>
    <row r="58" spans="1:11" ht="7.5" hidden="1" customHeight="1" outlineLevel="1" x14ac:dyDescent="0.2">
      <c r="A58" s="129"/>
      <c r="B58" s="122"/>
      <c r="C58" s="32"/>
      <c r="D58" s="32"/>
      <c r="E58" s="32"/>
      <c r="F58" s="32"/>
      <c r="G58" s="33"/>
      <c r="H58" s="34"/>
      <c r="I58" s="34"/>
      <c r="J58" s="123"/>
      <c r="K58" s="125"/>
    </row>
    <row r="59" spans="1:11" ht="50.25" hidden="1" customHeight="1" outlineLevel="1" x14ac:dyDescent="0.2">
      <c r="A59" s="130"/>
      <c r="B59" s="19" t="s">
        <v>660</v>
      </c>
      <c r="C59" s="359" t="s">
        <v>1218</v>
      </c>
      <c r="D59" s="362" t="s">
        <v>1216</v>
      </c>
      <c r="E59" s="19" t="s">
        <v>70</v>
      </c>
      <c r="F59" s="19" t="s">
        <v>631</v>
      </c>
      <c r="G59" s="19" t="s">
        <v>66</v>
      </c>
      <c r="H59" s="19" t="s">
        <v>632</v>
      </c>
      <c r="I59" s="19" t="s">
        <v>633</v>
      </c>
      <c r="J59" s="19" t="s">
        <v>634</v>
      </c>
      <c r="K59" s="161"/>
    </row>
    <row r="60" spans="1:11" ht="13.5" hidden="1" outlineLevel="1" thickTop="1" x14ac:dyDescent="0.2">
      <c r="A60" s="130"/>
      <c r="B60" s="20" t="s">
        <v>8</v>
      </c>
      <c r="C60" s="361" t="s">
        <v>1215</v>
      </c>
      <c r="D60" s="360" t="s">
        <v>0</v>
      </c>
      <c r="E60" s="40" t="s">
        <v>8</v>
      </c>
      <c r="F60" s="21" t="s">
        <v>8</v>
      </c>
      <c r="G60" s="20"/>
      <c r="H60" s="44"/>
      <c r="I60" s="20"/>
      <c r="J60" s="20"/>
      <c r="K60" s="161"/>
    </row>
    <row r="61" spans="1:11" ht="13.5" hidden="1" outlineLevel="1" thickTop="1" x14ac:dyDescent="0.2">
      <c r="A61" s="130"/>
      <c r="B61" s="20" t="s">
        <v>8</v>
      </c>
      <c r="C61" s="361" t="s">
        <v>1215</v>
      </c>
      <c r="D61" s="360" t="s">
        <v>0</v>
      </c>
      <c r="E61" s="40" t="s">
        <v>8</v>
      </c>
      <c r="F61" s="21" t="s">
        <v>8</v>
      </c>
      <c r="G61" s="20"/>
      <c r="H61" s="44"/>
      <c r="I61" s="20"/>
      <c r="J61" s="20"/>
      <c r="K61" s="161"/>
    </row>
    <row r="62" spans="1:11" ht="13.5" hidden="1" outlineLevel="1" thickTop="1" x14ac:dyDescent="0.2">
      <c r="A62" s="130"/>
      <c r="B62" s="20" t="s">
        <v>8</v>
      </c>
      <c r="C62" s="361" t="s">
        <v>1215</v>
      </c>
      <c r="D62" s="360" t="s">
        <v>0</v>
      </c>
      <c r="E62" s="40" t="s">
        <v>8</v>
      </c>
      <c r="F62" s="21" t="s">
        <v>8</v>
      </c>
      <c r="G62" s="20"/>
      <c r="H62" s="44"/>
      <c r="I62" s="20"/>
      <c r="J62" s="20"/>
      <c r="K62" s="161"/>
    </row>
    <row r="63" spans="1:11" ht="13.5" hidden="1" outlineLevel="1" thickTop="1" x14ac:dyDescent="0.2">
      <c r="A63" s="130"/>
      <c r="B63" s="20" t="s">
        <v>8</v>
      </c>
      <c r="C63" s="361" t="s">
        <v>1215</v>
      </c>
      <c r="D63" s="360" t="s">
        <v>0</v>
      </c>
      <c r="E63" s="40" t="s">
        <v>8</v>
      </c>
      <c r="F63" s="21" t="s">
        <v>8</v>
      </c>
      <c r="G63" s="20"/>
      <c r="H63" s="44"/>
      <c r="I63" s="20"/>
      <c r="J63" s="20"/>
      <c r="K63" s="161"/>
    </row>
    <row r="64" spans="1:11" ht="13.5" hidden="1" outlineLevel="1" thickTop="1" x14ac:dyDescent="0.2">
      <c r="A64" s="130"/>
      <c r="B64" s="20" t="s">
        <v>8</v>
      </c>
      <c r="C64" s="361" t="s">
        <v>1215</v>
      </c>
      <c r="D64" s="360" t="s">
        <v>0</v>
      </c>
      <c r="E64" s="40" t="s">
        <v>8</v>
      </c>
      <c r="F64" s="21" t="s">
        <v>8</v>
      </c>
      <c r="G64" s="20"/>
      <c r="H64" s="44"/>
      <c r="I64" s="20"/>
      <c r="J64" s="20"/>
      <c r="K64" s="161"/>
    </row>
    <row r="65" spans="1:11" ht="13.5" hidden="1" outlineLevel="1" thickTop="1" x14ac:dyDescent="0.2">
      <c r="A65" s="130"/>
      <c r="B65" s="20" t="s">
        <v>8</v>
      </c>
      <c r="C65" s="361" t="s">
        <v>1215</v>
      </c>
      <c r="D65" s="360" t="s">
        <v>0</v>
      </c>
      <c r="E65" s="40" t="s">
        <v>8</v>
      </c>
      <c r="F65" s="21" t="s">
        <v>8</v>
      </c>
      <c r="G65" s="20"/>
      <c r="H65" s="44"/>
      <c r="I65" s="20"/>
      <c r="J65" s="20"/>
      <c r="K65" s="161"/>
    </row>
    <row r="66" spans="1:11" ht="13.5" hidden="1" outlineLevel="1" thickTop="1" x14ac:dyDescent="0.2">
      <c r="A66" s="130"/>
      <c r="B66" s="20" t="s">
        <v>8</v>
      </c>
      <c r="C66" s="361" t="s">
        <v>1215</v>
      </c>
      <c r="D66" s="360" t="s">
        <v>0</v>
      </c>
      <c r="E66" s="40" t="s">
        <v>8</v>
      </c>
      <c r="F66" s="21" t="s">
        <v>8</v>
      </c>
      <c r="G66" s="20"/>
      <c r="H66" s="44"/>
      <c r="I66" s="20"/>
      <c r="J66" s="20"/>
      <c r="K66" s="161"/>
    </row>
    <row r="67" spans="1:11" ht="13.5" hidden="1" outlineLevel="1" thickTop="1" x14ac:dyDescent="0.2">
      <c r="A67" s="130"/>
      <c r="B67" s="20" t="s">
        <v>8</v>
      </c>
      <c r="C67" s="361" t="s">
        <v>1215</v>
      </c>
      <c r="D67" s="360" t="s">
        <v>0</v>
      </c>
      <c r="E67" s="40" t="s">
        <v>8</v>
      </c>
      <c r="F67" s="21" t="s">
        <v>8</v>
      </c>
      <c r="G67" s="20"/>
      <c r="H67" s="44"/>
      <c r="I67" s="20"/>
      <c r="J67" s="20"/>
      <c r="K67" s="161"/>
    </row>
    <row r="68" spans="1:11" ht="13.5" hidden="1" outlineLevel="1" thickTop="1" x14ac:dyDescent="0.2">
      <c r="A68" s="130"/>
      <c r="B68" s="20" t="s">
        <v>8</v>
      </c>
      <c r="C68" s="361" t="s">
        <v>1215</v>
      </c>
      <c r="D68" s="360" t="s">
        <v>0</v>
      </c>
      <c r="E68" s="40" t="s">
        <v>8</v>
      </c>
      <c r="F68" s="21" t="s">
        <v>8</v>
      </c>
      <c r="G68" s="20"/>
      <c r="H68" s="44"/>
      <c r="I68" s="20"/>
      <c r="J68" s="20"/>
      <c r="K68" s="161"/>
    </row>
    <row r="69" spans="1:11" ht="13.5" hidden="1" outlineLevel="1" thickTop="1" x14ac:dyDescent="0.2">
      <c r="A69" s="130"/>
      <c r="B69" s="20" t="s">
        <v>8</v>
      </c>
      <c r="C69" s="361" t="s">
        <v>1215</v>
      </c>
      <c r="D69" s="360" t="s">
        <v>0</v>
      </c>
      <c r="E69" s="40" t="s">
        <v>8</v>
      </c>
      <c r="F69" s="21" t="s">
        <v>8</v>
      </c>
      <c r="G69" s="20"/>
      <c r="H69" s="44"/>
      <c r="I69" s="20"/>
      <c r="J69" s="20"/>
      <c r="K69" s="161"/>
    </row>
    <row r="70" spans="1:11" ht="13.5" hidden="1" outlineLevel="1" thickTop="1" x14ac:dyDescent="0.2">
      <c r="A70" s="130"/>
      <c r="B70" s="20" t="s">
        <v>8</v>
      </c>
      <c r="C70" s="361" t="s">
        <v>1215</v>
      </c>
      <c r="D70" s="360" t="s">
        <v>0</v>
      </c>
      <c r="E70" s="40" t="s">
        <v>8</v>
      </c>
      <c r="F70" s="21" t="s">
        <v>8</v>
      </c>
      <c r="G70" s="20"/>
      <c r="H70" s="44"/>
      <c r="I70" s="20"/>
      <c r="J70" s="20"/>
      <c r="K70" s="161"/>
    </row>
    <row r="71" spans="1:11" ht="13.5" hidden="1" outlineLevel="1" thickTop="1" x14ac:dyDescent="0.2">
      <c r="A71" s="130"/>
      <c r="B71" s="20" t="s">
        <v>8</v>
      </c>
      <c r="C71" s="361" t="s">
        <v>1215</v>
      </c>
      <c r="D71" s="360" t="s">
        <v>0</v>
      </c>
      <c r="E71" s="40" t="s">
        <v>8</v>
      </c>
      <c r="F71" s="21" t="s">
        <v>8</v>
      </c>
      <c r="G71" s="20"/>
      <c r="H71" s="44"/>
      <c r="I71" s="20"/>
      <c r="J71" s="20"/>
      <c r="K71" s="161"/>
    </row>
    <row r="72" spans="1:11" ht="13.5" hidden="1" outlineLevel="1" thickTop="1" x14ac:dyDescent="0.2">
      <c r="A72" s="130"/>
      <c r="B72" s="20" t="s">
        <v>8</v>
      </c>
      <c r="C72" s="361" t="s">
        <v>1215</v>
      </c>
      <c r="D72" s="360" t="s">
        <v>0</v>
      </c>
      <c r="E72" s="40" t="s">
        <v>8</v>
      </c>
      <c r="F72" s="21" t="s">
        <v>8</v>
      </c>
      <c r="G72" s="20"/>
      <c r="H72" s="44"/>
      <c r="I72" s="20"/>
      <c r="J72" s="20"/>
      <c r="K72" s="161"/>
    </row>
    <row r="73" spans="1:11" ht="13.5" hidden="1" outlineLevel="1" thickTop="1" x14ac:dyDescent="0.2">
      <c r="A73" s="130"/>
      <c r="B73" s="20" t="s">
        <v>8</v>
      </c>
      <c r="C73" s="361" t="s">
        <v>1215</v>
      </c>
      <c r="D73" s="360" t="s">
        <v>0</v>
      </c>
      <c r="E73" s="40" t="s">
        <v>8</v>
      </c>
      <c r="F73" s="21" t="s">
        <v>8</v>
      </c>
      <c r="G73" s="20"/>
      <c r="H73" s="44"/>
      <c r="I73" s="20"/>
      <c r="J73" s="20"/>
      <c r="K73" s="161"/>
    </row>
    <row r="74" spans="1:11" ht="13.5" hidden="1" outlineLevel="1" thickTop="1" x14ac:dyDescent="0.2">
      <c r="A74" s="130"/>
      <c r="B74" s="20" t="s">
        <v>8</v>
      </c>
      <c r="C74" s="361" t="s">
        <v>1215</v>
      </c>
      <c r="D74" s="360" t="s">
        <v>0</v>
      </c>
      <c r="E74" s="40" t="s">
        <v>8</v>
      </c>
      <c r="F74" s="21" t="s">
        <v>8</v>
      </c>
      <c r="G74" s="20"/>
      <c r="H74" s="44"/>
      <c r="I74" s="20"/>
      <c r="J74" s="20"/>
      <c r="K74" s="161"/>
    </row>
    <row r="75" spans="1:11" ht="13.5" hidden="1" outlineLevel="1" thickTop="1" x14ac:dyDescent="0.2">
      <c r="A75" s="130"/>
      <c r="B75" s="20" t="s">
        <v>8</v>
      </c>
      <c r="C75" s="361" t="s">
        <v>1215</v>
      </c>
      <c r="D75" s="360" t="s">
        <v>0</v>
      </c>
      <c r="E75" s="40" t="s">
        <v>8</v>
      </c>
      <c r="F75" s="21" t="s">
        <v>8</v>
      </c>
      <c r="G75" s="20"/>
      <c r="H75" s="44"/>
      <c r="I75" s="20"/>
      <c r="J75" s="20"/>
      <c r="K75" s="161"/>
    </row>
    <row r="76" spans="1:11" ht="13.5" hidden="1" outlineLevel="1" thickTop="1" x14ac:dyDescent="0.2">
      <c r="A76" s="130"/>
      <c r="B76" s="20" t="s">
        <v>8</v>
      </c>
      <c r="C76" s="361" t="s">
        <v>1215</v>
      </c>
      <c r="D76" s="360" t="s">
        <v>0</v>
      </c>
      <c r="E76" s="40" t="s">
        <v>8</v>
      </c>
      <c r="F76" s="21" t="s">
        <v>8</v>
      </c>
      <c r="G76" s="20"/>
      <c r="H76" s="44"/>
      <c r="I76" s="20"/>
      <c r="J76" s="20"/>
      <c r="K76" s="161"/>
    </row>
    <row r="77" spans="1:11" ht="13.5" hidden="1" outlineLevel="1" thickTop="1" x14ac:dyDescent="0.2">
      <c r="A77" s="130"/>
      <c r="B77" s="20" t="s">
        <v>8</v>
      </c>
      <c r="C77" s="361" t="s">
        <v>1215</v>
      </c>
      <c r="D77" s="360" t="s">
        <v>0</v>
      </c>
      <c r="E77" s="40" t="s">
        <v>8</v>
      </c>
      <c r="F77" s="21" t="s">
        <v>8</v>
      </c>
      <c r="G77" s="20"/>
      <c r="H77" s="44"/>
      <c r="I77" s="20"/>
      <c r="J77" s="20"/>
      <c r="K77" s="161"/>
    </row>
    <row r="78" spans="1:11" ht="13.5" hidden="1" outlineLevel="1" thickTop="1" x14ac:dyDescent="0.2">
      <c r="A78" s="130"/>
      <c r="B78" s="20" t="s">
        <v>8</v>
      </c>
      <c r="C78" s="361" t="s">
        <v>1215</v>
      </c>
      <c r="D78" s="360" t="s">
        <v>0</v>
      </c>
      <c r="E78" s="40" t="s">
        <v>8</v>
      </c>
      <c r="F78" s="21" t="s">
        <v>8</v>
      </c>
      <c r="G78" s="20"/>
      <c r="H78" s="44"/>
      <c r="I78" s="20"/>
      <c r="J78" s="20"/>
      <c r="K78" s="161"/>
    </row>
    <row r="79" spans="1:11" ht="13.5" hidden="1" outlineLevel="1" thickTop="1" x14ac:dyDescent="0.2">
      <c r="A79" s="130"/>
      <c r="B79" s="20" t="s">
        <v>8</v>
      </c>
      <c r="C79" s="361" t="s">
        <v>1215</v>
      </c>
      <c r="D79" s="360"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627</v>
      </c>
      <c r="J81" s="124" t="s">
        <v>628</v>
      </c>
      <c r="K81" s="125"/>
    </row>
    <row r="82" spans="1:11" ht="55.5" customHeight="1" thickBot="1" x14ac:dyDescent="0.25">
      <c r="A82" s="129">
        <v>4</v>
      </c>
      <c r="B82" s="408" t="s">
        <v>636</v>
      </c>
      <c r="C82" s="409"/>
      <c r="D82" s="410"/>
      <c r="E82" s="272" t="str">
        <f>Procedimenti!A174</f>
        <v>h.4</v>
      </c>
      <c r="F82" s="119" t="s">
        <v>3</v>
      </c>
      <c r="G82" s="392" t="s">
        <v>0</v>
      </c>
      <c r="H82" s="393"/>
      <c r="I82" s="120" t="str">
        <f>IF('Val H'!L13="--",'Val H'!AA13,'Val H'!L13)</f>
        <v>--</v>
      </c>
      <c r="J82" s="121" t="str">
        <f>IF('Val H'!P13="--",'Val H'!AK13,'Val H'!P13)</f>
        <v>--</v>
      </c>
      <c r="K82" s="125"/>
    </row>
    <row r="83" spans="1:11" ht="57.75" hidden="1" customHeight="1" outlineLevel="1" thickTop="1" x14ac:dyDescent="0.2">
      <c r="A83" s="129"/>
      <c r="B83" s="406" t="s">
        <v>629</v>
      </c>
      <c r="C83" s="407"/>
      <c r="D83" s="407"/>
      <c r="E83" s="164"/>
      <c r="F83" s="117" t="s">
        <v>630</v>
      </c>
      <c r="G83" s="389" t="s">
        <v>0</v>
      </c>
      <c r="H83" s="390"/>
      <c r="I83" s="390"/>
      <c r="J83" s="391"/>
      <c r="K83" s="125"/>
    </row>
    <row r="84" spans="1:11" ht="7.5" hidden="1" customHeight="1" outlineLevel="1" x14ac:dyDescent="0.2">
      <c r="A84" s="129"/>
      <c r="B84" s="122"/>
      <c r="C84" s="32"/>
      <c r="D84" s="32"/>
      <c r="E84" s="32"/>
      <c r="F84" s="32"/>
      <c r="G84" s="33"/>
      <c r="H84" s="34"/>
      <c r="I84" s="34"/>
      <c r="J84" s="123"/>
      <c r="K84" s="125"/>
    </row>
    <row r="85" spans="1:11" ht="50.25" hidden="1" customHeight="1" outlineLevel="1" x14ac:dyDescent="0.2">
      <c r="A85" s="130"/>
      <c r="B85" s="19" t="s">
        <v>660</v>
      </c>
      <c r="C85" s="359" t="s">
        <v>1218</v>
      </c>
      <c r="D85" s="362" t="s">
        <v>1216</v>
      </c>
      <c r="E85" s="19" t="s">
        <v>70</v>
      </c>
      <c r="F85" s="19" t="s">
        <v>631</v>
      </c>
      <c r="G85" s="19" t="s">
        <v>66</v>
      </c>
      <c r="H85" s="19" t="s">
        <v>632</v>
      </c>
      <c r="I85" s="19" t="s">
        <v>633</v>
      </c>
      <c r="J85" s="19" t="s">
        <v>634</v>
      </c>
      <c r="K85" s="161"/>
    </row>
    <row r="86" spans="1:11" ht="13.5" hidden="1" outlineLevel="1" thickTop="1" x14ac:dyDescent="0.2">
      <c r="A86" s="130"/>
      <c r="B86" s="20" t="s">
        <v>8</v>
      </c>
      <c r="C86" s="361" t="s">
        <v>1215</v>
      </c>
      <c r="D86" s="360" t="s">
        <v>0</v>
      </c>
      <c r="E86" s="40" t="s">
        <v>8</v>
      </c>
      <c r="F86" s="21" t="s">
        <v>8</v>
      </c>
      <c r="G86" s="20"/>
      <c r="H86" s="44"/>
      <c r="I86" s="20"/>
      <c r="J86" s="20"/>
      <c r="K86" s="161"/>
    </row>
    <row r="87" spans="1:11" ht="13.5" hidden="1" outlineLevel="1" thickTop="1" x14ac:dyDescent="0.2">
      <c r="A87" s="130"/>
      <c r="B87" s="20" t="s">
        <v>8</v>
      </c>
      <c r="C87" s="361" t="s">
        <v>1215</v>
      </c>
      <c r="D87" s="360" t="s">
        <v>0</v>
      </c>
      <c r="E87" s="40" t="s">
        <v>8</v>
      </c>
      <c r="F87" s="21" t="s">
        <v>8</v>
      </c>
      <c r="G87" s="20"/>
      <c r="H87" s="44"/>
      <c r="I87" s="20"/>
      <c r="J87" s="20"/>
      <c r="K87" s="161"/>
    </row>
    <row r="88" spans="1:11" ht="13.5" hidden="1" outlineLevel="1" thickTop="1" x14ac:dyDescent="0.2">
      <c r="A88" s="130"/>
      <c r="B88" s="20" t="s">
        <v>8</v>
      </c>
      <c r="C88" s="361" t="s">
        <v>1215</v>
      </c>
      <c r="D88" s="360" t="s">
        <v>0</v>
      </c>
      <c r="E88" s="40" t="s">
        <v>8</v>
      </c>
      <c r="F88" s="21" t="s">
        <v>8</v>
      </c>
      <c r="G88" s="20"/>
      <c r="H88" s="44"/>
      <c r="I88" s="20"/>
      <c r="J88" s="20"/>
      <c r="K88" s="161"/>
    </row>
    <row r="89" spans="1:11" ht="13.5" hidden="1" outlineLevel="1" thickTop="1" x14ac:dyDescent="0.2">
      <c r="A89" s="130"/>
      <c r="B89" s="20" t="s">
        <v>8</v>
      </c>
      <c r="C89" s="361" t="s">
        <v>1215</v>
      </c>
      <c r="D89" s="360" t="s">
        <v>0</v>
      </c>
      <c r="E89" s="40" t="s">
        <v>8</v>
      </c>
      <c r="F89" s="21" t="s">
        <v>8</v>
      </c>
      <c r="G89" s="20"/>
      <c r="H89" s="44"/>
      <c r="I89" s="20"/>
      <c r="J89" s="20"/>
      <c r="K89" s="161"/>
    </row>
    <row r="90" spans="1:11" ht="13.5" hidden="1" outlineLevel="1" thickTop="1" x14ac:dyDescent="0.2">
      <c r="A90" s="130"/>
      <c r="B90" s="20" t="s">
        <v>8</v>
      </c>
      <c r="C90" s="361" t="s">
        <v>1215</v>
      </c>
      <c r="D90" s="360" t="s">
        <v>0</v>
      </c>
      <c r="E90" s="40" t="s">
        <v>8</v>
      </c>
      <c r="F90" s="21" t="s">
        <v>8</v>
      </c>
      <c r="G90" s="20"/>
      <c r="H90" s="44"/>
      <c r="I90" s="20"/>
      <c r="J90" s="20"/>
      <c r="K90" s="161"/>
    </row>
    <row r="91" spans="1:11" ht="13.5" hidden="1" outlineLevel="1" thickTop="1" x14ac:dyDescent="0.2">
      <c r="A91" s="130"/>
      <c r="B91" s="20" t="s">
        <v>8</v>
      </c>
      <c r="C91" s="361" t="s">
        <v>1215</v>
      </c>
      <c r="D91" s="360" t="s">
        <v>0</v>
      </c>
      <c r="E91" s="40" t="s">
        <v>8</v>
      </c>
      <c r="F91" s="21" t="s">
        <v>8</v>
      </c>
      <c r="G91" s="20"/>
      <c r="H91" s="44"/>
      <c r="I91" s="20"/>
      <c r="J91" s="20"/>
      <c r="K91" s="161"/>
    </row>
    <row r="92" spans="1:11" ht="13.5" hidden="1" outlineLevel="1" thickTop="1" x14ac:dyDescent="0.2">
      <c r="A92" s="130"/>
      <c r="B92" s="20" t="s">
        <v>8</v>
      </c>
      <c r="C92" s="361" t="s">
        <v>1215</v>
      </c>
      <c r="D92" s="360" t="s">
        <v>0</v>
      </c>
      <c r="E92" s="40" t="s">
        <v>8</v>
      </c>
      <c r="F92" s="21" t="s">
        <v>8</v>
      </c>
      <c r="G92" s="20"/>
      <c r="H92" s="44"/>
      <c r="I92" s="20"/>
      <c r="J92" s="20"/>
      <c r="K92" s="161"/>
    </row>
    <row r="93" spans="1:11" ht="13.5" hidden="1" outlineLevel="1" thickTop="1" x14ac:dyDescent="0.2">
      <c r="A93" s="130"/>
      <c r="B93" s="20" t="s">
        <v>8</v>
      </c>
      <c r="C93" s="361" t="s">
        <v>1215</v>
      </c>
      <c r="D93" s="360" t="s">
        <v>0</v>
      </c>
      <c r="E93" s="40" t="s">
        <v>8</v>
      </c>
      <c r="F93" s="21" t="s">
        <v>8</v>
      </c>
      <c r="G93" s="20"/>
      <c r="H93" s="44"/>
      <c r="I93" s="20"/>
      <c r="J93" s="20"/>
      <c r="K93" s="161"/>
    </row>
    <row r="94" spans="1:11" ht="13.5" hidden="1" outlineLevel="1" thickTop="1" x14ac:dyDescent="0.2">
      <c r="A94" s="130"/>
      <c r="B94" s="20" t="s">
        <v>8</v>
      </c>
      <c r="C94" s="361" t="s">
        <v>1215</v>
      </c>
      <c r="D94" s="360" t="s">
        <v>0</v>
      </c>
      <c r="E94" s="40" t="s">
        <v>8</v>
      </c>
      <c r="F94" s="21" t="s">
        <v>8</v>
      </c>
      <c r="G94" s="20"/>
      <c r="H94" s="44"/>
      <c r="I94" s="20"/>
      <c r="J94" s="20"/>
      <c r="K94" s="161"/>
    </row>
    <row r="95" spans="1:11" ht="13.5" hidden="1" outlineLevel="1" thickTop="1" x14ac:dyDescent="0.2">
      <c r="A95" s="130"/>
      <c r="B95" s="20" t="s">
        <v>8</v>
      </c>
      <c r="C95" s="361" t="s">
        <v>1215</v>
      </c>
      <c r="D95" s="360" t="s">
        <v>0</v>
      </c>
      <c r="E95" s="40" t="s">
        <v>8</v>
      </c>
      <c r="F95" s="21" t="s">
        <v>8</v>
      </c>
      <c r="G95" s="20"/>
      <c r="H95" s="44"/>
      <c r="I95" s="20"/>
      <c r="J95" s="20"/>
      <c r="K95" s="161"/>
    </row>
    <row r="96" spans="1:11" ht="13.5" hidden="1" outlineLevel="1" thickTop="1" x14ac:dyDescent="0.2">
      <c r="A96" s="130"/>
      <c r="B96" s="20" t="s">
        <v>8</v>
      </c>
      <c r="C96" s="361" t="s">
        <v>1215</v>
      </c>
      <c r="D96" s="360" t="s">
        <v>0</v>
      </c>
      <c r="E96" s="40" t="s">
        <v>8</v>
      </c>
      <c r="F96" s="21" t="s">
        <v>8</v>
      </c>
      <c r="G96" s="20"/>
      <c r="H96" s="44"/>
      <c r="I96" s="20"/>
      <c r="J96" s="20"/>
      <c r="K96" s="161"/>
    </row>
    <row r="97" spans="1:11" ht="13.5" hidden="1" outlineLevel="1" thickTop="1" x14ac:dyDescent="0.2">
      <c r="A97" s="130"/>
      <c r="B97" s="20" t="s">
        <v>8</v>
      </c>
      <c r="C97" s="361" t="s">
        <v>1215</v>
      </c>
      <c r="D97" s="360" t="s">
        <v>0</v>
      </c>
      <c r="E97" s="40" t="s">
        <v>8</v>
      </c>
      <c r="F97" s="21" t="s">
        <v>8</v>
      </c>
      <c r="G97" s="20"/>
      <c r="H97" s="44"/>
      <c r="I97" s="20"/>
      <c r="J97" s="20"/>
      <c r="K97" s="161"/>
    </row>
    <row r="98" spans="1:11" ht="13.5" hidden="1" outlineLevel="1" thickTop="1" x14ac:dyDescent="0.2">
      <c r="A98" s="130"/>
      <c r="B98" s="20" t="s">
        <v>8</v>
      </c>
      <c r="C98" s="361" t="s">
        <v>1215</v>
      </c>
      <c r="D98" s="360" t="s">
        <v>0</v>
      </c>
      <c r="E98" s="40" t="s">
        <v>8</v>
      </c>
      <c r="F98" s="21" t="s">
        <v>8</v>
      </c>
      <c r="G98" s="20"/>
      <c r="H98" s="44"/>
      <c r="I98" s="20"/>
      <c r="J98" s="20"/>
      <c r="K98" s="161"/>
    </row>
    <row r="99" spans="1:11" ht="13.5" hidden="1" outlineLevel="1" thickTop="1" x14ac:dyDescent="0.2">
      <c r="A99" s="130"/>
      <c r="B99" s="20" t="s">
        <v>8</v>
      </c>
      <c r="C99" s="361" t="s">
        <v>1215</v>
      </c>
      <c r="D99" s="360" t="s">
        <v>0</v>
      </c>
      <c r="E99" s="40" t="s">
        <v>8</v>
      </c>
      <c r="F99" s="21" t="s">
        <v>8</v>
      </c>
      <c r="G99" s="20"/>
      <c r="H99" s="44"/>
      <c r="I99" s="20"/>
      <c r="J99" s="20"/>
      <c r="K99" s="161"/>
    </row>
    <row r="100" spans="1:11" ht="13.5" hidden="1" outlineLevel="1" thickTop="1" x14ac:dyDescent="0.2">
      <c r="A100" s="130"/>
      <c r="B100" s="20" t="s">
        <v>8</v>
      </c>
      <c r="C100" s="361" t="s">
        <v>1215</v>
      </c>
      <c r="D100" s="360" t="s">
        <v>0</v>
      </c>
      <c r="E100" s="40" t="s">
        <v>8</v>
      </c>
      <c r="F100" s="21" t="s">
        <v>8</v>
      </c>
      <c r="G100" s="20"/>
      <c r="H100" s="44"/>
      <c r="I100" s="20"/>
      <c r="J100" s="20"/>
      <c r="K100" s="161"/>
    </row>
    <row r="101" spans="1:11" ht="13.5" hidden="1" outlineLevel="1" thickTop="1" x14ac:dyDescent="0.2">
      <c r="A101" s="130"/>
      <c r="B101" s="20" t="s">
        <v>8</v>
      </c>
      <c r="C101" s="361" t="s">
        <v>1215</v>
      </c>
      <c r="D101" s="360" t="s">
        <v>0</v>
      </c>
      <c r="E101" s="40" t="s">
        <v>8</v>
      </c>
      <c r="F101" s="21" t="s">
        <v>8</v>
      </c>
      <c r="G101" s="20"/>
      <c r="H101" s="44"/>
      <c r="I101" s="20"/>
      <c r="J101" s="20"/>
      <c r="K101" s="161"/>
    </row>
    <row r="102" spans="1:11" ht="13.5" hidden="1" outlineLevel="1" thickTop="1" x14ac:dyDescent="0.2">
      <c r="A102" s="130"/>
      <c r="B102" s="20" t="s">
        <v>8</v>
      </c>
      <c r="C102" s="361" t="s">
        <v>1215</v>
      </c>
      <c r="D102" s="360" t="s">
        <v>0</v>
      </c>
      <c r="E102" s="40" t="s">
        <v>8</v>
      </c>
      <c r="F102" s="21" t="s">
        <v>8</v>
      </c>
      <c r="G102" s="20"/>
      <c r="H102" s="44"/>
      <c r="I102" s="20"/>
      <c r="J102" s="20"/>
      <c r="K102" s="161"/>
    </row>
    <row r="103" spans="1:11" ht="13.5" hidden="1" outlineLevel="1" thickTop="1" x14ac:dyDescent="0.2">
      <c r="A103" s="130"/>
      <c r="B103" s="20" t="s">
        <v>8</v>
      </c>
      <c r="C103" s="361" t="s">
        <v>1215</v>
      </c>
      <c r="D103" s="360" t="s">
        <v>0</v>
      </c>
      <c r="E103" s="40" t="s">
        <v>8</v>
      </c>
      <c r="F103" s="21" t="s">
        <v>8</v>
      </c>
      <c r="G103" s="20"/>
      <c r="H103" s="44"/>
      <c r="I103" s="20"/>
      <c r="J103" s="20"/>
      <c r="K103" s="161"/>
    </row>
    <row r="104" spans="1:11" ht="13.5" hidden="1" outlineLevel="1" thickTop="1" x14ac:dyDescent="0.2">
      <c r="A104" s="130"/>
      <c r="B104" s="20" t="s">
        <v>8</v>
      </c>
      <c r="C104" s="361" t="s">
        <v>1215</v>
      </c>
      <c r="D104" s="360" t="s">
        <v>0</v>
      </c>
      <c r="E104" s="40" t="s">
        <v>8</v>
      </c>
      <c r="F104" s="21" t="s">
        <v>8</v>
      </c>
      <c r="G104" s="20"/>
      <c r="H104" s="44"/>
      <c r="I104" s="20"/>
      <c r="J104" s="20"/>
      <c r="K104" s="161"/>
    </row>
    <row r="105" spans="1:11" ht="13.5" hidden="1" outlineLevel="1" thickTop="1" x14ac:dyDescent="0.2">
      <c r="A105" s="130"/>
      <c r="B105" s="20" t="s">
        <v>8</v>
      </c>
      <c r="C105" s="361" t="s">
        <v>1215</v>
      </c>
      <c r="D105" s="360"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627</v>
      </c>
      <c r="J107" s="124" t="s">
        <v>628</v>
      </c>
      <c r="K107" s="125"/>
    </row>
    <row r="108" spans="1:11" ht="55.5" customHeight="1" thickBot="1" x14ac:dyDescent="0.25">
      <c r="A108" s="129">
        <v>5</v>
      </c>
      <c r="B108" s="408" t="s">
        <v>636</v>
      </c>
      <c r="C108" s="409"/>
      <c r="D108" s="410"/>
      <c r="E108" s="272" t="str">
        <f>Procedimenti!A175</f>
        <v>h.5</v>
      </c>
      <c r="F108" s="119" t="s">
        <v>3</v>
      </c>
      <c r="G108" s="392" t="s">
        <v>0</v>
      </c>
      <c r="H108" s="393"/>
      <c r="I108" s="120" t="str">
        <f>IF('Val H'!L16="--",'Val H'!AA16,'Val H'!L16)</f>
        <v>--</v>
      </c>
      <c r="J108" s="121" t="str">
        <f>IF('Val H'!P16="--",'Val H'!AK16,'Val H'!P16)</f>
        <v>--</v>
      </c>
      <c r="K108" s="125"/>
    </row>
    <row r="109" spans="1:11" ht="57.75" hidden="1" customHeight="1" outlineLevel="1" thickTop="1" x14ac:dyDescent="0.2">
      <c r="A109" s="129"/>
      <c r="B109" s="406" t="s">
        <v>629</v>
      </c>
      <c r="C109" s="407"/>
      <c r="D109" s="407"/>
      <c r="E109" s="164"/>
      <c r="F109" s="117" t="s">
        <v>630</v>
      </c>
      <c r="G109" s="389" t="s">
        <v>0</v>
      </c>
      <c r="H109" s="390"/>
      <c r="I109" s="390"/>
      <c r="J109" s="391"/>
      <c r="K109" s="125"/>
    </row>
    <row r="110" spans="1:11" ht="7.5" hidden="1" customHeight="1" outlineLevel="1" x14ac:dyDescent="0.2">
      <c r="A110" s="129"/>
      <c r="B110" s="122"/>
      <c r="C110" s="32"/>
      <c r="D110" s="32"/>
      <c r="E110" s="32"/>
      <c r="F110" s="32"/>
      <c r="G110" s="33"/>
      <c r="H110" s="34"/>
      <c r="I110" s="34"/>
      <c r="J110" s="123"/>
      <c r="K110" s="125"/>
    </row>
    <row r="111" spans="1:11" ht="50.25" hidden="1" customHeight="1" outlineLevel="1" x14ac:dyDescent="0.2">
      <c r="A111" s="130"/>
      <c r="B111" s="19" t="s">
        <v>660</v>
      </c>
      <c r="C111" s="359" t="s">
        <v>1218</v>
      </c>
      <c r="D111" s="362" t="s">
        <v>1216</v>
      </c>
      <c r="E111" s="19" t="s">
        <v>70</v>
      </c>
      <c r="F111" s="19" t="s">
        <v>631</v>
      </c>
      <c r="G111" s="19" t="s">
        <v>66</v>
      </c>
      <c r="H111" s="19" t="s">
        <v>632</v>
      </c>
      <c r="I111" s="19" t="s">
        <v>633</v>
      </c>
      <c r="J111" s="19" t="s">
        <v>634</v>
      </c>
      <c r="K111" s="161"/>
    </row>
    <row r="112" spans="1:11" ht="13.5" hidden="1" outlineLevel="1" thickTop="1" x14ac:dyDescent="0.2">
      <c r="A112" s="130"/>
      <c r="B112" s="20" t="s">
        <v>8</v>
      </c>
      <c r="C112" s="361" t="s">
        <v>1215</v>
      </c>
      <c r="D112" s="360" t="s">
        <v>0</v>
      </c>
      <c r="E112" s="40" t="s">
        <v>8</v>
      </c>
      <c r="F112" s="21" t="s">
        <v>8</v>
      </c>
      <c r="G112" s="20"/>
      <c r="H112" s="44"/>
      <c r="I112" s="20"/>
      <c r="J112" s="20"/>
      <c r="K112" s="161"/>
    </row>
    <row r="113" spans="1:11" ht="13.5" hidden="1" outlineLevel="1" thickTop="1" x14ac:dyDescent="0.2">
      <c r="A113" s="130"/>
      <c r="B113" s="20" t="s">
        <v>8</v>
      </c>
      <c r="C113" s="361" t="s">
        <v>1215</v>
      </c>
      <c r="D113" s="360" t="s">
        <v>0</v>
      </c>
      <c r="E113" s="40" t="s">
        <v>8</v>
      </c>
      <c r="F113" s="21" t="s">
        <v>8</v>
      </c>
      <c r="G113" s="20"/>
      <c r="H113" s="44"/>
      <c r="I113" s="20"/>
      <c r="J113" s="20"/>
      <c r="K113" s="161"/>
    </row>
    <row r="114" spans="1:11" ht="13.5" hidden="1" outlineLevel="1" thickTop="1" x14ac:dyDescent="0.2">
      <c r="A114" s="130"/>
      <c r="B114" s="20" t="s">
        <v>8</v>
      </c>
      <c r="C114" s="361" t="s">
        <v>1215</v>
      </c>
      <c r="D114" s="360" t="s">
        <v>0</v>
      </c>
      <c r="E114" s="40" t="s">
        <v>8</v>
      </c>
      <c r="F114" s="21" t="s">
        <v>8</v>
      </c>
      <c r="G114" s="20"/>
      <c r="H114" s="44"/>
      <c r="I114" s="20"/>
      <c r="J114" s="20"/>
      <c r="K114" s="161"/>
    </row>
    <row r="115" spans="1:11" ht="13.5" hidden="1" outlineLevel="1" thickTop="1" x14ac:dyDescent="0.2">
      <c r="A115" s="130"/>
      <c r="B115" s="20" t="s">
        <v>8</v>
      </c>
      <c r="C115" s="361" t="s">
        <v>1215</v>
      </c>
      <c r="D115" s="360" t="s">
        <v>0</v>
      </c>
      <c r="E115" s="40" t="s">
        <v>8</v>
      </c>
      <c r="F115" s="21" t="s">
        <v>8</v>
      </c>
      <c r="G115" s="20"/>
      <c r="H115" s="44"/>
      <c r="I115" s="20"/>
      <c r="J115" s="20"/>
      <c r="K115" s="161"/>
    </row>
    <row r="116" spans="1:11" ht="13.5" hidden="1" outlineLevel="1" thickTop="1" x14ac:dyDescent="0.2">
      <c r="A116" s="130"/>
      <c r="B116" s="20" t="s">
        <v>8</v>
      </c>
      <c r="C116" s="361" t="s">
        <v>1215</v>
      </c>
      <c r="D116" s="360" t="s">
        <v>0</v>
      </c>
      <c r="E116" s="40" t="s">
        <v>8</v>
      </c>
      <c r="F116" s="21" t="s">
        <v>8</v>
      </c>
      <c r="G116" s="20"/>
      <c r="H116" s="44"/>
      <c r="I116" s="20"/>
      <c r="J116" s="20"/>
      <c r="K116" s="161"/>
    </row>
    <row r="117" spans="1:11" ht="13.5" hidden="1" outlineLevel="1" thickTop="1" x14ac:dyDescent="0.2">
      <c r="A117" s="130"/>
      <c r="B117" s="20" t="s">
        <v>8</v>
      </c>
      <c r="C117" s="361" t="s">
        <v>1215</v>
      </c>
      <c r="D117" s="360" t="s">
        <v>0</v>
      </c>
      <c r="E117" s="40" t="s">
        <v>8</v>
      </c>
      <c r="F117" s="21" t="s">
        <v>8</v>
      </c>
      <c r="G117" s="20"/>
      <c r="H117" s="44"/>
      <c r="I117" s="20"/>
      <c r="J117" s="20"/>
      <c r="K117" s="161"/>
    </row>
    <row r="118" spans="1:11" ht="13.5" hidden="1" outlineLevel="1" thickTop="1" x14ac:dyDescent="0.2">
      <c r="A118" s="130"/>
      <c r="B118" s="20" t="s">
        <v>8</v>
      </c>
      <c r="C118" s="361" t="s">
        <v>1215</v>
      </c>
      <c r="D118" s="360" t="s">
        <v>0</v>
      </c>
      <c r="E118" s="40" t="s">
        <v>8</v>
      </c>
      <c r="F118" s="21" t="s">
        <v>8</v>
      </c>
      <c r="G118" s="20"/>
      <c r="H118" s="44"/>
      <c r="I118" s="20"/>
      <c r="J118" s="20"/>
      <c r="K118" s="161"/>
    </row>
    <row r="119" spans="1:11" ht="13.5" hidden="1" outlineLevel="1" thickTop="1" x14ac:dyDescent="0.2">
      <c r="A119" s="130"/>
      <c r="B119" s="20" t="s">
        <v>8</v>
      </c>
      <c r="C119" s="361" t="s">
        <v>1215</v>
      </c>
      <c r="D119" s="360" t="s">
        <v>0</v>
      </c>
      <c r="E119" s="40" t="s">
        <v>8</v>
      </c>
      <c r="F119" s="21" t="s">
        <v>8</v>
      </c>
      <c r="G119" s="20"/>
      <c r="H119" s="44"/>
      <c r="I119" s="20"/>
      <c r="J119" s="20"/>
      <c r="K119" s="161"/>
    </row>
    <row r="120" spans="1:11" ht="13.5" hidden="1" outlineLevel="1" thickTop="1" x14ac:dyDescent="0.2">
      <c r="A120" s="130"/>
      <c r="B120" s="20" t="s">
        <v>8</v>
      </c>
      <c r="C120" s="361" t="s">
        <v>1215</v>
      </c>
      <c r="D120" s="360" t="s">
        <v>0</v>
      </c>
      <c r="E120" s="40" t="s">
        <v>8</v>
      </c>
      <c r="F120" s="21" t="s">
        <v>8</v>
      </c>
      <c r="G120" s="20"/>
      <c r="H120" s="44"/>
      <c r="I120" s="20"/>
      <c r="J120" s="20"/>
      <c r="K120" s="161"/>
    </row>
    <row r="121" spans="1:11" ht="13.5" hidden="1" outlineLevel="1" thickTop="1" x14ac:dyDescent="0.2">
      <c r="A121" s="130"/>
      <c r="B121" s="20" t="s">
        <v>8</v>
      </c>
      <c r="C121" s="361" t="s">
        <v>1215</v>
      </c>
      <c r="D121" s="360" t="s">
        <v>0</v>
      </c>
      <c r="E121" s="40" t="s">
        <v>8</v>
      </c>
      <c r="F121" s="21" t="s">
        <v>8</v>
      </c>
      <c r="G121" s="20"/>
      <c r="H121" s="44"/>
      <c r="I121" s="20"/>
      <c r="J121" s="20"/>
      <c r="K121" s="161"/>
    </row>
    <row r="122" spans="1:11" ht="13.5" hidden="1" outlineLevel="1" thickTop="1" x14ac:dyDescent="0.2">
      <c r="A122" s="130"/>
      <c r="B122" s="20" t="s">
        <v>8</v>
      </c>
      <c r="C122" s="361" t="s">
        <v>1215</v>
      </c>
      <c r="D122" s="360" t="s">
        <v>0</v>
      </c>
      <c r="E122" s="40" t="s">
        <v>8</v>
      </c>
      <c r="F122" s="21" t="s">
        <v>8</v>
      </c>
      <c r="G122" s="20"/>
      <c r="H122" s="44"/>
      <c r="I122" s="20"/>
      <c r="J122" s="20"/>
      <c r="K122" s="161"/>
    </row>
    <row r="123" spans="1:11" ht="13.5" hidden="1" outlineLevel="1" thickTop="1" x14ac:dyDescent="0.2">
      <c r="A123" s="130"/>
      <c r="B123" s="20" t="s">
        <v>8</v>
      </c>
      <c r="C123" s="361" t="s">
        <v>1215</v>
      </c>
      <c r="D123" s="360" t="s">
        <v>0</v>
      </c>
      <c r="E123" s="40" t="s">
        <v>8</v>
      </c>
      <c r="F123" s="21" t="s">
        <v>8</v>
      </c>
      <c r="G123" s="20"/>
      <c r="H123" s="44"/>
      <c r="I123" s="20"/>
      <c r="J123" s="20"/>
      <c r="K123" s="161"/>
    </row>
    <row r="124" spans="1:11" ht="13.5" hidden="1" outlineLevel="1" thickTop="1" x14ac:dyDescent="0.2">
      <c r="A124" s="130"/>
      <c r="B124" s="20" t="s">
        <v>8</v>
      </c>
      <c r="C124" s="361" t="s">
        <v>1215</v>
      </c>
      <c r="D124" s="360" t="s">
        <v>0</v>
      </c>
      <c r="E124" s="40" t="s">
        <v>8</v>
      </c>
      <c r="F124" s="21" t="s">
        <v>8</v>
      </c>
      <c r="G124" s="20"/>
      <c r="H124" s="44"/>
      <c r="I124" s="20"/>
      <c r="J124" s="20"/>
      <c r="K124" s="161"/>
    </row>
    <row r="125" spans="1:11" ht="13.5" hidden="1" outlineLevel="1" thickTop="1" x14ac:dyDescent="0.2">
      <c r="A125" s="130"/>
      <c r="B125" s="20" t="s">
        <v>8</v>
      </c>
      <c r="C125" s="361" t="s">
        <v>1215</v>
      </c>
      <c r="D125" s="360" t="s">
        <v>0</v>
      </c>
      <c r="E125" s="40" t="s">
        <v>8</v>
      </c>
      <c r="F125" s="21" t="s">
        <v>8</v>
      </c>
      <c r="G125" s="20"/>
      <c r="H125" s="44"/>
      <c r="I125" s="20"/>
      <c r="J125" s="20"/>
      <c r="K125" s="161"/>
    </row>
    <row r="126" spans="1:11" ht="13.5" hidden="1" outlineLevel="1" thickTop="1" x14ac:dyDescent="0.2">
      <c r="A126" s="130"/>
      <c r="B126" s="20" t="s">
        <v>8</v>
      </c>
      <c r="C126" s="361" t="s">
        <v>1215</v>
      </c>
      <c r="D126" s="360" t="s">
        <v>0</v>
      </c>
      <c r="E126" s="40" t="s">
        <v>8</v>
      </c>
      <c r="F126" s="21" t="s">
        <v>8</v>
      </c>
      <c r="G126" s="20"/>
      <c r="H126" s="44"/>
      <c r="I126" s="20"/>
      <c r="J126" s="20"/>
      <c r="K126" s="161"/>
    </row>
    <row r="127" spans="1:11" ht="13.5" hidden="1" outlineLevel="1" thickTop="1" x14ac:dyDescent="0.2">
      <c r="A127" s="130"/>
      <c r="B127" s="20" t="s">
        <v>8</v>
      </c>
      <c r="C127" s="361" t="s">
        <v>1215</v>
      </c>
      <c r="D127" s="360" t="s">
        <v>0</v>
      </c>
      <c r="E127" s="40" t="s">
        <v>8</v>
      </c>
      <c r="F127" s="21" t="s">
        <v>8</v>
      </c>
      <c r="G127" s="20"/>
      <c r="H127" s="44"/>
      <c r="I127" s="20"/>
      <c r="J127" s="20"/>
      <c r="K127" s="161"/>
    </row>
    <row r="128" spans="1:11" ht="13.5" hidden="1" outlineLevel="1" thickTop="1" x14ac:dyDescent="0.2">
      <c r="A128" s="130"/>
      <c r="B128" s="20" t="s">
        <v>8</v>
      </c>
      <c r="C128" s="361" t="s">
        <v>1215</v>
      </c>
      <c r="D128" s="360" t="s">
        <v>0</v>
      </c>
      <c r="E128" s="40" t="s">
        <v>8</v>
      </c>
      <c r="F128" s="21" t="s">
        <v>8</v>
      </c>
      <c r="G128" s="20"/>
      <c r="H128" s="44"/>
      <c r="I128" s="20"/>
      <c r="J128" s="20"/>
      <c r="K128" s="161"/>
    </row>
    <row r="129" spans="1:11" ht="13.5" hidden="1" outlineLevel="1" thickTop="1" x14ac:dyDescent="0.2">
      <c r="A129" s="130"/>
      <c r="B129" s="20" t="s">
        <v>8</v>
      </c>
      <c r="C129" s="361" t="s">
        <v>1215</v>
      </c>
      <c r="D129" s="360" t="s">
        <v>0</v>
      </c>
      <c r="E129" s="40" t="s">
        <v>8</v>
      </c>
      <c r="F129" s="21" t="s">
        <v>8</v>
      </c>
      <c r="G129" s="20"/>
      <c r="H129" s="44"/>
      <c r="I129" s="20"/>
      <c r="J129" s="20"/>
      <c r="K129" s="161"/>
    </row>
    <row r="130" spans="1:11" ht="13.5" hidden="1" outlineLevel="1" thickTop="1" x14ac:dyDescent="0.2">
      <c r="A130" s="130"/>
      <c r="B130" s="20" t="s">
        <v>8</v>
      </c>
      <c r="C130" s="361" t="s">
        <v>1215</v>
      </c>
      <c r="D130" s="360" t="s">
        <v>0</v>
      </c>
      <c r="E130" s="40" t="s">
        <v>8</v>
      </c>
      <c r="F130" s="21" t="s">
        <v>8</v>
      </c>
      <c r="G130" s="20"/>
      <c r="H130" s="44"/>
      <c r="I130" s="20"/>
      <c r="J130" s="20"/>
      <c r="K130" s="161"/>
    </row>
    <row r="131" spans="1:11" ht="13.5" hidden="1" outlineLevel="1" thickTop="1" x14ac:dyDescent="0.2">
      <c r="A131" s="130"/>
      <c r="B131" s="20" t="s">
        <v>8</v>
      </c>
      <c r="C131" s="361" t="s">
        <v>1215</v>
      </c>
      <c r="D131" s="360" t="s">
        <v>0</v>
      </c>
      <c r="E131" s="40" t="s">
        <v>8</v>
      </c>
      <c r="F131" s="21" t="s">
        <v>8</v>
      </c>
      <c r="G131" s="20"/>
      <c r="H131" s="44"/>
      <c r="I131" s="20"/>
      <c r="J131" s="20"/>
      <c r="K131" s="161"/>
    </row>
    <row r="132" spans="1:11" ht="22.5" collapsed="1" thickTop="1" thickBot="1" x14ac:dyDescent="0.25">
      <c r="A132" s="129"/>
      <c r="B132" s="22"/>
      <c r="C132" s="22"/>
      <c r="D132" s="22"/>
      <c r="E132" s="22"/>
      <c r="F132" s="22"/>
      <c r="G132" s="22"/>
      <c r="H132" s="22"/>
      <c r="I132" s="22"/>
      <c r="J132" s="22"/>
      <c r="K132" s="125"/>
    </row>
    <row r="133" spans="1:11" ht="21.75" thickTop="1" x14ac:dyDescent="0.2">
      <c r="A133" s="127"/>
      <c r="B133" s="128"/>
      <c r="C133" s="128"/>
      <c r="D133" s="128"/>
      <c r="E133" s="125"/>
      <c r="F133" s="125"/>
      <c r="G133" s="125"/>
      <c r="H133" s="39"/>
      <c r="I133" s="124" t="s">
        <v>627</v>
      </c>
      <c r="J133" s="124" t="s">
        <v>628</v>
      </c>
      <c r="K133" s="125"/>
    </row>
    <row r="134" spans="1:11" ht="55.5" customHeight="1" thickBot="1" x14ac:dyDescent="0.25">
      <c r="A134" s="129">
        <v>6</v>
      </c>
      <c r="B134" s="408" t="s">
        <v>636</v>
      </c>
      <c r="C134" s="409"/>
      <c r="D134" s="410"/>
      <c r="E134" s="272" t="str">
        <f>Procedimenti!A176</f>
        <v>h.6</v>
      </c>
      <c r="F134" s="119" t="s">
        <v>3</v>
      </c>
      <c r="G134" s="392" t="s">
        <v>0</v>
      </c>
      <c r="H134" s="393"/>
      <c r="I134" s="120" t="str">
        <f>IF('Val H'!L19="--",'Val H'!AA19,'Val H'!L19)</f>
        <v>--</v>
      </c>
      <c r="J134" s="121" t="str">
        <f>IF('Val H'!P19="--",'Val H'!AK19,'Val H'!P19)</f>
        <v>--</v>
      </c>
      <c r="K134" s="125"/>
    </row>
    <row r="135" spans="1:11" ht="57.75" hidden="1" customHeight="1" outlineLevel="1" thickTop="1" x14ac:dyDescent="0.2">
      <c r="A135" s="129"/>
      <c r="B135" s="406" t="s">
        <v>629</v>
      </c>
      <c r="C135" s="407"/>
      <c r="D135" s="407"/>
      <c r="E135" s="164"/>
      <c r="F135" s="117" t="s">
        <v>630</v>
      </c>
      <c r="G135" s="389" t="s">
        <v>0</v>
      </c>
      <c r="H135" s="390"/>
      <c r="I135" s="390"/>
      <c r="J135" s="391"/>
      <c r="K135" s="125"/>
    </row>
    <row r="136" spans="1:11" ht="7.5" hidden="1" customHeight="1" outlineLevel="1" x14ac:dyDescent="0.2">
      <c r="A136" s="129"/>
      <c r="B136" s="122"/>
      <c r="C136" s="32"/>
      <c r="D136" s="32"/>
      <c r="E136" s="32"/>
      <c r="F136" s="32"/>
      <c r="G136" s="33"/>
      <c r="H136" s="34"/>
      <c r="I136" s="34"/>
      <c r="J136" s="123"/>
      <c r="K136" s="125"/>
    </row>
    <row r="137" spans="1:11" ht="50.25" hidden="1" customHeight="1" outlineLevel="1" x14ac:dyDescent="0.2">
      <c r="A137" s="130"/>
      <c r="B137" s="19" t="s">
        <v>660</v>
      </c>
      <c r="C137" s="359" t="s">
        <v>1218</v>
      </c>
      <c r="D137" s="362" t="s">
        <v>1216</v>
      </c>
      <c r="E137" s="19" t="s">
        <v>70</v>
      </c>
      <c r="F137" s="19" t="s">
        <v>631</v>
      </c>
      <c r="G137" s="19" t="s">
        <v>66</v>
      </c>
      <c r="H137" s="19" t="s">
        <v>632</v>
      </c>
      <c r="I137" s="19" t="s">
        <v>633</v>
      </c>
      <c r="J137" s="19" t="s">
        <v>634</v>
      </c>
      <c r="K137" s="161"/>
    </row>
    <row r="138" spans="1:11" ht="13.5" hidden="1" outlineLevel="1" thickTop="1" x14ac:dyDescent="0.2">
      <c r="A138" s="130"/>
      <c r="B138" s="20" t="s">
        <v>8</v>
      </c>
      <c r="C138" s="361" t="s">
        <v>1215</v>
      </c>
      <c r="D138" s="360" t="s">
        <v>0</v>
      </c>
      <c r="E138" s="40" t="s">
        <v>8</v>
      </c>
      <c r="F138" s="21" t="s">
        <v>8</v>
      </c>
      <c r="G138" s="20"/>
      <c r="H138" s="44"/>
      <c r="I138" s="20"/>
      <c r="J138" s="20"/>
      <c r="K138" s="161"/>
    </row>
    <row r="139" spans="1:11" ht="13.5" hidden="1" outlineLevel="1" thickTop="1" x14ac:dyDescent="0.2">
      <c r="A139" s="130"/>
      <c r="B139" s="20" t="s">
        <v>8</v>
      </c>
      <c r="C139" s="361" t="s">
        <v>1215</v>
      </c>
      <c r="D139" s="360" t="s">
        <v>0</v>
      </c>
      <c r="E139" s="40" t="s">
        <v>8</v>
      </c>
      <c r="F139" s="21" t="s">
        <v>8</v>
      </c>
      <c r="G139" s="20"/>
      <c r="H139" s="44"/>
      <c r="I139" s="20"/>
      <c r="J139" s="20"/>
      <c r="K139" s="161"/>
    </row>
    <row r="140" spans="1:11" ht="13.5" hidden="1" outlineLevel="1" thickTop="1" x14ac:dyDescent="0.2">
      <c r="A140" s="130"/>
      <c r="B140" s="20" t="s">
        <v>8</v>
      </c>
      <c r="C140" s="361" t="s">
        <v>1215</v>
      </c>
      <c r="D140" s="360" t="s">
        <v>0</v>
      </c>
      <c r="E140" s="40" t="s">
        <v>8</v>
      </c>
      <c r="F140" s="21" t="s">
        <v>8</v>
      </c>
      <c r="G140" s="20"/>
      <c r="H140" s="44"/>
      <c r="I140" s="20"/>
      <c r="J140" s="20"/>
      <c r="K140" s="161"/>
    </row>
    <row r="141" spans="1:11" ht="13.5" hidden="1" outlineLevel="1" thickTop="1" x14ac:dyDescent="0.2">
      <c r="A141" s="130"/>
      <c r="B141" s="20" t="s">
        <v>8</v>
      </c>
      <c r="C141" s="361" t="s">
        <v>1215</v>
      </c>
      <c r="D141" s="360" t="s">
        <v>0</v>
      </c>
      <c r="E141" s="40" t="s">
        <v>8</v>
      </c>
      <c r="F141" s="21" t="s">
        <v>8</v>
      </c>
      <c r="G141" s="20"/>
      <c r="H141" s="44"/>
      <c r="I141" s="20"/>
      <c r="J141" s="20"/>
      <c r="K141" s="161"/>
    </row>
    <row r="142" spans="1:11" ht="13.5" hidden="1" outlineLevel="1" thickTop="1" x14ac:dyDescent="0.2">
      <c r="A142" s="130"/>
      <c r="B142" s="20" t="s">
        <v>8</v>
      </c>
      <c r="C142" s="361" t="s">
        <v>1215</v>
      </c>
      <c r="D142" s="360" t="s">
        <v>0</v>
      </c>
      <c r="E142" s="40" t="s">
        <v>8</v>
      </c>
      <c r="F142" s="21" t="s">
        <v>8</v>
      </c>
      <c r="G142" s="20"/>
      <c r="H142" s="44"/>
      <c r="I142" s="20"/>
      <c r="J142" s="20"/>
      <c r="K142" s="161"/>
    </row>
    <row r="143" spans="1:11" ht="13.5" hidden="1" outlineLevel="1" thickTop="1" x14ac:dyDescent="0.2">
      <c r="A143" s="130"/>
      <c r="B143" s="20" t="s">
        <v>8</v>
      </c>
      <c r="C143" s="361" t="s">
        <v>1215</v>
      </c>
      <c r="D143" s="360" t="s">
        <v>0</v>
      </c>
      <c r="E143" s="40" t="s">
        <v>8</v>
      </c>
      <c r="F143" s="21" t="s">
        <v>8</v>
      </c>
      <c r="G143" s="20"/>
      <c r="H143" s="44"/>
      <c r="I143" s="20"/>
      <c r="J143" s="20"/>
      <c r="K143" s="161"/>
    </row>
    <row r="144" spans="1:11" ht="13.5" hidden="1" outlineLevel="1" thickTop="1" x14ac:dyDescent="0.2">
      <c r="A144" s="130"/>
      <c r="B144" s="20" t="s">
        <v>8</v>
      </c>
      <c r="C144" s="361" t="s">
        <v>1215</v>
      </c>
      <c r="D144" s="360" t="s">
        <v>0</v>
      </c>
      <c r="E144" s="40" t="s">
        <v>8</v>
      </c>
      <c r="F144" s="21" t="s">
        <v>8</v>
      </c>
      <c r="G144" s="20"/>
      <c r="H144" s="44"/>
      <c r="I144" s="20"/>
      <c r="J144" s="20"/>
      <c r="K144" s="161"/>
    </row>
    <row r="145" spans="1:11" ht="13.5" hidden="1" outlineLevel="1" thickTop="1" x14ac:dyDescent="0.2">
      <c r="A145" s="130"/>
      <c r="B145" s="20" t="s">
        <v>8</v>
      </c>
      <c r="C145" s="361" t="s">
        <v>1215</v>
      </c>
      <c r="D145" s="360" t="s">
        <v>0</v>
      </c>
      <c r="E145" s="40" t="s">
        <v>8</v>
      </c>
      <c r="F145" s="21" t="s">
        <v>8</v>
      </c>
      <c r="G145" s="20"/>
      <c r="H145" s="44"/>
      <c r="I145" s="20"/>
      <c r="J145" s="20"/>
      <c r="K145" s="161"/>
    </row>
    <row r="146" spans="1:11" ht="13.5" hidden="1" outlineLevel="1" thickTop="1" x14ac:dyDescent="0.2">
      <c r="A146" s="130"/>
      <c r="B146" s="20" t="s">
        <v>8</v>
      </c>
      <c r="C146" s="361" t="s">
        <v>1215</v>
      </c>
      <c r="D146" s="360" t="s">
        <v>0</v>
      </c>
      <c r="E146" s="40" t="s">
        <v>8</v>
      </c>
      <c r="F146" s="21" t="s">
        <v>8</v>
      </c>
      <c r="G146" s="20"/>
      <c r="H146" s="44"/>
      <c r="I146" s="20"/>
      <c r="J146" s="20"/>
      <c r="K146" s="161"/>
    </row>
    <row r="147" spans="1:11" ht="13.5" hidden="1" outlineLevel="1" thickTop="1" x14ac:dyDescent="0.2">
      <c r="A147" s="130"/>
      <c r="B147" s="20" t="s">
        <v>8</v>
      </c>
      <c r="C147" s="361" t="s">
        <v>1215</v>
      </c>
      <c r="D147" s="360" t="s">
        <v>0</v>
      </c>
      <c r="E147" s="40" t="s">
        <v>8</v>
      </c>
      <c r="F147" s="21" t="s">
        <v>8</v>
      </c>
      <c r="G147" s="20"/>
      <c r="H147" s="44"/>
      <c r="I147" s="20"/>
      <c r="J147" s="20"/>
      <c r="K147" s="161"/>
    </row>
    <row r="148" spans="1:11" ht="13.5" hidden="1" outlineLevel="1" thickTop="1" x14ac:dyDescent="0.2">
      <c r="A148" s="130"/>
      <c r="B148" s="20" t="s">
        <v>8</v>
      </c>
      <c r="C148" s="361" t="s">
        <v>1215</v>
      </c>
      <c r="D148" s="360" t="s">
        <v>0</v>
      </c>
      <c r="E148" s="40" t="s">
        <v>8</v>
      </c>
      <c r="F148" s="21" t="s">
        <v>8</v>
      </c>
      <c r="G148" s="20"/>
      <c r="H148" s="44"/>
      <c r="I148" s="20"/>
      <c r="J148" s="20"/>
      <c r="K148" s="161"/>
    </row>
    <row r="149" spans="1:11" ht="13.5" hidden="1" outlineLevel="1" thickTop="1" x14ac:dyDescent="0.2">
      <c r="A149" s="130"/>
      <c r="B149" s="20" t="s">
        <v>8</v>
      </c>
      <c r="C149" s="361" t="s">
        <v>1215</v>
      </c>
      <c r="D149" s="360" t="s">
        <v>0</v>
      </c>
      <c r="E149" s="40" t="s">
        <v>8</v>
      </c>
      <c r="F149" s="21" t="s">
        <v>8</v>
      </c>
      <c r="G149" s="20"/>
      <c r="H149" s="44"/>
      <c r="I149" s="20"/>
      <c r="J149" s="20"/>
      <c r="K149" s="161"/>
    </row>
    <row r="150" spans="1:11" ht="13.5" hidden="1" outlineLevel="1" thickTop="1" x14ac:dyDescent="0.2">
      <c r="A150" s="130"/>
      <c r="B150" s="20" t="s">
        <v>8</v>
      </c>
      <c r="C150" s="361" t="s">
        <v>1215</v>
      </c>
      <c r="D150" s="360" t="s">
        <v>0</v>
      </c>
      <c r="E150" s="40" t="s">
        <v>8</v>
      </c>
      <c r="F150" s="21" t="s">
        <v>8</v>
      </c>
      <c r="G150" s="20"/>
      <c r="H150" s="44"/>
      <c r="I150" s="20"/>
      <c r="J150" s="20"/>
      <c r="K150" s="161"/>
    </row>
    <row r="151" spans="1:11" ht="13.5" hidden="1" outlineLevel="1" thickTop="1" x14ac:dyDescent="0.2">
      <c r="A151" s="130"/>
      <c r="B151" s="20" t="s">
        <v>8</v>
      </c>
      <c r="C151" s="361" t="s">
        <v>1215</v>
      </c>
      <c r="D151" s="360" t="s">
        <v>0</v>
      </c>
      <c r="E151" s="40" t="s">
        <v>8</v>
      </c>
      <c r="F151" s="21" t="s">
        <v>8</v>
      </c>
      <c r="G151" s="20"/>
      <c r="H151" s="44"/>
      <c r="I151" s="20"/>
      <c r="J151" s="20"/>
      <c r="K151" s="161"/>
    </row>
    <row r="152" spans="1:11" ht="13.5" hidden="1" outlineLevel="1" thickTop="1" x14ac:dyDescent="0.2">
      <c r="A152" s="130"/>
      <c r="B152" s="20" t="s">
        <v>8</v>
      </c>
      <c r="C152" s="361" t="s">
        <v>1215</v>
      </c>
      <c r="D152" s="360" t="s">
        <v>0</v>
      </c>
      <c r="E152" s="40" t="s">
        <v>8</v>
      </c>
      <c r="F152" s="21" t="s">
        <v>8</v>
      </c>
      <c r="G152" s="20"/>
      <c r="H152" s="44"/>
      <c r="I152" s="20"/>
      <c r="J152" s="20"/>
      <c r="K152" s="161"/>
    </row>
    <row r="153" spans="1:11" ht="13.5" hidden="1" outlineLevel="1" thickTop="1" x14ac:dyDescent="0.2">
      <c r="A153" s="130"/>
      <c r="B153" s="20" t="s">
        <v>8</v>
      </c>
      <c r="C153" s="361" t="s">
        <v>1215</v>
      </c>
      <c r="D153" s="360" t="s">
        <v>0</v>
      </c>
      <c r="E153" s="40" t="s">
        <v>8</v>
      </c>
      <c r="F153" s="21" t="s">
        <v>8</v>
      </c>
      <c r="G153" s="20"/>
      <c r="H153" s="44"/>
      <c r="I153" s="20"/>
      <c r="J153" s="20"/>
      <c r="K153" s="161"/>
    </row>
    <row r="154" spans="1:11" ht="13.5" hidden="1" outlineLevel="1" thickTop="1" x14ac:dyDescent="0.2">
      <c r="A154" s="130"/>
      <c r="B154" s="20" t="s">
        <v>8</v>
      </c>
      <c r="C154" s="361" t="s">
        <v>1215</v>
      </c>
      <c r="D154" s="360" t="s">
        <v>0</v>
      </c>
      <c r="E154" s="40" t="s">
        <v>8</v>
      </c>
      <c r="F154" s="21" t="s">
        <v>8</v>
      </c>
      <c r="G154" s="20"/>
      <c r="H154" s="44"/>
      <c r="I154" s="20"/>
      <c r="J154" s="20"/>
      <c r="K154" s="161"/>
    </row>
    <row r="155" spans="1:11" ht="13.5" hidden="1" outlineLevel="1" thickTop="1" x14ac:dyDescent="0.2">
      <c r="A155" s="130"/>
      <c r="B155" s="20" t="s">
        <v>8</v>
      </c>
      <c r="C155" s="361" t="s">
        <v>1215</v>
      </c>
      <c r="D155" s="360" t="s">
        <v>0</v>
      </c>
      <c r="E155" s="40" t="s">
        <v>8</v>
      </c>
      <c r="F155" s="21" t="s">
        <v>8</v>
      </c>
      <c r="G155" s="20"/>
      <c r="H155" s="44"/>
      <c r="I155" s="20"/>
      <c r="J155" s="20"/>
      <c r="K155" s="161"/>
    </row>
    <row r="156" spans="1:11" ht="13.5" hidden="1" outlineLevel="1" thickTop="1" x14ac:dyDescent="0.2">
      <c r="A156" s="130"/>
      <c r="B156" s="20" t="s">
        <v>8</v>
      </c>
      <c r="C156" s="361" t="s">
        <v>1215</v>
      </c>
      <c r="D156" s="360" t="s">
        <v>0</v>
      </c>
      <c r="E156" s="40" t="s">
        <v>8</v>
      </c>
      <c r="F156" s="21" t="s">
        <v>8</v>
      </c>
      <c r="G156" s="20"/>
      <c r="H156" s="44"/>
      <c r="I156" s="20"/>
      <c r="J156" s="20"/>
      <c r="K156" s="161"/>
    </row>
    <row r="157" spans="1:11" ht="13.5" hidden="1" outlineLevel="1" thickTop="1" x14ac:dyDescent="0.2">
      <c r="A157" s="130"/>
      <c r="B157" s="20" t="s">
        <v>8</v>
      </c>
      <c r="C157" s="361" t="s">
        <v>1215</v>
      </c>
      <c r="D157" s="360"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627</v>
      </c>
      <c r="J159" s="124" t="s">
        <v>628</v>
      </c>
      <c r="K159" s="125"/>
    </row>
    <row r="160" spans="1:11" ht="55.5" customHeight="1" thickBot="1" x14ac:dyDescent="0.25">
      <c r="A160" s="129">
        <v>7</v>
      </c>
      <c r="B160" s="408" t="s">
        <v>636</v>
      </c>
      <c r="C160" s="409"/>
      <c r="D160" s="410"/>
      <c r="E160" s="272" t="str">
        <f>Procedimenti!A177</f>
        <v>h.7</v>
      </c>
      <c r="F160" s="119" t="s">
        <v>3</v>
      </c>
      <c r="G160" s="392" t="s">
        <v>0</v>
      </c>
      <c r="H160" s="393"/>
      <c r="I160" s="120" t="str">
        <f>IF('Val H'!L22="--",'Val H'!AA22,'Val H'!L22)</f>
        <v>--</v>
      </c>
      <c r="J160" s="121" t="str">
        <f>IF('Val H'!P22="--",'Val H'!AK22,'Val H'!P22)</f>
        <v>--</v>
      </c>
      <c r="K160" s="125"/>
    </row>
    <row r="161" spans="1:11" ht="57.75" hidden="1" customHeight="1" outlineLevel="1" thickTop="1" x14ac:dyDescent="0.2">
      <c r="A161" s="129"/>
      <c r="B161" s="406" t="s">
        <v>629</v>
      </c>
      <c r="C161" s="407"/>
      <c r="D161" s="407"/>
      <c r="E161" s="164"/>
      <c r="F161" s="117" t="s">
        <v>630</v>
      </c>
      <c r="G161" s="389" t="s">
        <v>0</v>
      </c>
      <c r="H161" s="390"/>
      <c r="I161" s="390"/>
      <c r="J161" s="391"/>
      <c r="K161" s="125"/>
    </row>
    <row r="162" spans="1:11" ht="7.5" hidden="1" customHeight="1" outlineLevel="1" x14ac:dyDescent="0.2">
      <c r="A162" s="129"/>
      <c r="B162" s="122"/>
      <c r="C162" s="32"/>
      <c r="D162" s="32"/>
      <c r="E162" s="32"/>
      <c r="F162" s="32"/>
      <c r="G162" s="33"/>
      <c r="H162" s="34"/>
      <c r="I162" s="34"/>
      <c r="J162" s="123"/>
      <c r="K162" s="125"/>
    </row>
    <row r="163" spans="1:11" ht="50.25" hidden="1" customHeight="1" outlineLevel="1" x14ac:dyDescent="0.2">
      <c r="A163" s="130"/>
      <c r="B163" s="19" t="s">
        <v>660</v>
      </c>
      <c r="C163" s="359" t="s">
        <v>1218</v>
      </c>
      <c r="D163" s="362" t="s">
        <v>1216</v>
      </c>
      <c r="E163" s="19" t="s">
        <v>70</v>
      </c>
      <c r="F163" s="19" t="s">
        <v>631</v>
      </c>
      <c r="G163" s="19" t="s">
        <v>66</v>
      </c>
      <c r="H163" s="19" t="s">
        <v>632</v>
      </c>
      <c r="I163" s="19" t="s">
        <v>633</v>
      </c>
      <c r="J163" s="19" t="s">
        <v>634</v>
      </c>
      <c r="K163" s="161"/>
    </row>
    <row r="164" spans="1:11" ht="13.5" hidden="1" outlineLevel="1" thickTop="1" x14ac:dyDescent="0.2">
      <c r="A164" s="130"/>
      <c r="B164" s="20" t="s">
        <v>8</v>
      </c>
      <c r="C164" s="361" t="s">
        <v>1215</v>
      </c>
      <c r="D164" s="360" t="s">
        <v>0</v>
      </c>
      <c r="E164" s="40" t="s">
        <v>8</v>
      </c>
      <c r="F164" s="21" t="s">
        <v>8</v>
      </c>
      <c r="G164" s="20"/>
      <c r="H164" s="44"/>
      <c r="I164" s="20"/>
      <c r="J164" s="20"/>
      <c r="K164" s="161"/>
    </row>
    <row r="165" spans="1:11" ht="13.5" hidden="1" outlineLevel="1" thickTop="1" x14ac:dyDescent="0.2">
      <c r="A165" s="130"/>
      <c r="B165" s="20" t="s">
        <v>8</v>
      </c>
      <c r="C165" s="361" t="s">
        <v>1215</v>
      </c>
      <c r="D165" s="360" t="s">
        <v>0</v>
      </c>
      <c r="E165" s="40" t="s">
        <v>8</v>
      </c>
      <c r="F165" s="21" t="s">
        <v>8</v>
      </c>
      <c r="G165" s="20"/>
      <c r="H165" s="44"/>
      <c r="I165" s="20"/>
      <c r="J165" s="20"/>
      <c r="K165" s="161"/>
    </row>
    <row r="166" spans="1:11" ht="13.5" hidden="1" outlineLevel="1" thickTop="1" x14ac:dyDescent="0.2">
      <c r="A166" s="130"/>
      <c r="B166" s="20" t="s">
        <v>8</v>
      </c>
      <c r="C166" s="361" t="s">
        <v>1215</v>
      </c>
      <c r="D166" s="360" t="s">
        <v>0</v>
      </c>
      <c r="E166" s="40" t="s">
        <v>8</v>
      </c>
      <c r="F166" s="21" t="s">
        <v>8</v>
      </c>
      <c r="G166" s="20"/>
      <c r="H166" s="44"/>
      <c r="I166" s="20"/>
      <c r="J166" s="20"/>
      <c r="K166" s="161"/>
    </row>
    <row r="167" spans="1:11" ht="13.5" hidden="1" outlineLevel="1" thickTop="1" x14ac:dyDescent="0.2">
      <c r="A167" s="130"/>
      <c r="B167" s="20" t="s">
        <v>8</v>
      </c>
      <c r="C167" s="361" t="s">
        <v>1215</v>
      </c>
      <c r="D167" s="360" t="s">
        <v>0</v>
      </c>
      <c r="E167" s="40" t="s">
        <v>8</v>
      </c>
      <c r="F167" s="21" t="s">
        <v>8</v>
      </c>
      <c r="G167" s="20"/>
      <c r="H167" s="44"/>
      <c r="I167" s="20"/>
      <c r="J167" s="20"/>
      <c r="K167" s="161"/>
    </row>
    <row r="168" spans="1:11" ht="13.5" hidden="1" outlineLevel="1" thickTop="1" x14ac:dyDescent="0.2">
      <c r="A168" s="130"/>
      <c r="B168" s="20" t="s">
        <v>8</v>
      </c>
      <c r="C168" s="361" t="s">
        <v>1215</v>
      </c>
      <c r="D168" s="360" t="s">
        <v>0</v>
      </c>
      <c r="E168" s="40" t="s">
        <v>8</v>
      </c>
      <c r="F168" s="21" t="s">
        <v>8</v>
      </c>
      <c r="G168" s="20"/>
      <c r="H168" s="44"/>
      <c r="I168" s="20"/>
      <c r="J168" s="20"/>
      <c r="K168" s="161"/>
    </row>
    <row r="169" spans="1:11" ht="13.5" hidden="1" outlineLevel="1" thickTop="1" x14ac:dyDescent="0.2">
      <c r="A169" s="130"/>
      <c r="B169" s="20" t="s">
        <v>8</v>
      </c>
      <c r="C169" s="361" t="s">
        <v>1215</v>
      </c>
      <c r="D169" s="360" t="s">
        <v>0</v>
      </c>
      <c r="E169" s="40" t="s">
        <v>8</v>
      </c>
      <c r="F169" s="21" t="s">
        <v>8</v>
      </c>
      <c r="G169" s="20"/>
      <c r="H169" s="44"/>
      <c r="I169" s="20"/>
      <c r="J169" s="20"/>
      <c r="K169" s="161"/>
    </row>
    <row r="170" spans="1:11" ht="13.5" hidden="1" outlineLevel="1" thickTop="1" x14ac:dyDescent="0.2">
      <c r="A170" s="130"/>
      <c r="B170" s="20" t="s">
        <v>8</v>
      </c>
      <c r="C170" s="361" t="s">
        <v>1215</v>
      </c>
      <c r="D170" s="360" t="s">
        <v>0</v>
      </c>
      <c r="E170" s="40" t="s">
        <v>8</v>
      </c>
      <c r="F170" s="21" t="s">
        <v>8</v>
      </c>
      <c r="G170" s="20"/>
      <c r="H170" s="44"/>
      <c r="I170" s="20"/>
      <c r="J170" s="20"/>
      <c r="K170" s="161"/>
    </row>
    <row r="171" spans="1:11" ht="13.5" hidden="1" outlineLevel="1" thickTop="1" x14ac:dyDescent="0.2">
      <c r="A171" s="130"/>
      <c r="B171" s="20" t="s">
        <v>8</v>
      </c>
      <c r="C171" s="361" t="s">
        <v>1215</v>
      </c>
      <c r="D171" s="360" t="s">
        <v>0</v>
      </c>
      <c r="E171" s="40" t="s">
        <v>8</v>
      </c>
      <c r="F171" s="21" t="s">
        <v>8</v>
      </c>
      <c r="G171" s="20"/>
      <c r="H171" s="44"/>
      <c r="I171" s="20"/>
      <c r="J171" s="20"/>
      <c r="K171" s="161"/>
    </row>
    <row r="172" spans="1:11" ht="13.5" hidden="1" outlineLevel="1" thickTop="1" x14ac:dyDescent="0.2">
      <c r="A172" s="130"/>
      <c r="B172" s="20" t="s">
        <v>8</v>
      </c>
      <c r="C172" s="361" t="s">
        <v>1215</v>
      </c>
      <c r="D172" s="360" t="s">
        <v>0</v>
      </c>
      <c r="E172" s="40" t="s">
        <v>8</v>
      </c>
      <c r="F172" s="21" t="s">
        <v>8</v>
      </c>
      <c r="G172" s="20"/>
      <c r="H172" s="44"/>
      <c r="I172" s="20"/>
      <c r="J172" s="20"/>
      <c r="K172" s="161"/>
    </row>
    <row r="173" spans="1:11" ht="13.5" hidden="1" outlineLevel="1" thickTop="1" x14ac:dyDescent="0.2">
      <c r="A173" s="130"/>
      <c r="B173" s="20" t="s">
        <v>8</v>
      </c>
      <c r="C173" s="361" t="s">
        <v>1215</v>
      </c>
      <c r="D173" s="360" t="s">
        <v>0</v>
      </c>
      <c r="E173" s="40" t="s">
        <v>8</v>
      </c>
      <c r="F173" s="21" t="s">
        <v>8</v>
      </c>
      <c r="G173" s="20"/>
      <c r="H173" s="44"/>
      <c r="I173" s="20"/>
      <c r="J173" s="20"/>
      <c r="K173" s="161"/>
    </row>
    <row r="174" spans="1:11" ht="13.5" hidden="1" outlineLevel="1" thickTop="1" x14ac:dyDescent="0.2">
      <c r="A174" s="130"/>
      <c r="B174" s="20" t="s">
        <v>8</v>
      </c>
      <c r="C174" s="361" t="s">
        <v>1215</v>
      </c>
      <c r="D174" s="360" t="s">
        <v>0</v>
      </c>
      <c r="E174" s="40" t="s">
        <v>8</v>
      </c>
      <c r="F174" s="21" t="s">
        <v>8</v>
      </c>
      <c r="G174" s="20"/>
      <c r="H174" s="44"/>
      <c r="I174" s="20"/>
      <c r="J174" s="20"/>
      <c r="K174" s="161"/>
    </row>
    <row r="175" spans="1:11" ht="13.5" hidden="1" outlineLevel="1" thickTop="1" x14ac:dyDescent="0.2">
      <c r="A175" s="130"/>
      <c r="B175" s="20" t="s">
        <v>8</v>
      </c>
      <c r="C175" s="361" t="s">
        <v>1215</v>
      </c>
      <c r="D175" s="360" t="s">
        <v>0</v>
      </c>
      <c r="E175" s="40" t="s">
        <v>8</v>
      </c>
      <c r="F175" s="21" t="s">
        <v>8</v>
      </c>
      <c r="G175" s="20"/>
      <c r="H175" s="44"/>
      <c r="I175" s="20"/>
      <c r="J175" s="20"/>
      <c r="K175" s="161"/>
    </row>
    <row r="176" spans="1:11" ht="13.5" hidden="1" outlineLevel="1" thickTop="1" x14ac:dyDescent="0.2">
      <c r="A176" s="130"/>
      <c r="B176" s="20" t="s">
        <v>8</v>
      </c>
      <c r="C176" s="361" t="s">
        <v>1215</v>
      </c>
      <c r="D176" s="360" t="s">
        <v>0</v>
      </c>
      <c r="E176" s="40" t="s">
        <v>8</v>
      </c>
      <c r="F176" s="21" t="s">
        <v>8</v>
      </c>
      <c r="G176" s="20"/>
      <c r="H176" s="44"/>
      <c r="I176" s="20"/>
      <c r="J176" s="20"/>
      <c r="K176" s="161"/>
    </row>
    <row r="177" spans="1:11" ht="13.5" hidden="1" outlineLevel="1" thickTop="1" x14ac:dyDescent="0.2">
      <c r="A177" s="130"/>
      <c r="B177" s="20" t="s">
        <v>8</v>
      </c>
      <c r="C177" s="361" t="s">
        <v>1215</v>
      </c>
      <c r="D177" s="360" t="s">
        <v>0</v>
      </c>
      <c r="E177" s="40" t="s">
        <v>8</v>
      </c>
      <c r="F177" s="21" t="s">
        <v>8</v>
      </c>
      <c r="G177" s="20"/>
      <c r="H177" s="44"/>
      <c r="I177" s="20"/>
      <c r="J177" s="20"/>
      <c r="K177" s="161"/>
    </row>
    <row r="178" spans="1:11" ht="13.5" hidden="1" outlineLevel="1" thickTop="1" x14ac:dyDescent="0.2">
      <c r="A178" s="130"/>
      <c r="B178" s="20" t="s">
        <v>8</v>
      </c>
      <c r="C178" s="361" t="s">
        <v>1215</v>
      </c>
      <c r="D178" s="360" t="s">
        <v>0</v>
      </c>
      <c r="E178" s="40" t="s">
        <v>8</v>
      </c>
      <c r="F178" s="21" t="s">
        <v>8</v>
      </c>
      <c r="G178" s="20"/>
      <c r="H178" s="44"/>
      <c r="I178" s="20"/>
      <c r="J178" s="20"/>
      <c r="K178" s="161"/>
    </row>
    <row r="179" spans="1:11" ht="13.5" hidden="1" outlineLevel="1" thickTop="1" x14ac:dyDescent="0.2">
      <c r="A179" s="130"/>
      <c r="B179" s="20" t="s">
        <v>8</v>
      </c>
      <c r="C179" s="361" t="s">
        <v>1215</v>
      </c>
      <c r="D179" s="360" t="s">
        <v>0</v>
      </c>
      <c r="E179" s="40" t="s">
        <v>8</v>
      </c>
      <c r="F179" s="21" t="s">
        <v>8</v>
      </c>
      <c r="G179" s="20"/>
      <c r="H179" s="44"/>
      <c r="I179" s="20"/>
      <c r="J179" s="20"/>
      <c r="K179" s="161"/>
    </row>
    <row r="180" spans="1:11" ht="13.5" hidden="1" outlineLevel="1" thickTop="1" x14ac:dyDescent="0.2">
      <c r="A180" s="130"/>
      <c r="B180" s="20" t="s">
        <v>8</v>
      </c>
      <c r="C180" s="361" t="s">
        <v>1215</v>
      </c>
      <c r="D180" s="360" t="s">
        <v>0</v>
      </c>
      <c r="E180" s="40" t="s">
        <v>8</v>
      </c>
      <c r="F180" s="21" t="s">
        <v>8</v>
      </c>
      <c r="G180" s="20"/>
      <c r="H180" s="44"/>
      <c r="I180" s="20"/>
      <c r="J180" s="20"/>
      <c r="K180" s="161"/>
    </row>
    <row r="181" spans="1:11" ht="13.5" hidden="1" outlineLevel="1" thickTop="1" x14ac:dyDescent="0.2">
      <c r="A181" s="130"/>
      <c r="B181" s="20" t="s">
        <v>8</v>
      </c>
      <c r="C181" s="361" t="s">
        <v>1215</v>
      </c>
      <c r="D181" s="360" t="s">
        <v>0</v>
      </c>
      <c r="E181" s="40" t="s">
        <v>8</v>
      </c>
      <c r="F181" s="21" t="s">
        <v>8</v>
      </c>
      <c r="G181" s="20"/>
      <c r="H181" s="44"/>
      <c r="I181" s="20"/>
      <c r="J181" s="20"/>
      <c r="K181" s="161"/>
    </row>
    <row r="182" spans="1:11" ht="13.5" hidden="1" outlineLevel="1" thickTop="1" x14ac:dyDescent="0.2">
      <c r="A182" s="130"/>
      <c r="B182" s="20" t="s">
        <v>8</v>
      </c>
      <c r="C182" s="361" t="s">
        <v>1215</v>
      </c>
      <c r="D182" s="360" t="s">
        <v>0</v>
      </c>
      <c r="E182" s="40" t="s">
        <v>8</v>
      </c>
      <c r="F182" s="21" t="s">
        <v>8</v>
      </c>
      <c r="G182" s="20"/>
      <c r="H182" s="44"/>
      <c r="I182" s="20"/>
      <c r="J182" s="20"/>
      <c r="K182" s="161"/>
    </row>
    <row r="183" spans="1:11" ht="13.5" hidden="1" outlineLevel="1" thickTop="1" x14ac:dyDescent="0.2">
      <c r="A183" s="130"/>
      <c r="B183" s="20" t="s">
        <v>8</v>
      </c>
      <c r="C183" s="361" t="s">
        <v>1215</v>
      </c>
      <c r="D183" s="360"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627</v>
      </c>
      <c r="J185" s="124" t="s">
        <v>628</v>
      </c>
      <c r="K185" s="125"/>
    </row>
    <row r="186" spans="1:11" ht="55.5" customHeight="1" thickBot="1" x14ac:dyDescent="0.25">
      <c r="A186" s="129">
        <v>8</v>
      </c>
      <c r="B186" s="408" t="s">
        <v>636</v>
      </c>
      <c r="C186" s="409"/>
      <c r="D186" s="410"/>
      <c r="E186" s="272" t="str">
        <f>Procedimenti!A178</f>
        <v>h.8</v>
      </c>
      <c r="F186" s="119" t="s">
        <v>3</v>
      </c>
      <c r="G186" s="392" t="s">
        <v>0</v>
      </c>
      <c r="H186" s="393"/>
      <c r="I186" s="120" t="str">
        <f>IF('Val H'!L25="--",'Val H'!AA25,'Val H'!L25)</f>
        <v>--</v>
      </c>
      <c r="J186" s="121" t="str">
        <f>IF('Val H'!P25="--",'Val H'!AK25,'Val H'!P25)</f>
        <v>--</v>
      </c>
      <c r="K186" s="125"/>
    </row>
    <row r="187" spans="1:11" ht="57.75" hidden="1" customHeight="1" outlineLevel="1" thickTop="1" x14ac:dyDescent="0.2">
      <c r="A187" s="129"/>
      <c r="B187" s="406" t="s">
        <v>629</v>
      </c>
      <c r="C187" s="407"/>
      <c r="D187" s="407"/>
      <c r="E187" s="164"/>
      <c r="F187" s="117" t="s">
        <v>630</v>
      </c>
      <c r="G187" s="389" t="s">
        <v>0</v>
      </c>
      <c r="H187" s="390"/>
      <c r="I187" s="390"/>
      <c r="J187" s="391"/>
      <c r="K187" s="125"/>
    </row>
    <row r="188" spans="1:11" ht="7.5" hidden="1" customHeight="1" outlineLevel="1" x14ac:dyDescent="0.2">
      <c r="A188" s="129"/>
      <c r="B188" s="122"/>
      <c r="C188" s="32"/>
      <c r="D188" s="32"/>
      <c r="E188" s="32"/>
      <c r="F188" s="32"/>
      <c r="G188" s="33"/>
      <c r="H188" s="34"/>
      <c r="I188" s="34"/>
      <c r="J188" s="123"/>
      <c r="K188" s="125"/>
    </row>
    <row r="189" spans="1:11" ht="50.25" hidden="1" customHeight="1" outlineLevel="1" x14ac:dyDescent="0.2">
      <c r="A189" s="130"/>
      <c r="B189" s="19" t="s">
        <v>660</v>
      </c>
      <c r="C189" s="359" t="s">
        <v>1218</v>
      </c>
      <c r="D189" s="362" t="s">
        <v>1216</v>
      </c>
      <c r="E189" s="19" t="s">
        <v>70</v>
      </c>
      <c r="F189" s="19" t="s">
        <v>631</v>
      </c>
      <c r="G189" s="19" t="s">
        <v>66</v>
      </c>
      <c r="H189" s="19" t="s">
        <v>632</v>
      </c>
      <c r="I189" s="19" t="s">
        <v>633</v>
      </c>
      <c r="J189" s="19" t="s">
        <v>634</v>
      </c>
      <c r="K189" s="161"/>
    </row>
    <row r="190" spans="1:11" ht="13.5" hidden="1" outlineLevel="1" thickTop="1" x14ac:dyDescent="0.2">
      <c r="A190" s="130"/>
      <c r="B190" s="20" t="s">
        <v>8</v>
      </c>
      <c r="C190" s="361" t="s">
        <v>1215</v>
      </c>
      <c r="D190" s="360" t="s">
        <v>0</v>
      </c>
      <c r="E190" s="40" t="s">
        <v>8</v>
      </c>
      <c r="F190" s="21" t="s">
        <v>8</v>
      </c>
      <c r="G190" s="20"/>
      <c r="H190" s="44"/>
      <c r="I190" s="20"/>
      <c r="J190" s="20"/>
      <c r="K190" s="161"/>
    </row>
    <row r="191" spans="1:11" ht="13.5" hidden="1" outlineLevel="1" thickTop="1" x14ac:dyDescent="0.2">
      <c r="A191" s="130"/>
      <c r="B191" s="20" t="s">
        <v>8</v>
      </c>
      <c r="C191" s="361" t="s">
        <v>1215</v>
      </c>
      <c r="D191" s="360" t="s">
        <v>0</v>
      </c>
      <c r="E191" s="40" t="s">
        <v>8</v>
      </c>
      <c r="F191" s="21" t="s">
        <v>8</v>
      </c>
      <c r="G191" s="20"/>
      <c r="H191" s="44"/>
      <c r="I191" s="20"/>
      <c r="J191" s="20"/>
      <c r="K191" s="161"/>
    </row>
    <row r="192" spans="1:11" ht="13.5" hidden="1" outlineLevel="1" thickTop="1" x14ac:dyDescent="0.2">
      <c r="A192" s="130"/>
      <c r="B192" s="20" t="s">
        <v>8</v>
      </c>
      <c r="C192" s="361" t="s">
        <v>1215</v>
      </c>
      <c r="D192" s="360" t="s">
        <v>0</v>
      </c>
      <c r="E192" s="40" t="s">
        <v>8</v>
      </c>
      <c r="F192" s="21" t="s">
        <v>8</v>
      </c>
      <c r="G192" s="20"/>
      <c r="H192" s="44"/>
      <c r="I192" s="20"/>
      <c r="J192" s="20"/>
      <c r="K192" s="161"/>
    </row>
    <row r="193" spans="1:11" ht="13.5" hidden="1" outlineLevel="1" thickTop="1" x14ac:dyDescent="0.2">
      <c r="A193" s="130"/>
      <c r="B193" s="20" t="s">
        <v>8</v>
      </c>
      <c r="C193" s="361" t="s">
        <v>1215</v>
      </c>
      <c r="D193" s="360" t="s">
        <v>0</v>
      </c>
      <c r="E193" s="40" t="s">
        <v>8</v>
      </c>
      <c r="F193" s="21" t="s">
        <v>8</v>
      </c>
      <c r="G193" s="20"/>
      <c r="H193" s="44"/>
      <c r="I193" s="20"/>
      <c r="J193" s="20"/>
      <c r="K193" s="161"/>
    </row>
    <row r="194" spans="1:11" ht="13.5" hidden="1" outlineLevel="1" thickTop="1" x14ac:dyDescent="0.2">
      <c r="A194" s="130"/>
      <c r="B194" s="20" t="s">
        <v>8</v>
      </c>
      <c r="C194" s="361" t="s">
        <v>1215</v>
      </c>
      <c r="D194" s="360" t="s">
        <v>0</v>
      </c>
      <c r="E194" s="40" t="s">
        <v>8</v>
      </c>
      <c r="F194" s="21" t="s">
        <v>8</v>
      </c>
      <c r="G194" s="20"/>
      <c r="H194" s="44"/>
      <c r="I194" s="20"/>
      <c r="J194" s="20"/>
      <c r="K194" s="161"/>
    </row>
    <row r="195" spans="1:11" ht="13.5" hidden="1" outlineLevel="1" thickTop="1" x14ac:dyDescent="0.2">
      <c r="A195" s="130"/>
      <c r="B195" s="20" t="s">
        <v>8</v>
      </c>
      <c r="C195" s="361" t="s">
        <v>1215</v>
      </c>
      <c r="D195" s="360" t="s">
        <v>0</v>
      </c>
      <c r="E195" s="40" t="s">
        <v>8</v>
      </c>
      <c r="F195" s="21" t="s">
        <v>8</v>
      </c>
      <c r="G195" s="20"/>
      <c r="H195" s="44"/>
      <c r="I195" s="20"/>
      <c r="J195" s="20"/>
      <c r="K195" s="161"/>
    </row>
    <row r="196" spans="1:11" ht="13.5" hidden="1" outlineLevel="1" thickTop="1" x14ac:dyDescent="0.2">
      <c r="A196" s="130"/>
      <c r="B196" s="20" t="s">
        <v>8</v>
      </c>
      <c r="C196" s="361" t="s">
        <v>1215</v>
      </c>
      <c r="D196" s="360" t="s">
        <v>0</v>
      </c>
      <c r="E196" s="40" t="s">
        <v>8</v>
      </c>
      <c r="F196" s="21" t="s">
        <v>8</v>
      </c>
      <c r="G196" s="20"/>
      <c r="H196" s="44"/>
      <c r="I196" s="20"/>
      <c r="J196" s="20"/>
      <c r="K196" s="161"/>
    </row>
    <row r="197" spans="1:11" ht="13.5" hidden="1" outlineLevel="1" thickTop="1" x14ac:dyDescent="0.2">
      <c r="A197" s="130"/>
      <c r="B197" s="20" t="s">
        <v>8</v>
      </c>
      <c r="C197" s="361" t="s">
        <v>1215</v>
      </c>
      <c r="D197" s="360" t="s">
        <v>0</v>
      </c>
      <c r="E197" s="40" t="s">
        <v>8</v>
      </c>
      <c r="F197" s="21" t="s">
        <v>8</v>
      </c>
      <c r="G197" s="20"/>
      <c r="H197" s="44"/>
      <c r="I197" s="20"/>
      <c r="J197" s="20"/>
      <c r="K197" s="161"/>
    </row>
    <row r="198" spans="1:11" ht="13.5" hidden="1" outlineLevel="1" thickTop="1" x14ac:dyDescent="0.2">
      <c r="A198" s="130"/>
      <c r="B198" s="20" t="s">
        <v>8</v>
      </c>
      <c r="C198" s="361" t="s">
        <v>1215</v>
      </c>
      <c r="D198" s="360" t="s">
        <v>0</v>
      </c>
      <c r="E198" s="40" t="s">
        <v>8</v>
      </c>
      <c r="F198" s="21" t="s">
        <v>8</v>
      </c>
      <c r="G198" s="20"/>
      <c r="H198" s="44"/>
      <c r="I198" s="20"/>
      <c r="J198" s="20"/>
      <c r="K198" s="161"/>
    </row>
    <row r="199" spans="1:11" ht="13.5" hidden="1" outlineLevel="1" thickTop="1" x14ac:dyDescent="0.2">
      <c r="A199" s="130"/>
      <c r="B199" s="20" t="s">
        <v>8</v>
      </c>
      <c r="C199" s="361" t="s">
        <v>1215</v>
      </c>
      <c r="D199" s="360" t="s">
        <v>0</v>
      </c>
      <c r="E199" s="40" t="s">
        <v>8</v>
      </c>
      <c r="F199" s="21" t="s">
        <v>8</v>
      </c>
      <c r="G199" s="20"/>
      <c r="H199" s="44"/>
      <c r="I199" s="20"/>
      <c r="J199" s="20"/>
      <c r="K199" s="161"/>
    </row>
    <row r="200" spans="1:11" ht="13.5" hidden="1" outlineLevel="1" thickTop="1" x14ac:dyDescent="0.2">
      <c r="A200" s="130"/>
      <c r="B200" s="20" t="s">
        <v>8</v>
      </c>
      <c r="C200" s="361" t="s">
        <v>1215</v>
      </c>
      <c r="D200" s="360" t="s">
        <v>0</v>
      </c>
      <c r="E200" s="40" t="s">
        <v>8</v>
      </c>
      <c r="F200" s="21" t="s">
        <v>8</v>
      </c>
      <c r="G200" s="20"/>
      <c r="H200" s="44"/>
      <c r="I200" s="20"/>
      <c r="J200" s="20"/>
      <c r="K200" s="161"/>
    </row>
    <row r="201" spans="1:11" ht="13.5" hidden="1" outlineLevel="1" thickTop="1" x14ac:dyDescent="0.2">
      <c r="A201" s="130"/>
      <c r="B201" s="20" t="s">
        <v>8</v>
      </c>
      <c r="C201" s="361" t="s">
        <v>1215</v>
      </c>
      <c r="D201" s="360" t="s">
        <v>0</v>
      </c>
      <c r="E201" s="40" t="s">
        <v>8</v>
      </c>
      <c r="F201" s="21" t="s">
        <v>8</v>
      </c>
      <c r="G201" s="20"/>
      <c r="H201" s="44"/>
      <c r="I201" s="20"/>
      <c r="J201" s="20"/>
      <c r="K201" s="161"/>
    </row>
    <row r="202" spans="1:11" ht="13.5" hidden="1" outlineLevel="1" thickTop="1" x14ac:dyDescent="0.2">
      <c r="A202" s="130"/>
      <c r="B202" s="20" t="s">
        <v>8</v>
      </c>
      <c r="C202" s="361" t="s">
        <v>1215</v>
      </c>
      <c r="D202" s="360" t="s">
        <v>0</v>
      </c>
      <c r="E202" s="40" t="s">
        <v>8</v>
      </c>
      <c r="F202" s="21" t="s">
        <v>8</v>
      </c>
      <c r="G202" s="20"/>
      <c r="H202" s="44"/>
      <c r="I202" s="20"/>
      <c r="J202" s="20"/>
      <c r="K202" s="161"/>
    </row>
    <row r="203" spans="1:11" ht="13.5" hidden="1" outlineLevel="1" thickTop="1" x14ac:dyDescent="0.2">
      <c r="A203" s="130"/>
      <c r="B203" s="20" t="s">
        <v>8</v>
      </c>
      <c r="C203" s="361" t="s">
        <v>1215</v>
      </c>
      <c r="D203" s="360" t="s">
        <v>0</v>
      </c>
      <c r="E203" s="40" t="s">
        <v>8</v>
      </c>
      <c r="F203" s="21" t="s">
        <v>8</v>
      </c>
      <c r="G203" s="20"/>
      <c r="H203" s="44"/>
      <c r="I203" s="20"/>
      <c r="J203" s="20"/>
      <c r="K203" s="161"/>
    </row>
    <row r="204" spans="1:11" ht="13.5" hidden="1" outlineLevel="1" thickTop="1" x14ac:dyDescent="0.2">
      <c r="A204" s="130"/>
      <c r="B204" s="20" t="s">
        <v>8</v>
      </c>
      <c r="C204" s="361" t="s">
        <v>1215</v>
      </c>
      <c r="D204" s="360" t="s">
        <v>0</v>
      </c>
      <c r="E204" s="40" t="s">
        <v>8</v>
      </c>
      <c r="F204" s="21" t="s">
        <v>8</v>
      </c>
      <c r="G204" s="20"/>
      <c r="H204" s="44"/>
      <c r="I204" s="20"/>
      <c r="J204" s="20"/>
      <c r="K204" s="161"/>
    </row>
    <row r="205" spans="1:11" ht="13.5" hidden="1" outlineLevel="1" thickTop="1" x14ac:dyDescent="0.2">
      <c r="A205" s="130"/>
      <c r="B205" s="20" t="s">
        <v>8</v>
      </c>
      <c r="C205" s="361" t="s">
        <v>1215</v>
      </c>
      <c r="D205" s="360" t="s">
        <v>0</v>
      </c>
      <c r="E205" s="40" t="s">
        <v>8</v>
      </c>
      <c r="F205" s="21" t="s">
        <v>8</v>
      </c>
      <c r="G205" s="20"/>
      <c r="H205" s="44"/>
      <c r="I205" s="20"/>
      <c r="J205" s="20"/>
      <c r="K205" s="161"/>
    </row>
    <row r="206" spans="1:11" ht="13.5" hidden="1" outlineLevel="1" thickTop="1" x14ac:dyDescent="0.2">
      <c r="A206" s="130"/>
      <c r="B206" s="20" t="s">
        <v>8</v>
      </c>
      <c r="C206" s="361" t="s">
        <v>1215</v>
      </c>
      <c r="D206" s="360" t="s">
        <v>0</v>
      </c>
      <c r="E206" s="40" t="s">
        <v>8</v>
      </c>
      <c r="F206" s="21" t="s">
        <v>8</v>
      </c>
      <c r="G206" s="20"/>
      <c r="H206" s="44"/>
      <c r="I206" s="20"/>
      <c r="J206" s="20"/>
      <c r="K206" s="161"/>
    </row>
    <row r="207" spans="1:11" ht="13.5" hidden="1" outlineLevel="1" thickTop="1" x14ac:dyDescent="0.2">
      <c r="A207" s="130"/>
      <c r="B207" s="20" t="s">
        <v>8</v>
      </c>
      <c r="C207" s="361" t="s">
        <v>1215</v>
      </c>
      <c r="D207" s="360" t="s">
        <v>0</v>
      </c>
      <c r="E207" s="40" t="s">
        <v>8</v>
      </c>
      <c r="F207" s="21" t="s">
        <v>8</v>
      </c>
      <c r="G207" s="20"/>
      <c r="H207" s="44"/>
      <c r="I207" s="20"/>
      <c r="J207" s="20"/>
      <c r="K207" s="161"/>
    </row>
    <row r="208" spans="1:11" ht="13.5" hidden="1" outlineLevel="1" thickTop="1" x14ac:dyDescent="0.2">
      <c r="A208" s="130"/>
      <c r="B208" s="20" t="s">
        <v>8</v>
      </c>
      <c r="C208" s="361" t="s">
        <v>1215</v>
      </c>
      <c r="D208" s="360" t="s">
        <v>0</v>
      </c>
      <c r="E208" s="40" t="s">
        <v>8</v>
      </c>
      <c r="F208" s="21" t="s">
        <v>8</v>
      </c>
      <c r="G208" s="20"/>
      <c r="H208" s="44"/>
      <c r="I208" s="20"/>
      <c r="J208" s="20"/>
      <c r="K208" s="161"/>
    </row>
    <row r="209" spans="1:11" ht="13.5" hidden="1" outlineLevel="1" thickTop="1" x14ac:dyDescent="0.2">
      <c r="A209" s="130"/>
      <c r="B209" s="20" t="s">
        <v>8</v>
      </c>
      <c r="C209" s="361" t="s">
        <v>1215</v>
      </c>
      <c r="D209" s="360"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627</v>
      </c>
      <c r="J211" s="124" t="s">
        <v>628</v>
      </c>
      <c r="K211" s="125"/>
    </row>
    <row r="212" spans="1:11" ht="55.5" customHeight="1" thickBot="1" x14ac:dyDescent="0.25">
      <c r="A212" s="129">
        <v>9</v>
      </c>
      <c r="B212" s="408" t="s">
        <v>636</v>
      </c>
      <c r="C212" s="409"/>
      <c r="D212" s="410"/>
      <c r="E212" s="272" t="str">
        <f>Procedimenti!A179</f>
        <v>h.9</v>
      </c>
      <c r="F212" s="119" t="s">
        <v>3</v>
      </c>
      <c r="G212" s="392" t="s">
        <v>0</v>
      </c>
      <c r="H212" s="393"/>
      <c r="I212" s="120" t="str">
        <f>IF('Val H'!L28="--",'Val H'!AA28,'Val H'!L28)</f>
        <v>--</v>
      </c>
      <c r="J212" s="121" t="str">
        <f>IF('Val H'!P28="--",'Val H'!AK28,'Val H'!P28)</f>
        <v>--</v>
      </c>
      <c r="K212" s="125"/>
    </row>
    <row r="213" spans="1:11" ht="57.75" hidden="1" customHeight="1" outlineLevel="1" thickTop="1" x14ac:dyDescent="0.2">
      <c r="A213" s="129"/>
      <c r="B213" s="406" t="s">
        <v>629</v>
      </c>
      <c r="C213" s="407"/>
      <c r="D213" s="407"/>
      <c r="E213" s="164"/>
      <c r="F213" s="117" t="s">
        <v>630</v>
      </c>
      <c r="G213" s="389" t="s">
        <v>0</v>
      </c>
      <c r="H213" s="390"/>
      <c r="I213" s="390"/>
      <c r="J213" s="391"/>
      <c r="K213" s="125"/>
    </row>
    <row r="214" spans="1:11" ht="7.5" hidden="1" customHeight="1" outlineLevel="1" x14ac:dyDescent="0.2">
      <c r="A214" s="129"/>
      <c r="B214" s="122"/>
      <c r="C214" s="32"/>
      <c r="D214" s="32"/>
      <c r="E214" s="32"/>
      <c r="F214" s="32"/>
      <c r="G214" s="33"/>
      <c r="H214" s="34"/>
      <c r="I214" s="34"/>
      <c r="J214" s="123"/>
      <c r="K214" s="125"/>
    </row>
    <row r="215" spans="1:11" ht="50.25" hidden="1" customHeight="1" outlineLevel="1" x14ac:dyDescent="0.2">
      <c r="A215" s="130"/>
      <c r="B215" s="19" t="s">
        <v>660</v>
      </c>
      <c r="C215" s="359" t="s">
        <v>1218</v>
      </c>
      <c r="D215" s="362" t="s">
        <v>1216</v>
      </c>
      <c r="E215" s="19" t="s">
        <v>70</v>
      </c>
      <c r="F215" s="19" t="s">
        <v>631</v>
      </c>
      <c r="G215" s="19" t="s">
        <v>66</v>
      </c>
      <c r="H215" s="19" t="s">
        <v>632</v>
      </c>
      <c r="I215" s="19" t="s">
        <v>633</v>
      </c>
      <c r="J215" s="19" t="s">
        <v>634</v>
      </c>
      <c r="K215" s="161"/>
    </row>
    <row r="216" spans="1:11" ht="13.5" hidden="1" outlineLevel="1" thickTop="1" x14ac:dyDescent="0.2">
      <c r="A216" s="130"/>
      <c r="B216" s="20" t="s">
        <v>8</v>
      </c>
      <c r="C216" s="361" t="s">
        <v>1215</v>
      </c>
      <c r="D216" s="360" t="s">
        <v>0</v>
      </c>
      <c r="E216" s="40" t="s">
        <v>8</v>
      </c>
      <c r="F216" s="21" t="s">
        <v>8</v>
      </c>
      <c r="G216" s="20"/>
      <c r="H216" s="44"/>
      <c r="I216" s="20"/>
      <c r="J216" s="20"/>
      <c r="K216" s="161"/>
    </row>
    <row r="217" spans="1:11" ht="13.5" hidden="1" outlineLevel="1" thickTop="1" x14ac:dyDescent="0.2">
      <c r="A217" s="130"/>
      <c r="B217" s="20" t="s">
        <v>8</v>
      </c>
      <c r="C217" s="361" t="s">
        <v>1215</v>
      </c>
      <c r="D217" s="360" t="s">
        <v>0</v>
      </c>
      <c r="E217" s="40" t="s">
        <v>8</v>
      </c>
      <c r="F217" s="21" t="s">
        <v>8</v>
      </c>
      <c r="G217" s="20"/>
      <c r="H217" s="44"/>
      <c r="I217" s="20"/>
      <c r="J217" s="20"/>
      <c r="K217" s="161"/>
    </row>
    <row r="218" spans="1:11" ht="13.5" hidden="1" outlineLevel="1" thickTop="1" x14ac:dyDescent="0.2">
      <c r="A218" s="130"/>
      <c r="B218" s="20" t="s">
        <v>8</v>
      </c>
      <c r="C218" s="361" t="s">
        <v>1215</v>
      </c>
      <c r="D218" s="360" t="s">
        <v>0</v>
      </c>
      <c r="E218" s="40" t="s">
        <v>8</v>
      </c>
      <c r="F218" s="21" t="s">
        <v>8</v>
      </c>
      <c r="G218" s="20"/>
      <c r="H218" s="44"/>
      <c r="I218" s="20"/>
      <c r="J218" s="20"/>
      <c r="K218" s="161"/>
    </row>
    <row r="219" spans="1:11" ht="13.5" hidden="1" outlineLevel="1" thickTop="1" x14ac:dyDescent="0.2">
      <c r="A219" s="130"/>
      <c r="B219" s="20" t="s">
        <v>8</v>
      </c>
      <c r="C219" s="361" t="s">
        <v>1215</v>
      </c>
      <c r="D219" s="360" t="s">
        <v>0</v>
      </c>
      <c r="E219" s="40" t="s">
        <v>8</v>
      </c>
      <c r="F219" s="21" t="s">
        <v>8</v>
      </c>
      <c r="G219" s="20"/>
      <c r="H219" s="44"/>
      <c r="I219" s="20"/>
      <c r="J219" s="20"/>
      <c r="K219" s="161"/>
    </row>
    <row r="220" spans="1:11" ht="13.5" hidden="1" outlineLevel="1" thickTop="1" x14ac:dyDescent="0.2">
      <c r="A220" s="130"/>
      <c r="B220" s="20" t="s">
        <v>8</v>
      </c>
      <c r="C220" s="361" t="s">
        <v>1215</v>
      </c>
      <c r="D220" s="360" t="s">
        <v>0</v>
      </c>
      <c r="E220" s="40" t="s">
        <v>8</v>
      </c>
      <c r="F220" s="21" t="s">
        <v>8</v>
      </c>
      <c r="G220" s="20"/>
      <c r="H220" s="44"/>
      <c r="I220" s="20"/>
      <c r="J220" s="20"/>
      <c r="K220" s="161"/>
    </row>
    <row r="221" spans="1:11" ht="13.5" hidden="1" outlineLevel="1" thickTop="1" x14ac:dyDescent="0.2">
      <c r="A221" s="130"/>
      <c r="B221" s="20" t="s">
        <v>8</v>
      </c>
      <c r="C221" s="361" t="s">
        <v>1215</v>
      </c>
      <c r="D221" s="360" t="s">
        <v>0</v>
      </c>
      <c r="E221" s="40" t="s">
        <v>8</v>
      </c>
      <c r="F221" s="21" t="s">
        <v>8</v>
      </c>
      <c r="G221" s="20"/>
      <c r="H221" s="44"/>
      <c r="I221" s="20"/>
      <c r="J221" s="20"/>
      <c r="K221" s="161"/>
    </row>
    <row r="222" spans="1:11" ht="13.5" hidden="1" outlineLevel="1" thickTop="1" x14ac:dyDescent="0.2">
      <c r="A222" s="130"/>
      <c r="B222" s="20" t="s">
        <v>8</v>
      </c>
      <c r="C222" s="361" t="s">
        <v>1215</v>
      </c>
      <c r="D222" s="360" t="s">
        <v>0</v>
      </c>
      <c r="E222" s="40" t="s">
        <v>8</v>
      </c>
      <c r="F222" s="21" t="s">
        <v>8</v>
      </c>
      <c r="G222" s="20"/>
      <c r="H222" s="44"/>
      <c r="I222" s="20"/>
      <c r="J222" s="20"/>
      <c r="K222" s="161"/>
    </row>
    <row r="223" spans="1:11" ht="13.5" hidden="1" outlineLevel="1" thickTop="1" x14ac:dyDescent="0.2">
      <c r="A223" s="130"/>
      <c r="B223" s="20" t="s">
        <v>8</v>
      </c>
      <c r="C223" s="361" t="s">
        <v>1215</v>
      </c>
      <c r="D223" s="360" t="s">
        <v>0</v>
      </c>
      <c r="E223" s="40" t="s">
        <v>8</v>
      </c>
      <c r="F223" s="21" t="s">
        <v>8</v>
      </c>
      <c r="G223" s="20"/>
      <c r="H223" s="44"/>
      <c r="I223" s="20"/>
      <c r="J223" s="20"/>
      <c r="K223" s="161"/>
    </row>
    <row r="224" spans="1:11" ht="13.5" hidden="1" outlineLevel="1" thickTop="1" x14ac:dyDescent="0.2">
      <c r="A224" s="130"/>
      <c r="B224" s="20" t="s">
        <v>8</v>
      </c>
      <c r="C224" s="361" t="s">
        <v>1215</v>
      </c>
      <c r="D224" s="360" t="s">
        <v>0</v>
      </c>
      <c r="E224" s="40" t="s">
        <v>8</v>
      </c>
      <c r="F224" s="21" t="s">
        <v>8</v>
      </c>
      <c r="G224" s="20"/>
      <c r="H224" s="44"/>
      <c r="I224" s="20"/>
      <c r="J224" s="20"/>
      <c r="K224" s="161"/>
    </row>
    <row r="225" spans="1:11" ht="13.5" hidden="1" outlineLevel="1" thickTop="1" x14ac:dyDescent="0.2">
      <c r="A225" s="130"/>
      <c r="B225" s="20" t="s">
        <v>8</v>
      </c>
      <c r="C225" s="361" t="s">
        <v>1215</v>
      </c>
      <c r="D225" s="360" t="s">
        <v>0</v>
      </c>
      <c r="E225" s="40" t="s">
        <v>8</v>
      </c>
      <c r="F225" s="21" t="s">
        <v>8</v>
      </c>
      <c r="G225" s="20"/>
      <c r="H225" s="44"/>
      <c r="I225" s="20"/>
      <c r="J225" s="20"/>
      <c r="K225" s="161"/>
    </row>
    <row r="226" spans="1:11" ht="13.5" hidden="1" outlineLevel="1" thickTop="1" x14ac:dyDescent="0.2">
      <c r="A226" s="130"/>
      <c r="B226" s="20" t="s">
        <v>8</v>
      </c>
      <c r="C226" s="361" t="s">
        <v>1215</v>
      </c>
      <c r="D226" s="360" t="s">
        <v>0</v>
      </c>
      <c r="E226" s="40" t="s">
        <v>8</v>
      </c>
      <c r="F226" s="21" t="s">
        <v>8</v>
      </c>
      <c r="G226" s="20"/>
      <c r="H226" s="44"/>
      <c r="I226" s="20"/>
      <c r="J226" s="20"/>
      <c r="K226" s="161"/>
    </row>
    <row r="227" spans="1:11" ht="13.5" hidden="1" outlineLevel="1" thickTop="1" x14ac:dyDescent="0.2">
      <c r="A227" s="130"/>
      <c r="B227" s="20" t="s">
        <v>8</v>
      </c>
      <c r="C227" s="361" t="s">
        <v>1215</v>
      </c>
      <c r="D227" s="360" t="s">
        <v>0</v>
      </c>
      <c r="E227" s="40" t="s">
        <v>8</v>
      </c>
      <c r="F227" s="21" t="s">
        <v>8</v>
      </c>
      <c r="G227" s="20"/>
      <c r="H227" s="44"/>
      <c r="I227" s="20"/>
      <c r="J227" s="20"/>
      <c r="K227" s="161"/>
    </row>
    <row r="228" spans="1:11" ht="13.5" hidden="1" outlineLevel="1" thickTop="1" x14ac:dyDescent="0.2">
      <c r="A228" s="130"/>
      <c r="B228" s="20" t="s">
        <v>8</v>
      </c>
      <c r="C228" s="361" t="s">
        <v>1215</v>
      </c>
      <c r="D228" s="360" t="s">
        <v>0</v>
      </c>
      <c r="E228" s="40" t="s">
        <v>8</v>
      </c>
      <c r="F228" s="21" t="s">
        <v>8</v>
      </c>
      <c r="G228" s="20"/>
      <c r="H228" s="44"/>
      <c r="I228" s="20"/>
      <c r="J228" s="20"/>
      <c r="K228" s="161"/>
    </row>
    <row r="229" spans="1:11" ht="13.5" hidden="1" outlineLevel="1" thickTop="1" x14ac:dyDescent="0.2">
      <c r="A229" s="130"/>
      <c r="B229" s="20" t="s">
        <v>8</v>
      </c>
      <c r="C229" s="361" t="s">
        <v>1215</v>
      </c>
      <c r="D229" s="360" t="s">
        <v>0</v>
      </c>
      <c r="E229" s="40" t="s">
        <v>8</v>
      </c>
      <c r="F229" s="21" t="s">
        <v>8</v>
      </c>
      <c r="G229" s="20"/>
      <c r="H229" s="44"/>
      <c r="I229" s="20"/>
      <c r="J229" s="20"/>
      <c r="K229" s="161"/>
    </row>
    <row r="230" spans="1:11" ht="13.5" hidden="1" outlineLevel="1" thickTop="1" x14ac:dyDescent="0.2">
      <c r="A230" s="130"/>
      <c r="B230" s="20" t="s">
        <v>8</v>
      </c>
      <c r="C230" s="361" t="s">
        <v>1215</v>
      </c>
      <c r="D230" s="360" t="s">
        <v>0</v>
      </c>
      <c r="E230" s="40" t="s">
        <v>8</v>
      </c>
      <c r="F230" s="21" t="s">
        <v>8</v>
      </c>
      <c r="G230" s="20"/>
      <c r="H230" s="44"/>
      <c r="I230" s="20"/>
      <c r="J230" s="20"/>
      <c r="K230" s="161"/>
    </row>
    <row r="231" spans="1:11" ht="13.5" hidden="1" outlineLevel="1" thickTop="1" x14ac:dyDescent="0.2">
      <c r="A231" s="130"/>
      <c r="B231" s="20" t="s">
        <v>8</v>
      </c>
      <c r="C231" s="361" t="s">
        <v>1215</v>
      </c>
      <c r="D231" s="360" t="s">
        <v>0</v>
      </c>
      <c r="E231" s="40" t="s">
        <v>8</v>
      </c>
      <c r="F231" s="21" t="s">
        <v>8</v>
      </c>
      <c r="G231" s="20"/>
      <c r="H231" s="44"/>
      <c r="I231" s="20"/>
      <c r="J231" s="20"/>
      <c r="K231" s="161"/>
    </row>
    <row r="232" spans="1:11" ht="13.5" hidden="1" outlineLevel="1" thickTop="1" x14ac:dyDescent="0.2">
      <c r="A232" s="130"/>
      <c r="B232" s="20" t="s">
        <v>8</v>
      </c>
      <c r="C232" s="361" t="s">
        <v>1215</v>
      </c>
      <c r="D232" s="360" t="s">
        <v>0</v>
      </c>
      <c r="E232" s="40" t="s">
        <v>8</v>
      </c>
      <c r="F232" s="21" t="s">
        <v>8</v>
      </c>
      <c r="G232" s="20"/>
      <c r="H232" s="44"/>
      <c r="I232" s="20"/>
      <c r="J232" s="20"/>
      <c r="K232" s="161"/>
    </row>
    <row r="233" spans="1:11" ht="13.5" hidden="1" outlineLevel="1" thickTop="1" x14ac:dyDescent="0.2">
      <c r="A233" s="130"/>
      <c r="B233" s="20" t="s">
        <v>8</v>
      </c>
      <c r="C233" s="361" t="s">
        <v>1215</v>
      </c>
      <c r="D233" s="360" t="s">
        <v>0</v>
      </c>
      <c r="E233" s="40" t="s">
        <v>8</v>
      </c>
      <c r="F233" s="21" t="s">
        <v>8</v>
      </c>
      <c r="G233" s="20"/>
      <c r="H233" s="44"/>
      <c r="I233" s="20"/>
      <c r="J233" s="20"/>
      <c r="K233" s="161"/>
    </row>
    <row r="234" spans="1:11" ht="13.5" hidden="1" outlineLevel="1" thickTop="1" x14ac:dyDescent="0.2">
      <c r="A234" s="130"/>
      <c r="B234" s="20" t="s">
        <v>8</v>
      </c>
      <c r="C234" s="361" t="s">
        <v>1215</v>
      </c>
      <c r="D234" s="360" t="s">
        <v>0</v>
      </c>
      <c r="E234" s="40" t="s">
        <v>8</v>
      </c>
      <c r="F234" s="21" t="s">
        <v>8</v>
      </c>
      <c r="G234" s="20"/>
      <c r="H234" s="44"/>
      <c r="I234" s="20"/>
      <c r="J234" s="20"/>
      <c r="K234" s="161"/>
    </row>
    <row r="235" spans="1:11" ht="13.5" hidden="1" outlineLevel="1" thickTop="1" x14ac:dyDescent="0.2">
      <c r="A235" s="130"/>
      <c r="B235" s="20" t="s">
        <v>8</v>
      </c>
      <c r="C235" s="361" t="s">
        <v>1215</v>
      </c>
      <c r="D235" s="360"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627</v>
      </c>
      <c r="J237" s="124" t="s">
        <v>628</v>
      </c>
      <c r="K237" s="125"/>
    </row>
    <row r="238" spans="1:11" ht="55.5" customHeight="1" thickBot="1" x14ac:dyDescent="0.25">
      <c r="A238" s="129">
        <v>10</v>
      </c>
      <c r="B238" s="408" t="s">
        <v>636</v>
      </c>
      <c r="C238" s="409"/>
      <c r="D238" s="410"/>
      <c r="E238" s="272" t="str">
        <f>Procedimenti!A180</f>
        <v>h.10</v>
      </c>
      <c r="F238" s="119" t="s">
        <v>3</v>
      </c>
      <c r="G238" s="392" t="s">
        <v>0</v>
      </c>
      <c r="H238" s="393"/>
      <c r="I238" s="120" t="str">
        <f>IF('Val H'!L31="--",'Val H'!AA31,'Val H'!L31)</f>
        <v>--</v>
      </c>
      <c r="J238" s="121" t="str">
        <f>IF('Val H'!P31="--",'Val H'!AK31,'Val H'!P31)</f>
        <v>--</v>
      </c>
      <c r="K238" s="125"/>
    </row>
    <row r="239" spans="1:11" ht="57.75" hidden="1" customHeight="1" outlineLevel="1" thickTop="1" x14ac:dyDescent="0.2">
      <c r="A239" s="129"/>
      <c r="B239" s="406" t="s">
        <v>629</v>
      </c>
      <c r="C239" s="407"/>
      <c r="D239" s="407"/>
      <c r="E239" s="164"/>
      <c r="F239" s="117" t="s">
        <v>630</v>
      </c>
      <c r="G239" s="389" t="s">
        <v>0</v>
      </c>
      <c r="H239" s="390"/>
      <c r="I239" s="390"/>
      <c r="J239" s="391"/>
      <c r="K239" s="125"/>
    </row>
    <row r="240" spans="1:11" ht="7.5" hidden="1" customHeight="1" outlineLevel="1" x14ac:dyDescent="0.2">
      <c r="A240" s="129"/>
      <c r="B240" s="122"/>
      <c r="C240" s="32"/>
      <c r="D240" s="32"/>
      <c r="E240" s="32"/>
      <c r="F240" s="32"/>
      <c r="G240" s="33"/>
      <c r="H240" s="34"/>
      <c r="I240" s="34"/>
      <c r="J240" s="123"/>
      <c r="K240" s="125"/>
    </row>
    <row r="241" spans="1:11" ht="50.25" hidden="1" customHeight="1" outlineLevel="1" x14ac:dyDescent="0.2">
      <c r="A241" s="130"/>
      <c r="B241" s="19" t="s">
        <v>660</v>
      </c>
      <c r="C241" s="359" t="s">
        <v>1218</v>
      </c>
      <c r="D241" s="362" t="s">
        <v>1216</v>
      </c>
      <c r="E241" s="19" t="s">
        <v>70</v>
      </c>
      <c r="F241" s="19" t="s">
        <v>631</v>
      </c>
      <c r="G241" s="19" t="s">
        <v>66</v>
      </c>
      <c r="H241" s="19" t="s">
        <v>632</v>
      </c>
      <c r="I241" s="19" t="s">
        <v>633</v>
      </c>
      <c r="J241" s="19" t="s">
        <v>634</v>
      </c>
      <c r="K241" s="161"/>
    </row>
    <row r="242" spans="1:11" ht="13.5" hidden="1" outlineLevel="1" thickTop="1" x14ac:dyDescent="0.2">
      <c r="A242" s="130"/>
      <c r="B242" s="20" t="s">
        <v>8</v>
      </c>
      <c r="C242" s="361" t="s">
        <v>1215</v>
      </c>
      <c r="D242" s="360" t="s">
        <v>0</v>
      </c>
      <c r="E242" s="40" t="s">
        <v>8</v>
      </c>
      <c r="F242" s="21" t="s">
        <v>8</v>
      </c>
      <c r="G242" s="20"/>
      <c r="H242" s="44"/>
      <c r="I242" s="20"/>
      <c r="J242" s="20"/>
      <c r="K242" s="161"/>
    </row>
    <row r="243" spans="1:11" ht="13.5" hidden="1" outlineLevel="1" thickTop="1" x14ac:dyDescent="0.2">
      <c r="A243" s="130"/>
      <c r="B243" s="20" t="s">
        <v>8</v>
      </c>
      <c r="C243" s="361" t="s">
        <v>1215</v>
      </c>
      <c r="D243" s="360" t="s">
        <v>0</v>
      </c>
      <c r="E243" s="40" t="s">
        <v>8</v>
      </c>
      <c r="F243" s="21" t="s">
        <v>8</v>
      </c>
      <c r="G243" s="20"/>
      <c r="H243" s="44"/>
      <c r="I243" s="20"/>
      <c r="J243" s="20"/>
      <c r="K243" s="161"/>
    </row>
    <row r="244" spans="1:11" ht="13.5" hidden="1" outlineLevel="1" thickTop="1" x14ac:dyDescent="0.2">
      <c r="A244" s="130"/>
      <c r="B244" s="20" t="s">
        <v>8</v>
      </c>
      <c r="C244" s="361" t="s">
        <v>1215</v>
      </c>
      <c r="D244" s="360" t="s">
        <v>0</v>
      </c>
      <c r="E244" s="40" t="s">
        <v>8</v>
      </c>
      <c r="F244" s="21" t="s">
        <v>8</v>
      </c>
      <c r="G244" s="20"/>
      <c r="H244" s="44"/>
      <c r="I244" s="20"/>
      <c r="J244" s="20"/>
      <c r="K244" s="161"/>
    </row>
    <row r="245" spans="1:11" ht="13.5" hidden="1" outlineLevel="1" thickTop="1" x14ac:dyDescent="0.2">
      <c r="A245" s="130"/>
      <c r="B245" s="20" t="s">
        <v>8</v>
      </c>
      <c r="C245" s="361" t="s">
        <v>1215</v>
      </c>
      <c r="D245" s="360" t="s">
        <v>0</v>
      </c>
      <c r="E245" s="40" t="s">
        <v>8</v>
      </c>
      <c r="F245" s="21" t="s">
        <v>8</v>
      </c>
      <c r="G245" s="20"/>
      <c r="H245" s="44"/>
      <c r="I245" s="20"/>
      <c r="J245" s="20"/>
      <c r="K245" s="161"/>
    </row>
    <row r="246" spans="1:11" ht="13.5" hidden="1" outlineLevel="1" thickTop="1" x14ac:dyDescent="0.2">
      <c r="A246" s="130"/>
      <c r="B246" s="20" t="s">
        <v>8</v>
      </c>
      <c r="C246" s="361" t="s">
        <v>1215</v>
      </c>
      <c r="D246" s="360" t="s">
        <v>0</v>
      </c>
      <c r="E246" s="40" t="s">
        <v>8</v>
      </c>
      <c r="F246" s="21" t="s">
        <v>8</v>
      </c>
      <c r="G246" s="20"/>
      <c r="H246" s="44"/>
      <c r="I246" s="20"/>
      <c r="J246" s="20"/>
      <c r="K246" s="161"/>
    </row>
    <row r="247" spans="1:11" ht="13.5" hidden="1" outlineLevel="1" thickTop="1" x14ac:dyDescent="0.2">
      <c r="A247" s="130"/>
      <c r="B247" s="20" t="s">
        <v>8</v>
      </c>
      <c r="C247" s="361" t="s">
        <v>1215</v>
      </c>
      <c r="D247" s="360" t="s">
        <v>0</v>
      </c>
      <c r="E247" s="40" t="s">
        <v>8</v>
      </c>
      <c r="F247" s="21" t="s">
        <v>8</v>
      </c>
      <c r="G247" s="20"/>
      <c r="H247" s="44"/>
      <c r="I247" s="20"/>
      <c r="J247" s="20"/>
      <c r="K247" s="161"/>
    </row>
    <row r="248" spans="1:11" ht="13.5" hidden="1" outlineLevel="1" thickTop="1" x14ac:dyDescent="0.2">
      <c r="A248" s="130"/>
      <c r="B248" s="20" t="s">
        <v>8</v>
      </c>
      <c r="C248" s="361" t="s">
        <v>1215</v>
      </c>
      <c r="D248" s="360" t="s">
        <v>0</v>
      </c>
      <c r="E248" s="40" t="s">
        <v>8</v>
      </c>
      <c r="F248" s="21" t="s">
        <v>8</v>
      </c>
      <c r="G248" s="20"/>
      <c r="H248" s="44"/>
      <c r="I248" s="20"/>
      <c r="J248" s="20"/>
      <c r="K248" s="161"/>
    </row>
    <row r="249" spans="1:11" ht="13.5" hidden="1" outlineLevel="1" thickTop="1" x14ac:dyDescent="0.2">
      <c r="A249" s="130"/>
      <c r="B249" s="20" t="s">
        <v>8</v>
      </c>
      <c r="C249" s="361" t="s">
        <v>1215</v>
      </c>
      <c r="D249" s="360" t="s">
        <v>0</v>
      </c>
      <c r="E249" s="40" t="s">
        <v>8</v>
      </c>
      <c r="F249" s="21" t="s">
        <v>8</v>
      </c>
      <c r="G249" s="20"/>
      <c r="H249" s="44"/>
      <c r="I249" s="20"/>
      <c r="J249" s="20"/>
      <c r="K249" s="161"/>
    </row>
    <row r="250" spans="1:11" ht="13.5" hidden="1" outlineLevel="1" thickTop="1" x14ac:dyDescent="0.2">
      <c r="A250" s="130"/>
      <c r="B250" s="20" t="s">
        <v>8</v>
      </c>
      <c r="C250" s="361" t="s">
        <v>1215</v>
      </c>
      <c r="D250" s="360" t="s">
        <v>0</v>
      </c>
      <c r="E250" s="40" t="s">
        <v>8</v>
      </c>
      <c r="F250" s="21" t="s">
        <v>8</v>
      </c>
      <c r="G250" s="20"/>
      <c r="H250" s="44"/>
      <c r="I250" s="20"/>
      <c r="J250" s="20"/>
      <c r="K250" s="161"/>
    </row>
    <row r="251" spans="1:11" ht="13.5" hidden="1" outlineLevel="1" thickTop="1" x14ac:dyDescent="0.2">
      <c r="A251" s="130"/>
      <c r="B251" s="20" t="s">
        <v>8</v>
      </c>
      <c r="C251" s="361" t="s">
        <v>1215</v>
      </c>
      <c r="D251" s="360" t="s">
        <v>0</v>
      </c>
      <c r="E251" s="40" t="s">
        <v>8</v>
      </c>
      <c r="F251" s="21" t="s">
        <v>8</v>
      </c>
      <c r="G251" s="20"/>
      <c r="H251" s="44"/>
      <c r="I251" s="20"/>
      <c r="J251" s="20"/>
      <c r="K251" s="161"/>
    </row>
    <row r="252" spans="1:11" ht="13.5" hidden="1" outlineLevel="1" thickTop="1" x14ac:dyDescent="0.2">
      <c r="A252" s="130"/>
      <c r="B252" s="20" t="s">
        <v>8</v>
      </c>
      <c r="C252" s="361" t="s">
        <v>1215</v>
      </c>
      <c r="D252" s="360" t="s">
        <v>0</v>
      </c>
      <c r="E252" s="40" t="s">
        <v>8</v>
      </c>
      <c r="F252" s="21" t="s">
        <v>8</v>
      </c>
      <c r="G252" s="20"/>
      <c r="H252" s="44"/>
      <c r="I252" s="20"/>
      <c r="J252" s="20"/>
      <c r="K252" s="161"/>
    </row>
    <row r="253" spans="1:11" ht="13.5" hidden="1" outlineLevel="1" thickTop="1" x14ac:dyDescent="0.2">
      <c r="A253" s="130"/>
      <c r="B253" s="20" t="s">
        <v>8</v>
      </c>
      <c r="C253" s="361" t="s">
        <v>1215</v>
      </c>
      <c r="D253" s="360" t="s">
        <v>0</v>
      </c>
      <c r="E253" s="40" t="s">
        <v>8</v>
      </c>
      <c r="F253" s="21" t="s">
        <v>8</v>
      </c>
      <c r="G253" s="20"/>
      <c r="H253" s="44"/>
      <c r="I253" s="20"/>
      <c r="J253" s="20"/>
      <c r="K253" s="161"/>
    </row>
    <row r="254" spans="1:11" ht="13.5" hidden="1" outlineLevel="1" thickTop="1" x14ac:dyDescent="0.2">
      <c r="A254" s="130"/>
      <c r="B254" s="20" t="s">
        <v>8</v>
      </c>
      <c r="C254" s="361" t="s">
        <v>1215</v>
      </c>
      <c r="D254" s="360" t="s">
        <v>0</v>
      </c>
      <c r="E254" s="40" t="s">
        <v>8</v>
      </c>
      <c r="F254" s="21" t="s">
        <v>8</v>
      </c>
      <c r="G254" s="20"/>
      <c r="H254" s="44"/>
      <c r="I254" s="20"/>
      <c r="J254" s="20"/>
      <c r="K254" s="161"/>
    </row>
    <row r="255" spans="1:11" ht="13.5" hidden="1" outlineLevel="1" thickTop="1" x14ac:dyDescent="0.2">
      <c r="A255" s="130"/>
      <c r="B255" s="20" t="s">
        <v>8</v>
      </c>
      <c r="C255" s="361" t="s">
        <v>1215</v>
      </c>
      <c r="D255" s="360" t="s">
        <v>0</v>
      </c>
      <c r="E255" s="40" t="s">
        <v>8</v>
      </c>
      <c r="F255" s="21" t="s">
        <v>8</v>
      </c>
      <c r="G255" s="20"/>
      <c r="H255" s="44"/>
      <c r="I255" s="20"/>
      <c r="J255" s="20"/>
      <c r="K255" s="161"/>
    </row>
    <row r="256" spans="1:11" ht="13.5" hidden="1" outlineLevel="1" thickTop="1" x14ac:dyDescent="0.2">
      <c r="A256" s="130"/>
      <c r="B256" s="20" t="s">
        <v>8</v>
      </c>
      <c r="C256" s="361" t="s">
        <v>1215</v>
      </c>
      <c r="D256" s="360" t="s">
        <v>0</v>
      </c>
      <c r="E256" s="40" t="s">
        <v>8</v>
      </c>
      <c r="F256" s="21" t="s">
        <v>8</v>
      </c>
      <c r="G256" s="20"/>
      <c r="H256" s="44"/>
      <c r="I256" s="20"/>
      <c r="J256" s="20"/>
      <c r="K256" s="161"/>
    </row>
    <row r="257" spans="1:11" ht="13.5" hidden="1" outlineLevel="1" thickTop="1" x14ac:dyDescent="0.2">
      <c r="A257" s="130"/>
      <c r="B257" s="20" t="s">
        <v>8</v>
      </c>
      <c r="C257" s="361" t="s">
        <v>1215</v>
      </c>
      <c r="D257" s="360" t="s">
        <v>0</v>
      </c>
      <c r="E257" s="40" t="s">
        <v>8</v>
      </c>
      <c r="F257" s="21" t="s">
        <v>8</v>
      </c>
      <c r="G257" s="20"/>
      <c r="H257" s="44"/>
      <c r="I257" s="20"/>
      <c r="J257" s="20"/>
      <c r="K257" s="161"/>
    </row>
    <row r="258" spans="1:11" ht="13.5" hidden="1" outlineLevel="1" thickTop="1" x14ac:dyDescent="0.2">
      <c r="A258" s="130"/>
      <c r="B258" s="20" t="s">
        <v>8</v>
      </c>
      <c r="C258" s="361" t="s">
        <v>1215</v>
      </c>
      <c r="D258" s="360" t="s">
        <v>0</v>
      </c>
      <c r="E258" s="40" t="s">
        <v>8</v>
      </c>
      <c r="F258" s="21" t="s">
        <v>8</v>
      </c>
      <c r="G258" s="20"/>
      <c r="H258" s="44"/>
      <c r="I258" s="20"/>
      <c r="J258" s="20"/>
      <c r="K258" s="161"/>
    </row>
    <row r="259" spans="1:11" ht="13.5" hidden="1" outlineLevel="1" thickTop="1" x14ac:dyDescent="0.2">
      <c r="A259" s="130"/>
      <c r="B259" s="20" t="s">
        <v>8</v>
      </c>
      <c r="C259" s="361" t="s">
        <v>1215</v>
      </c>
      <c r="D259" s="360" t="s">
        <v>0</v>
      </c>
      <c r="E259" s="40" t="s">
        <v>8</v>
      </c>
      <c r="F259" s="21" t="s">
        <v>8</v>
      </c>
      <c r="G259" s="20"/>
      <c r="H259" s="44"/>
      <c r="I259" s="20"/>
      <c r="J259" s="20"/>
      <c r="K259" s="161"/>
    </row>
    <row r="260" spans="1:11" ht="13.5" hidden="1" outlineLevel="1" thickTop="1" x14ac:dyDescent="0.2">
      <c r="A260" s="130"/>
      <c r="B260" s="20" t="s">
        <v>8</v>
      </c>
      <c r="C260" s="361" t="s">
        <v>1215</v>
      </c>
      <c r="D260" s="360" t="s">
        <v>0</v>
      </c>
      <c r="E260" s="40" t="s">
        <v>8</v>
      </c>
      <c r="F260" s="21" t="s">
        <v>8</v>
      </c>
      <c r="G260" s="20"/>
      <c r="H260" s="44"/>
      <c r="I260" s="20"/>
      <c r="J260" s="20"/>
      <c r="K260" s="161"/>
    </row>
    <row r="261" spans="1:11" ht="13.5" hidden="1" outlineLevel="1" thickTop="1" x14ac:dyDescent="0.2">
      <c r="A261" s="130"/>
      <c r="B261" s="20" t="s">
        <v>8</v>
      </c>
      <c r="C261" s="361" t="s">
        <v>1215</v>
      </c>
      <c r="D261" s="360"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627</v>
      </c>
      <c r="J263" s="124" t="s">
        <v>628</v>
      </c>
      <c r="K263" s="125"/>
    </row>
    <row r="264" spans="1:11" ht="55.5" customHeight="1" thickBot="1" x14ac:dyDescent="0.25">
      <c r="A264" s="129">
        <v>11</v>
      </c>
      <c r="B264" s="408" t="s">
        <v>636</v>
      </c>
      <c r="C264" s="409"/>
      <c r="D264" s="410"/>
      <c r="E264" s="272" t="str">
        <f>Procedimenti!A181</f>
        <v>h.11</v>
      </c>
      <c r="F264" s="119" t="s">
        <v>3</v>
      </c>
      <c r="G264" s="392" t="s">
        <v>0</v>
      </c>
      <c r="H264" s="393"/>
      <c r="I264" s="120" t="str">
        <f>IF('Val H'!L34="--",'Val H'!AA34,'Val H'!L34)</f>
        <v>--</v>
      </c>
      <c r="J264" s="121" t="str">
        <f>IF('Val H'!P34="--",'Val H'!AK34,'Val H'!P34)</f>
        <v>--</v>
      </c>
      <c r="K264" s="125"/>
    </row>
    <row r="265" spans="1:11" ht="57.75" hidden="1" customHeight="1" outlineLevel="1" thickTop="1" x14ac:dyDescent="0.2">
      <c r="A265" s="129"/>
      <c r="B265" s="406" t="s">
        <v>629</v>
      </c>
      <c r="C265" s="407"/>
      <c r="D265" s="407"/>
      <c r="E265" s="164"/>
      <c r="F265" s="117" t="s">
        <v>630</v>
      </c>
      <c r="G265" s="389" t="s">
        <v>0</v>
      </c>
      <c r="H265" s="390"/>
      <c r="I265" s="390"/>
      <c r="J265" s="391"/>
      <c r="K265" s="125"/>
    </row>
    <row r="266" spans="1:11" ht="7.5" hidden="1" customHeight="1" outlineLevel="1" x14ac:dyDescent="0.2">
      <c r="A266" s="129"/>
      <c r="B266" s="122"/>
      <c r="C266" s="32"/>
      <c r="D266" s="32"/>
      <c r="E266" s="32"/>
      <c r="F266" s="32"/>
      <c r="G266" s="33"/>
      <c r="H266" s="34"/>
      <c r="I266" s="34"/>
      <c r="J266" s="123"/>
      <c r="K266" s="125"/>
    </row>
    <row r="267" spans="1:11" ht="50.25" hidden="1" customHeight="1" outlineLevel="1" x14ac:dyDescent="0.2">
      <c r="A267" s="130"/>
      <c r="B267" s="19" t="s">
        <v>660</v>
      </c>
      <c r="C267" s="359" t="s">
        <v>1218</v>
      </c>
      <c r="D267" s="362" t="s">
        <v>1216</v>
      </c>
      <c r="E267" s="19" t="s">
        <v>70</v>
      </c>
      <c r="F267" s="19" t="s">
        <v>631</v>
      </c>
      <c r="G267" s="19" t="s">
        <v>66</v>
      </c>
      <c r="H267" s="19" t="s">
        <v>632</v>
      </c>
      <c r="I267" s="19" t="s">
        <v>633</v>
      </c>
      <c r="J267" s="19" t="s">
        <v>634</v>
      </c>
      <c r="K267" s="161"/>
    </row>
    <row r="268" spans="1:11" ht="13.5" hidden="1" outlineLevel="1" thickTop="1" x14ac:dyDescent="0.2">
      <c r="A268" s="130"/>
      <c r="B268" s="20" t="s">
        <v>8</v>
      </c>
      <c r="C268" s="361" t="s">
        <v>1215</v>
      </c>
      <c r="D268" s="360" t="s">
        <v>0</v>
      </c>
      <c r="E268" s="40" t="s">
        <v>8</v>
      </c>
      <c r="F268" s="21" t="s">
        <v>8</v>
      </c>
      <c r="G268" s="20"/>
      <c r="H268" s="44"/>
      <c r="I268" s="20"/>
      <c r="J268" s="20"/>
      <c r="K268" s="161"/>
    </row>
    <row r="269" spans="1:11" ht="13.5" hidden="1" outlineLevel="1" thickTop="1" x14ac:dyDescent="0.2">
      <c r="A269" s="130"/>
      <c r="B269" s="20" t="s">
        <v>8</v>
      </c>
      <c r="C269" s="361" t="s">
        <v>1215</v>
      </c>
      <c r="D269" s="360" t="s">
        <v>0</v>
      </c>
      <c r="E269" s="40" t="s">
        <v>8</v>
      </c>
      <c r="F269" s="21" t="s">
        <v>8</v>
      </c>
      <c r="G269" s="20"/>
      <c r="H269" s="44"/>
      <c r="I269" s="20"/>
      <c r="J269" s="20"/>
      <c r="K269" s="161"/>
    </row>
    <row r="270" spans="1:11" ht="13.5" hidden="1" outlineLevel="1" thickTop="1" x14ac:dyDescent="0.2">
      <c r="A270" s="130"/>
      <c r="B270" s="20" t="s">
        <v>8</v>
      </c>
      <c r="C270" s="361" t="s">
        <v>1215</v>
      </c>
      <c r="D270" s="360" t="s">
        <v>0</v>
      </c>
      <c r="E270" s="40" t="s">
        <v>8</v>
      </c>
      <c r="F270" s="21" t="s">
        <v>8</v>
      </c>
      <c r="G270" s="20"/>
      <c r="H270" s="44"/>
      <c r="I270" s="20"/>
      <c r="J270" s="20"/>
      <c r="K270" s="161"/>
    </row>
    <row r="271" spans="1:11" ht="13.5" hidden="1" outlineLevel="1" thickTop="1" x14ac:dyDescent="0.2">
      <c r="A271" s="130"/>
      <c r="B271" s="20" t="s">
        <v>8</v>
      </c>
      <c r="C271" s="361" t="s">
        <v>1215</v>
      </c>
      <c r="D271" s="360" t="s">
        <v>0</v>
      </c>
      <c r="E271" s="40" t="s">
        <v>8</v>
      </c>
      <c r="F271" s="21" t="s">
        <v>8</v>
      </c>
      <c r="G271" s="20"/>
      <c r="H271" s="44"/>
      <c r="I271" s="20"/>
      <c r="J271" s="20"/>
      <c r="K271" s="161"/>
    </row>
    <row r="272" spans="1:11" ht="13.5" hidden="1" outlineLevel="1" thickTop="1" x14ac:dyDescent="0.2">
      <c r="A272" s="130"/>
      <c r="B272" s="20" t="s">
        <v>8</v>
      </c>
      <c r="C272" s="361" t="s">
        <v>1215</v>
      </c>
      <c r="D272" s="360" t="s">
        <v>0</v>
      </c>
      <c r="E272" s="40" t="s">
        <v>8</v>
      </c>
      <c r="F272" s="21" t="s">
        <v>8</v>
      </c>
      <c r="G272" s="20"/>
      <c r="H272" s="44"/>
      <c r="I272" s="20"/>
      <c r="J272" s="20"/>
      <c r="K272" s="161"/>
    </row>
    <row r="273" spans="1:11" ht="13.5" hidden="1" outlineLevel="1" thickTop="1" x14ac:dyDescent="0.2">
      <c r="A273" s="130"/>
      <c r="B273" s="20" t="s">
        <v>8</v>
      </c>
      <c r="C273" s="361" t="s">
        <v>1215</v>
      </c>
      <c r="D273" s="360" t="s">
        <v>0</v>
      </c>
      <c r="E273" s="40" t="s">
        <v>8</v>
      </c>
      <c r="F273" s="21" t="s">
        <v>8</v>
      </c>
      <c r="G273" s="20"/>
      <c r="H273" s="44"/>
      <c r="I273" s="20"/>
      <c r="J273" s="20"/>
      <c r="K273" s="161"/>
    </row>
    <row r="274" spans="1:11" ht="13.5" hidden="1" outlineLevel="1" thickTop="1" x14ac:dyDescent="0.2">
      <c r="A274" s="130"/>
      <c r="B274" s="20" t="s">
        <v>8</v>
      </c>
      <c r="C274" s="361" t="s">
        <v>1215</v>
      </c>
      <c r="D274" s="360" t="s">
        <v>0</v>
      </c>
      <c r="E274" s="40" t="s">
        <v>8</v>
      </c>
      <c r="F274" s="21" t="s">
        <v>8</v>
      </c>
      <c r="G274" s="20"/>
      <c r="H274" s="44"/>
      <c r="I274" s="20"/>
      <c r="J274" s="20"/>
      <c r="K274" s="161"/>
    </row>
    <row r="275" spans="1:11" ht="13.5" hidden="1" outlineLevel="1" thickTop="1" x14ac:dyDescent="0.2">
      <c r="A275" s="130"/>
      <c r="B275" s="20" t="s">
        <v>8</v>
      </c>
      <c r="C275" s="361" t="s">
        <v>1215</v>
      </c>
      <c r="D275" s="360" t="s">
        <v>0</v>
      </c>
      <c r="E275" s="40" t="s">
        <v>8</v>
      </c>
      <c r="F275" s="21" t="s">
        <v>8</v>
      </c>
      <c r="G275" s="20"/>
      <c r="H275" s="44"/>
      <c r="I275" s="20"/>
      <c r="J275" s="20"/>
      <c r="K275" s="161"/>
    </row>
    <row r="276" spans="1:11" ht="13.5" hidden="1" outlineLevel="1" thickTop="1" x14ac:dyDescent="0.2">
      <c r="A276" s="130"/>
      <c r="B276" s="20" t="s">
        <v>8</v>
      </c>
      <c r="C276" s="361" t="s">
        <v>1215</v>
      </c>
      <c r="D276" s="360" t="s">
        <v>0</v>
      </c>
      <c r="E276" s="40" t="s">
        <v>8</v>
      </c>
      <c r="F276" s="21" t="s">
        <v>8</v>
      </c>
      <c r="G276" s="20"/>
      <c r="H276" s="44"/>
      <c r="I276" s="20"/>
      <c r="J276" s="20"/>
      <c r="K276" s="161"/>
    </row>
    <row r="277" spans="1:11" ht="13.5" hidden="1" outlineLevel="1" thickTop="1" x14ac:dyDescent="0.2">
      <c r="A277" s="130"/>
      <c r="B277" s="20" t="s">
        <v>8</v>
      </c>
      <c r="C277" s="361" t="s">
        <v>1215</v>
      </c>
      <c r="D277" s="360" t="s">
        <v>0</v>
      </c>
      <c r="E277" s="40" t="s">
        <v>8</v>
      </c>
      <c r="F277" s="21" t="s">
        <v>8</v>
      </c>
      <c r="G277" s="20"/>
      <c r="H277" s="44"/>
      <c r="I277" s="20"/>
      <c r="J277" s="20"/>
      <c r="K277" s="161"/>
    </row>
    <row r="278" spans="1:11" ht="13.5" hidden="1" outlineLevel="1" thickTop="1" x14ac:dyDescent="0.2">
      <c r="A278" s="130"/>
      <c r="B278" s="20" t="s">
        <v>8</v>
      </c>
      <c r="C278" s="361" t="s">
        <v>1215</v>
      </c>
      <c r="D278" s="360" t="s">
        <v>0</v>
      </c>
      <c r="E278" s="40" t="s">
        <v>8</v>
      </c>
      <c r="F278" s="21" t="s">
        <v>8</v>
      </c>
      <c r="G278" s="20"/>
      <c r="H278" s="44"/>
      <c r="I278" s="20"/>
      <c r="J278" s="20"/>
      <c r="K278" s="161"/>
    </row>
    <row r="279" spans="1:11" ht="13.5" hidden="1" outlineLevel="1" thickTop="1" x14ac:dyDescent="0.2">
      <c r="A279" s="130"/>
      <c r="B279" s="20" t="s">
        <v>8</v>
      </c>
      <c r="C279" s="361" t="s">
        <v>1215</v>
      </c>
      <c r="D279" s="360" t="s">
        <v>0</v>
      </c>
      <c r="E279" s="40" t="s">
        <v>8</v>
      </c>
      <c r="F279" s="21" t="s">
        <v>8</v>
      </c>
      <c r="G279" s="20"/>
      <c r="H279" s="44"/>
      <c r="I279" s="20"/>
      <c r="J279" s="20"/>
      <c r="K279" s="161"/>
    </row>
    <row r="280" spans="1:11" ht="13.5" hidden="1" outlineLevel="1" thickTop="1" x14ac:dyDescent="0.2">
      <c r="A280" s="130"/>
      <c r="B280" s="20" t="s">
        <v>8</v>
      </c>
      <c r="C280" s="361" t="s">
        <v>1215</v>
      </c>
      <c r="D280" s="360" t="s">
        <v>0</v>
      </c>
      <c r="E280" s="40" t="s">
        <v>8</v>
      </c>
      <c r="F280" s="21" t="s">
        <v>8</v>
      </c>
      <c r="G280" s="20"/>
      <c r="H280" s="44"/>
      <c r="I280" s="20"/>
      <c r="J280" s="20"/>
      <c r="K280" s="161"/>
    </row>
    <row r="281" spans="1:11" ht="13.5" hidden="1" outlineLevel="1" thickTop="1" x14ac:dyDescent="0.2">
      <c r="A281" s="130"/>
      <c r="B281" s="20" t="s">
        <v>8</v>
      </c>
      <c r="C281" s="361" t="s">
        <v>1215</v>
      </c>
      <c r="D281" s="360" t="s">
        <v>0</v>
      </c>
      <c r="E281" s="40" t="s">
        <v>8</v>
      </c>
      <c r="F281" s="21" t="s">
        <v>8</v>
      </c>
      <c r="G281" s="20"/>
      <c r="H281" s="44"/>
      <c r="I281" s="20"/>
      <c r="J281" s="20"/>
      <c r="K281" s="161"/>
    </row>
    <row r="282" spans="1:11" ht="13.5" hidden="1" outlineLevel="1" thickTop="1" x14ac:dyDescent="0.2">
      <c r="A282" s="130"/>
      <c r="B282" s="20" t="s">
        <v>8</v>
      </c>
      <c r="C282" s="361" t="s">
        <v>1215</v>
      </c>
      <c r="D282" s="360" t="s">
        <v>0</v>
      </c>
      <c r="E282" s="40" t="s">
        <v>8</v>
      </c>
      <c r="F282" s="21" t="s">
        <v>8</v>
      </c>
      <c r="G282" s="20"/>
      <c r="H282" s="44"/>
      <c r="I282" s="20"/>
      <c r="J282" s="20"/>
      <c r="K282" s="161"/>
    </row>
    <row r="283" spans="1:11" ht="13.5" hidden="1" outlineLevel="1" thickTop="1" x14ac:dyDescent="0.2">
      <c r="A283" s="130"/>
      <c r="B283" s="20" t="s">
        <v>8</v>
      </c>
      <c r="C283" s="361" t="s">
        <v>1215</v>
      </c>
      <c r="D283" s="360" t="s">
        <v>0</v>
      </c>
      <c r="E283" s="40" t="s">
        <v>8</v>
      </c>
      <c r="F283" s="21" t="s">
        <v>8</v>
      </c>
      <c r="G283" s="20"/>
      <c r="H283" s="44"/>
      <c r="I283" s="20"/>
      <c r="J283" s="20"/>
      <c r="K283" s="161"/>
    </row>
    <row r="284" spans="1:11" ht="13.5" hidden="1" outlineLevel="1" thickTop="1" x14ac:dyDescent="0.2">
      <c r="A284" s="130"/>
      <c r="B284" s="20" t="s">
        <v>8</v>
      </c>
      <c r="C284" s="361" t="s">
        <v>1215</v>
      </c>
      <c r="D284" s="360" t="s">
        <v>0</v>
      </c>
      <c r="E284" s="40" t="s">
        <v>8</v>
      </c>
      <c r="F284" s="21" t="s">
        <v>8</v>
      </c>
      <c r="G284" s="20"/>
      <c r="H284" s="44"/>
      <c r="I284" s="20"/>
      <c r="J284" s="20"/>
      <c r="K284" s="161"/>
    </row>
    <row r="285" spans="1:11" ht="13.5" hidden="1" outlineLevel="1" thickTop="1" x14ac:dyDescent="0.2">
      <c r="A285" s="130"/>
      <c r="B285" s="20" t="s">
        <v>8</v>
      </c>
      <c r="C285" s="361" t="s">
        <v>1215</v>
      </c>
      <c r="D285" s="360" t="s">
        <v>0</v>
      </c>
      <c r="E285" s="40" t="s">
        <v>8</v>
      </c>
      <c r="F285" s="21" t="s">
        <v>8</v>
      </c>
      <c r="G285" s="20"/>
      <c r="H285" s="44"/>
      <c r="I285" s="20"/>
      <c r="J285" s="20"/>
      <c r="K285" s="161"/>
    </row>
    <row r="286" spans="1:11" ht="13.5" hidden="1" outlineLevel="1" thickTop="1" x14ac:dyDescent="0.2">
      <c r="A286" s="130"/>
      <c r="B286" s="20" t="s">
        <v>8</v>
      </c>
      <c r="C286" s="361" t="s">
        <v>1215</v>
      </c>
      <c r="D286" s="360" t="s">
        <v>0</v>
      </c>
      <c r="E286" s="40" t="s">
        <v>8</v>
      </c>
      <c r="F286" s="21" t="s">
        <v>8</v>
      </c>
      <c r="G286" s="20"/>
      <c r="H286" s="44"/>
      <c r="I286" s="20"/>
      <c r="J286" s="20"/>
      <c r="K286" s="161"/>
    </row>
    <row r="287" spans="1:11" ht="13.5" hidden="1" outlineLevel="1" thickTop="1" x14ac:dyDescent="0.2">
      <c r="A287" s="130"/>
      <c r="B287" s="20" t="s">
        <v>8</v>
      </c>
      <c r="C287" s="361" t="s">
        <v>1215</v>
      </c>
      <c r="D287" s="360"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627</v>
      </c>
      <c r="J289" s="124" t="s">
        <v>628</v>
      </c>
      <c r="K289" s="125"/>
    </row>
    <row r="290" spans="1:11" ht="55.5" customHeight="1" thickBot="1" x14ac:dyDescent="0.25">
      <c r="A290" s="129">
        <v>12</v>
      </c>
      <c r="B290" s="408" t="s">
        <v>636</v>
      </c>
      <c r="C290" s="409"/>
      <c r="D290" s="410"/>
      <c r="E290" s="272" t="str">
        <f>Procedimenti!A182</f>
        <v>h.12</v>
      </c>
      <c r="F290" s="119" t="s">
        <v>3</v>
      </c>
      <c r="G290" s="392" t="s">
        <v>0</v>
      </c>
      <c r="H290" s="393"/>
      <c r="I290" s="120" t="str">
        <f>IF('Val H'!L37="--",'Val H'!AA37,'Val H'!L37)</f>
        <v>--</v>
      </c>
      <c r="J290" s="121" t="str">
        <f>IF('Val H'!P37="--",'Val H'!AK37,'Val H'!P37)</f>
        <v>--</v>
      </c>
      <c r="K290" s="125"/>
    </row>
    <row r="291" spans="1:11" ht="57.75" hidden="1" customHeight="1" outlineLevel="1" thickTop="1" x14ac:dyDescent="0.2">
      <c r="A291" s="129"/>
      <c r="B291" s="406" t="s">
        <v>629</v>
      </c>
      <c r="C291" s="407"/>
      <c r="D291" s="407"/>
      <c r="E291" s="164"/>
      <c r="F291" s="117" t="s">
        <v>630</v>
      </c>
      <c r="G291" s="389" t="s">
        <v>0</v>
      </c>
      <c r="H291" s="390"/>
      <c r="I291" s="390"/>
      <c r="J291" s="391"/>
      <c r="K291" s="125"/>
    </row>
    <row r="292" spans="1:11" ht="7.5" hidden="1" customHeight="1" outlineLevel="1" x14ac:dyDescent="0.2">
      <c r="A292" s="129"/>
      <c r="B292" s="122"/>
      <c r="C292" s="32"/>
      <c r="D292" s="32"/>
      <c r="E292" s="32"/>
      <c r="F292" s="32"/>
      <c r="G292" s="33"/>
      <c r="H292" s="34"/>
      <c r="I292" s="34"/>
      <c r="J292" s="123"/>
      <c r="K292" s="125"/>
    </row>
    <row r="293" spans="1:11" ht="50.25" hidden="1" customHeight="1" outlineLevel="1" x14ac:dyDescent="0.2">
      <c r="A293" s="130"/>
      <c r="B293" s="19" t="s">
        <v>660</v>
      </c>
      <c r="C293" s="359" t="s">
        <v>1218</v>
      </c>
      <c r="D293" s="362" t="s">
        <v>1216</v>
      </c>
      <c r="E293" s="19" t="s">
        <v>70</v>
      </c>
      <c r="F293" s="19" t="s">
        <v>631</v>
      </c>
      <c r="G293" s="19" t="s">
        <v>66</v>
      </c>
      <c r="H293" s="19" t="s">
        <v>632</v>
      </c>
      <c r="I293" s="19" t="s">
        <v>633</v>
      </c>
      <c r="J293" s="19" t="s">
        <v>634</v>
      </c>
      <c r="K293" s="161"/>
    </row>
    <row r="294" spans="1:11" ht="13.5" hidden="1" outlineLevel="1" thickTop="1" x14ac:dyDescent="0.2">
      <c r="A294" s="130"/>
      <c r="B294" s="20" t="s">
        <v>8</v>
      </c>
      <c r="C294" s="361" t="s">
        <v>1215</v>
      </c>
      <c r="D294" s="360" t="s">
        <v>0</v>
      </c>
      <c r="E294" s="40" t="s">
        <v>8</v>
      </c>
      <c r="F294" s="21" t="s">
        <v>8</v>
      </c>
      <c r="G294" s="20"/>
      <c r="H294" s="44"/>
      <c r="I294" s="20"/>
      <c r="J294" s="20"/>
      <c r="K294" s="161"/>
    </row>
    <row r="295" spans="1:11" ht="13.5" hidden="1" outlineLevel="1" thickTop="1" x14ac:dyDescent="0.2">
      <c r="A295" s="130"/>
      <c r="B295" s="20" t="s">
        <v>8</v>
      </c>
      <c r="C295" s="361" t="s">
        <v>1215</v>
      </c>
      <c r="D295" s="360" t="s">
        <v>0</v>
      </c>
      <c r="E295" s="40" t="s">
        <v>8</v>
      </c>
      <c r="F295" s="21" t="s">
        <v>8</v>
      </c>
      <c r="G295" s="20"/>
      <c r="H295" s="44"/>
      <c r="I295" s="20"/>
      <c r="J295" s="20"/>
      <c r="K295" s="161"/>
    </row>
    <row r="296" spans="1:11" ht="13.5" hidden="1" outlineLevel="1" thickTop="1" x14ac:dyDescent="0.2">
      <c r="A296" s="130"/>
      <c r="B296" s="20" t="s">
        <v>8</v>
      </c>
      <c r="C296" s="361" t="s">
        <v>1215</v>
      </c>
      <c r="D296" s="360" t="s">
        <v>0</v>
      </c>
      <c r="E296" s="40" t="s">
        <v>8</v>
      </c>
      <c r="F296" s="21" t="s">
        <v>8</v>
      </c>
      <c r="G296" s="20"/>
      <c r="H296" s="44"/>
      <c r="I296" s="20"/>
      <c r="J296" s="20"/>
      <c r="K296" s="161"/>
    </row>
    <row r="297" spans="1:11" ht="13.5" hidden="1" outlineLevel="1" thickTop="1" x14ac:dyDescent="0.2">
      <c r="A297" s="130"/>
      <c r="B297" s="20" t="s">
        <v>8</v>
      </c>
      <c r="C297" s="361" t="s">
        <v>1215</v>
      </c>
      <c r="D297" s="360" t="s">
        <v>0</v>
      </c>
      <c r="E297" s="40" t="s">
        <v>8</v>
      </c>
      <c r="F297" s="21" t="s">
        <v>8</v>
      </c>
      <c r="G297" s="20"/>
      <c r="H297" s="44"/>
      <c r="I297" s="20"/>
      <c r="J297" s="20"/>
      <c r="K297" s="161"/>
    </row>
    <row r="298" spans="1:11" ht="13.5" hidden="1" outlineLevel="1" thickTop="1" x14ac:dyDescent="0.2">
      <c r="A298" s="130"/>
      <c r="B298" s="20" t="s">
        <v>8</v>
      </c>
      <c r="C298" s="361" t="s">
        <v>1215</v>
      </c>
      <c r="D298" s="360" t="s">
        <v>0</v>
      </c>
      <c r="E298" s="40" t="s">
        <v>8</v>
      </c>
      <c r="F298" s="21" t="s">
        <v>8</v>
      </c>
      <c r="G298" s="20"/>
      <c r="H298" s="44"/>
      <c r="I298" s="20"/>
      <c r="J298" s="20"/>
      <c r="K298" s="161"/>
    </row>
    <row r="299" spans="1:11" ht="13.5" hidden="1" outlineLevel="1" thickTop="1" x14ac:dyDescent="0.2">
      <c r="A299" s="130"/>
      <c r="B299" s="20" t="s">
        <v>8</v>
      </c>
      <c r="C299" s="361" t="s">
        <v>1215</v>
      </c>
      <c r="D299" s="360" t="s">
        <v>0</v>
      </c>
      <c r="E299" s="40" t="s">
        <v>8</v>
      </c>
      <c r="F299" s="21" t="s">
        <v>8</v>
      </c>
      <c r="G299" s="20"/>
      <c r="H299" s="44"/>
      <c r="I299" s="20"/>
      <c r="J299" s="20"/>
      <c r="K299" s="161"/>
    </row>
    <row r="300" spans="1:11" ht="13.5" hidden="1" outlineLevel="1" thickTop="1" x14ac:dyDescent="0.2">
      <c r="A300" s="130"/>
      <c r="B300" s="20" t="s">
        <v>8</v>
      </c>
      <c r="C300" s="361" t="s">
        <v>1215</v>
      </c>
      <c r="D300" s="360" t="s">
        <v>0</v>
      </c>
      <c r="E300" s="40" t="s">
        <v>8</v>
      </c>
      <c r="F300" s="21" t="s">
        <v>8</v>
      </c>
      <c r="G300" s="20"/>
      <c r="H300" s="44"/>
      <c r="I300" s="20"/>
      <c r="J300" s="20"/>
      <c r="K300" s="161"/>
    </row>
    <row r="301" spans="1:11" ht="13.5" hidden="1" outlineLevel="1" thickTop="1" x14ac:dyDescent="0.2">
      <c r="A301" s="130"/>
      <c r="B301" s="20" t="s">
        <v>8</v>
      </c>
      <c r="C301" s="361" t="s">
        <v>1215</v>
      </c>
      <c r="D301" s="360" t="s">
        <v>0</v>
      </c>
      <c r="E301" s="40" t="s">
        <v>8</v>
      </c>
      <c r="F301" s="21" t="s">
        <v>8</v>
      </c>
      <c r="G301" s="20"/>
      <c r="H301" s="44"/>
      <c r="I301" s="20"/>
      <c r="J301" s="20"/>
      <c r="K301" s="161"/>
    </row>
    <row r="302" spans="1:11" ht="13.5" hidden="1" outlineLevel="1" thickTop="1" x14ac:dyDescent="0.2">
      <c r="A302" s="130"/>
      <c r="B302" s="20" t="s">
        <v>8</v>
      </c>
      <c r="C302" s="361" t="s">
        <v>1215</v>
      </c>
      <c r="D302" s="360" t="s">
        <v>0</v>
      </c>
      <c r="E302" s="40" t="s">
        <v>8</v>
      </c>
      <c r="F302" s="21" t="s">
        <v>8</v>
      </c>
      <c r="G302" s="20"/>
      <c r="H302" s="44"/>
      <c r="I302" s="20"/>
      <c r="J302" s="20"/>
      <c r="K302" s="161"/>
    </row>
    <row r="303" spans="1:11" ht="13.5" hidden="1" outlineLevel="1" thickTop="1" x14ac:dyDescent="0.2">
      <c r="A303" s="130"/>
      <c r="B303" s="20" t="s">
        <v>8</v>
      </c>
      <c r="C303" s="361" t="s">
        <v>1215</v>
      </c>
      <c r="D303" s="360" t="s">
        <v>0</v>
      </c>
      <c r="E303" s="40" t="s">
        <v>8</v>
      </c>
      <c r="F303" s="21" t="s">
        <v>8</v>
      </c>
      <c r="G303" s="20"/>
      <c r="H303" s="44"/>
      <c r="I303" s="20"/>
      <c r="J303" s="20"/>
      <c r="K303" s="161"/>
    </row>
    <row r="304" spans="1:11" ht="13.5" hidden="1" outlineLevel="1" thickTop="1" x14ac:dyDescent="0.2">
      <c r="A304" s="130"/>
      <c r="B304" s="20" t="s">
        <v>8</v>
      </c>
      <c r="C304" s="361" t="s">
        <v>1215</v>
      </c>
      <c r="D304" s="360" t="s">
        <v>0</v>
      </c>
      <c r="E304" s="40" t="s">
        <v>8</v>
      </c>
      <c r="F304" s="21" t="s">
        <v>8</v>
      </c>
      <c r="G304" s="20"/>
      <c r="H304" s="44"/>
      <c r="I304" s="20"/>
      <c r="J304" s="20"/>
      <c r="K304" s="161"/>
    </row>
    <row r="305" spans="1:11" ht="13.5" hidden="1" outlineLevel="1" thickTop="1" x14ac:dyDescent="0.2">
      <c r="A305" s="130"/>
      <c r="B305" s="20" t="s">
        <v>8</v>
      </c>
      <c r="C305" s="361" t="s">
        <v>1215</v>
      </c>
      <c r="D305" s="360" t="s">
        <v>0</v>
      </c>
      <c r="E305" s="40" t="s">
        <v>8</v>
      </c>
      <c r="F305" s="21" t="s">
        <v>8</v>
      </c>
      <c r="G305" s="20"/>
      <c r="H305" s="44"/>
      <c r="I305" s="20"/>
      <c r="J305" s="20"/>
      <c r="K305" s="161"/>
    </row>
    <row r="306" spans="1:11" ht="13.5" hidden="1" outlineLevel="1" thickTop="1" x14ac:dyDescent="0.2">
      <c r="A306" s="130"/>
      <c r="B306" s="20" t="s">
        <v>8</v>
      </c>
      <c r="C306" s="361" t="s">
        <v>1215</v>
      </c>
      <c r="D306" s="360" t="s">
        <v>0</v>
      </c>
      <c r="E306" s="40" t="s">
        <v>8</v>
      </c>
      <c r="F306" s="21" t="s">
        <v>8</v>
      </c>
      <c r="G306" s="20"/>
      <c r="H306" s="44"/>
      <c r="I306" s="20"/>
      <c r="J306" s="20"/>
      <c r="K306" s="161"/>
    </row>
    <row r="307" spans="1:11" ht="13.5" hidden="1" outlineLevel="1" thickTop="1" x14ac:dyDescent="0.2">
      <c r="A307" s="130"/>
      <c r="B307" s="20" t="s">
        <v>8</v>
      </c>
      <c r="C307" s="361" t="s">
        <v>1215</v>
      </c>
      <c r="D307" s="360" t="s">
        <v>0</v>
      </c>
      <c r="E307" s="40" t="s">
        <v>8</v>
      </c>
      <c r="F307" s="21" t="s">
        <v>8</v>
      </c>
      <c r="G307" s="20"/>
      <c r="H307" s="44"/>
      <c r="I307" s="20"/>
      <c r="J307" s="20"/>
      <c r="K307" s="161"/>
    </row>
    <row r="308" spans="1:11" ht="13.5" hidden="1" outlineLevel="1" thickTop="1" x14ac:dyDescent="0.2">
      <c r="A308" s="130"/>
      <c r="B308" s="20" t="s">
        <v>8</v>
      </c>
      <c r="C308" s="361" t="s">
        <v>1215</v>
      </c>
      <c r="D308" s="360" t="s">
        <v>0</v>
      </c>
      <c r="E308" s="40" t="s">
        <v>8</v>
      </c>
      <c r="F308" s="21" t="s">
        <v>8</v>
      </c>
      <c r="G308" s="20"/>
      <c r="H308" s="44"/>
      <c r="I308" s="20"/>
      <c r="J308" s="20"/>
      <c r="K308" s="161"/>
    </row>
    <row r="309" spans="1:11" ht="13.5" hidden="1" outlineLevel="1" thickTop="1" x14ac:dyDescent="0.2">
      <c r="A309" s="130"/>
      <c r="B309" s="20" t="s">
        <v>8</v>
      </c>
      <c r="C309" s="361" t="s">
        <v>1215</v>
      </c>
      <c r="D309" s="360" t="s">
        <v>0</v>
      </c>
      <c r="E309" s="40" t="s">
        <v>8</v>
      </c>
      <c r="F309" s="21" t="s">
        <v>8</v>
      </c>
      <c r="G309" s="20"/>
      <c r="H309" s="44"/>
      <c r="I309" s="20"/>
      <c r="J309" s="20"/>
      <c r="K309" s="161"/>
    </row>
    <row r="310" spans="1:11" ht="13.5" hidden="1" outlineLevel="1" thickTop="1" x14ac:dyDescent="0.2">
      <c r="A310" s="130"/>
      <c r="B310" s="20" t="s">
        <v>8</v>
      </c>
      <c r="C310" s="361" t="s">
        <v>1215</v>
      </c>
      <c r="D310" s="360" t="s">
        <v>0</v>
      </c>
      <c r="E310" s="40" t="s">
        <v>8</v>
      </c>
      <c r="F310" s="21" t="s">
        <v>8</v>
      </c>
      <c r="G310" s="20"/>
      <c r="H310" s="44"/>
      <c r="I310" s="20"/>
      <c r="J310" s="20"/>
      <c r="K310" s="161"/>
    </row>
    <row r="311" spans="1:11" ht="13.5" hidden="1" outlineLevel="1" thickTop="1" x14ac:dyDescent="0.2">
      <c r="A311" s="130"/>
      <c r="B311" s="20" t="s">
        <v>8</v>
      </c>
      <c r="C311" s="361" t="s">
        <v>1215</v>
      </c>
      <c r="D311" s="360" t="s">
        <v>0</v>
      </c>
      <c r="E311" s="40" t="s">
        <v>8</v>
      </c>
      <c r="F311" s="21" t="s">
        <v>8</v>
      </c>
      <c r="G311" s="20"/>
      <c r="H311" s="44"/>
      <c r="I311" s="20"/>
      <c r="J311" s="20"/>
      <c r="K311" s="161"/>
    </row>
    <row r="312" spans="1:11" ht="13.5" hidden="1" outlineLevel="1" thickTop="1" x14ac:dyDescent="0.2">
      <c r="A312" s="130"/>
      <c r="B312" s="20" t="s">
        <v>8</v>
      </c>
      <c r="C312" s="361" t="s">
        <v>1215</v>
      </c>
      <c r="D312" s="360" t="s">
        <v>0</v>
      </c>
      <c r="E312" s="40" t="s">
        <v>8</v>
      </c>
      <c r="F312" s="21" t="s">
        <v>8</v>
      </c>
      <c r="G312" s="20"/>
      <c r="H312" s="44"/>
      <c r="I312" s="20"/>
      <c r="J312" s="20"/>
      <c r="K312" s="161"/>
    </row>
    <row r="313" spans="1:11" ht="13.5" hidden="1" outlineLevel="1" thickTop="1" x14ac:dyDescent="0.2">
      <c r="A313" s="130"/>
      <c r="B313" s="20" t="s">
        <v>8</v>
      </c>
      <c r="C313" s="361" t="s">
        <v>1215</v>
      </c>
      <c r="D313" s="360"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627</v>
      </c>
      <c r="J315" s="124" t="s">
        <v>628</v>
      </c>
      <c r="K315" s="125"/>
    </row>
    <row r="316" spans="1:11" ht="55.5" customHeight="1" thickBot="1" x14ac:dyDescent="0.25">
      <c r="A316" s="129">
        <v>13</v>
      </c>
      <c r="B316" s="408" t="s">
        <v>636</v>
      </c>
      <c r="C316" s="409"/>
      <c r="D316" s="410"/>
      <c r="E316" s="272" t="str">
        <f>Procedimenti!A183</f>
        <v>h.13</v>
      </c>
      <c r="F316" s="119" t="s">
        <v>3</v>
      </c>
      <c r="G316" s="392" t="s">
        <v>0</v>
      </c>
      <c r="H316" s="393"/>
      <c r="I316" s="120" t="str">
        <f>IF('Val H'!L40="--",'Val H'!AA40,'Val H'!L40)</f>
        <v>--</v>
      </c>
      <c r="J316" s="121" t="str">
        <f>IF('Val H'!P40="--",'Val H'!AK40,'Val H'!P40)</f>
        <v>--</v>
      </c>
      <c r="K316" s="125"/>
    </row>
    <row r="317" spans="1:11" ht="57.75" hidden="1" customHeight="1" outlineLevel="1" thickTop="1" x14ac:dyDescent="0.2">
      <c r="A317" s="129"/>
      <c r="B317" s="406" t="s">
        <v>629</v>
      </c>
      <c r="C317" s="407"/>
      <c r="D317" s="407"/>
      <c r="E317" s="164"/>
      <c r="F317" s="117" t="s">
        <v>630</v>
      </c>
      <c r="G317" s="389" t="s">
        <v>0</v>
      </c>
      <c r="H317" s="390"/>
      <c r="I317" s="390"/>
      <c r="J317" s="391"/>
      <c r="K317" s="125"/>
    </row>
    <row r="318" spans="1:11" ht="7.5" hidden="1" customHeight="1" outlineLevel="1" x14ac:dyDescent="0.2">
      <c r="A318" s="129"/>
      <c r="B318" s="122"/>
      <c r="C318" s="32"/>
      <c r="D318" s="32"/>
      <c r="E318" s="32"/>
      <c r="F318" s="32"/>
      <c r="G318" s="33"/>
      <c r="H318" s="34"/>
      <c r="I318" s="34"/>
      <c r="J318" s="123"/>
      <c r="K318" s="125"/>
    </row>
    <row r="319" spans="1:11" ht="50.25" hidden="1" customHeight="1" outlineLevel="1" x14ac:dyDescent="0.2">
      <c r="A319" s="130"/>
      <c r="B319" s="19" t="s">
        <v>660</v>
      </c>
      <c r="C319" s="359" t="s">
        <v>1218</v>
      </c>
      <c r="D319" s="362" t="s">
        <v>1216</v>
      </c>
      <c r="E319" s="19" t="s">
        <v>70</v>
      </c>
      <c r="F319" s="19" t="s">
        <v>631</v>
      </c>
      <c r="G319" s="19" t="s">
        <v>66</v>
      </c>
      <c r="H319" s="19" t="s">
        <v>632</v>
      </c>
      <c r="I319" s="19" t="s">
        <v>633</v>
      </c>
      <c r="J319" s="19" t="s">
        <v>634</v>
      </c>
      <c r="K319" s="161"/>
    </row>
    <row r="320" spans="1:11" ht="13.5" hidden="1" outlineLevel="1" thickTop="1" x14ac:dyDescent="0.2">
      <c r="A320" s="130"/>
      <c r="B320" s="20" t="s">
        <v>8</v>
      </c>
      <c r="C320" s="361" t="s">
        <v>1215</v>
      </c>
      <c r="D320" s="360" t="s">
        <v>0</v>
      </c>
      <c r="E320" s="40" t="s">
        <v>8</v>
      </c>
      <c r="F320" s="21" t="s">
        <v>8</v>
      </c>
      <c r="G320" s="20"/>
      <c r="H320" s="44"/>
      <c r="I320" s="20"/>
      <c r="J320" s="20"/>
      <c r="K320" s="161"/>
    </row>
    <row r="321" spans="1:11" ht="13.5" hidden="1" outlineLevel="1" thickTop="1" x14ac:dyDescent="0.2">
      <c r="A321" s="130"/>
      <c r="B321" s="20" t="s">
        <v>8</v>
      </c>
      <c r="C321" s="361" t="s">
        <v>1215</v>
      </c>
      <c r="D321" s="360" t="s">
        <v>0</v>
      </c>
      <c r="E321" s="40" t="s">
        <v>8</v>
      </c>
      <c r="F321" s="21" t="s">
        <v>8</v>
      </c>
      <c r="G321" s="20"/>
      <c r="H321" s="44"/>
      <c r="I321" s="20"/>
      <c r="J321" s="20"/>
      <c r="K321" s="161"/>
    </row>
    <row r="322" spans="1:11" ht="13.5" hidden="1" outlineLevel="1" thickTop="1" x14ac:dyDescent="0.2">
      <c r="A322" s="130"/>
      <c r="B322" s="20" t="s">
        <v>8</v>
      </c>
      <c r="C322" s="361" t="s">
        <v>1215</v>
      </c>
      <c r="D322" s="360" t="s">
        <v>0</v>
      </c>
      <c r="E322" s="40" t="s">
        <v>8</v>
      </c>
      <c r="F322" s="21" t="s">
        <v>8</v>
      </c>
      <c r="G322" s="20"/>
      <c r="H322" s="44"/>
      <c r="I322" s="20"/>
      <c r="J322" s="20"/>
      <c r="K322" s="161"/>
    </row>
    <row r="323" spans="1:11" ht="13.5" hidden="1" outlineLevel="1" thickTop="1" x14ac:dyDescent="0.2">
      <c r="A323" s="130"/>
      <c r="B323" s="20" t="s">
        <v>8</v>
      </c>
      <c r="C323" s="361" t="s">
        <v>1215</v>
      </c>
      <c r="D323" s="360" t="s">
        <v>0</v>
      </c>
      <c r="E323" s="40" t="s">
        <v>8</v>
      </c>
      <c r="F323" s="21" t="s">
        <v>8</v>
      </c>
      <c r="G323" s="20"/>
      <c r="H323" s="44"/>
      <c r="I323" s="20"/>
      <c r="J323" s="20"/>
      <c r="K323" s="161"/>
    </row>
    <row r="324" spans="1:11" ht="13.5" hidden="1" outlineLevel="1" thickTop="1" x14ac:dyDescent="0.2">
      <c r="A324" s="130"/>
      <c r="B324" s="20" t="s">
        <v>8</v>
      </c>
      <c r="C324" s="361" t="s">
        <v>1215</v>
      </c>
      <c r="D324" s="360" t="s">
        <v>0</v>
      </c>
      <c r="E324" s="40" t="s">
        <v>8</v>
      </c>
      <c r="F324" s="21" t="s">
        <v>8</v>
      </c>
      <c r="G324" s="20"/>
      <c r="H324" s="44"/>
      <c r="I324" s="20"/>
      <c r="J324" s="20"/>
      <c r="K324" s="161"/>
    </row>
    <row r="325" spans="1:11" ht="13.5" hidden="1" outlineLevel="1" thickTop="1" x14ac:dyDescent="0.2">
      <c r="A325" s="130"/>
      <c r="B325" s="20" t="s">
        <v>8</v>
      </c>
      <c r="C325" s="361" t="s">
        <v>1215</v>
      </c>
      <c r="D325" s="360" t="s">
        <v>0</v>
      </c>
      <c r="E325" s="40" t="s">
        <v>8</v>
      </c>
      <c r="F325" s="21" t="s">
        <v>8</v>
      </c>
      <c r="G325" s="20"/>
      <c r="H325" s="44"/>
      <c r="I325" s="20"/>
      <c r="J325" s="20"/>
      <c r="K325" s="161"/>
    </row>
    <row r="326" spans="1:11" ht="13.5" hidden="1" outlineLevel="1" thickTop="1" x14ac:dyDescent="0.2">
      <c r="A326" s="130"/>
      <c r="B326" s="20" t="s">
        <v>8</v>
      </c>
      <c r="C326" s="361" t="s">
        <v>1215</v>
      </c>
      <c r="D326" s="360" t="s">
        <v>0</v>
      </c>
      <c r="E326" s="40" t="s">
        <v>8</v>
      </c>
      <c r="F326" s="21" t="s">
        <v>8</v>
      </c>
      <c r="G326" s="20"/>
      <c r="H326" s="44"/>
      <c r="I326" s="20"/>
      <c r="J326" s="20"/>
      <c r="K326" s="161"/>
    </row>
    <row r="327" spans="1:11" ht="13.5" hidden="1" outlineLevel="1" thickTop="1" x14ac:dyDescent="0.2">
      <c r="A327" s="130"/>
      <c r="B327" s="20" t="s">
        <v>8</v>
      </c>
      <c r="C327" s="361" t="s">
        <v>1215</v>
      </c>
      <c r="D327" s="360" t="s">
        <v>0</v>
      </c>
      <c r="E327" s="40" t="s">
        <v>8</v>
      </c>
      <c r="F327" s="21" t="s">
        <v>8</v>
      </c>
      <c r="G327" s="20"/>
      <c r="H327" s="44"/>
      <c r="I327" s="20"/>
      <c r="J327" s="20"/>
      <c r="K327" s="161"/>
    </row>
    <row r="328" spans="1:11" ht="13.5" hidden="1" outlineLevel="1" thickTop="1" x14ac:dyDescent="0.2">
      <c r="A328" s="130"/>
      <c r="B328" s="20" t="s">
        <v>8</v>
      </c>
      <c r="C328" s="361" t="s">
        <v>1215</v>
      </c>
      <c r="D328" s="360" t="s">
        <v>0</v>
      </c>
      <c r="E328" s="40" t="s">
        <v>8</v>
      </c>
      <c r="F328" s="21" t="s">
        <v>8</v>
      </c>
      <c r="G328" s="20"/>
      <c r="H328" s="44"/>
      <c r="I328" s="20"/>
      <c r="J328" s="20"/>
      <c r="K328" s="161"/>
    </row>
    <row r="329" spans="1:11" ht="13.5" hidden="1" outlineLevel="1" thickTop="1" x14ac:dyDescent="0.2">
      <c r="A329" s="130"/>
      <c r="B329" s="20" t="s">
        <v>8</v>
      </c>
      <c r="C329" s="361" t="s">
        <v>1215</v>
      </c>
      <c r="D329" s="360" t="s">
        <v>0</v>
      </c>
      <c r="E329" s="40" t="s">
        <v>8</v>
      </c>
      <c r="F329" s="21" t="s">
        <v>8</v>
      </c>
      <c r="G329" s="20"/>
      <c r="H329" s="44"/>
      <c r="I329" s="20"/>
      <c r="J329" s="20"/>
      <c r="K329" s="161"/>
    </row>
    <row r="330" spans="1:11" ht="13.5" hidden="1" outlineLevel="1" thickTop="1" x14ac:dyDescent="0.2">
      <c r="A330" s="130"/>
      <c r="B330" s="20" t="s">
        <v>8</v>
      </c>
      <c r="C330" s="361" t="s">
        <v>1215</v>
      </c>
      <c r="D330" s="360" t="s">
        <v>0</v>
      </c>
      <c r="E330" s="40" t="s">
        <v>8</v>
      </c>
      <c r="F330" s="21" t="s">
        <v>8</v>
      </c>
      <c r="G330" s="20"/>
      <c r="H330" s="44"/>
      <c r="I330" s="20"/>
      <c r="J330" s="20"/>
      <c r="K330" s="161"/>
    </row>
    <row r="331" spans="1:11" ht="13.5" hidden="1" outlineLevel="1" thickTop="1" x14ac:dyDescent="0.2">
      <c r="A331" s="130"/>
      <c r="B331" s="20" t="s">
        <v>8</v>
      </c>
      <c r="C331" s="361" t="s">
        <v>1215</v>
      </c>
      <c r="D331" s="360" t="s">
        <v>0</v>
      </c>
      <c r="E331" s="40" t="s">
        <v>8</v>
      </c>
      <c r="F331" s="21" t="s">
        <v>8</v>
      </c>
      <c r="G331" s="20"/>
      <c r="H331" s="44"/>
      <c r="I331" s="20"/>
      <c r="J331" s="20"/>
      <c r="K331" s="161"/>
    </row>
    <row r="332" spans="1:11" ht="13.5" hidden="1" outlineLevel="1" thickTop="1" x14ac:dyDescent="0.2">
      <c r="A332" s="130"/>
      <c r="B332" s="20" t="s">
        <v>8</v>
      </c>
      <c r="C332" s="361" t="s">
        <v>1215</v>
      </c>
      <c r="D332" s="360" t="s">
        <v>0</v>
      </c>
      <c r="E332" s="40" t="s">
        <v>8</v>
      </c>
      <c r="F332" s="21" t="s">
        <v>8</v>
      </c>
      <c r="G332" s="20"/>
      <c r="H332" s="44"/>
      <c r="I332" s="20"/>
      <c r="J332" s="20"/>
      <c r="K332" s="161"/>
    </row>
    <row r="333" spans="1:11" ht="13.5" hidden="1" outlineLevel="1" thickTop="1" x14ac:dyDescent="0.2">
      <c r="A333" s="130"/>
      <c r="B333" s="20" t="s">
        <v>8</v>
      </c>
      <c r="C333" s="361" t="s">
        <v>1215</v>
      </c>
      <c r="D333" s="360" t="s">
        <v>0</v>
      </c>
      <c r="E333" s="40" t="s">
        <v>8</v>
      </c>
      <c r="F333" s="21" t="s">
        <v>8</v>
      </c>
      <c r="G333" s="20"/>
      <c r="H333" s="44"/>
      <c r="I333" s="20"/>
      <c r="J333" s="20"/>
      <c r="K333" s="161"/>
    </row>
    <row r="334" spans="1:11" ht="13.5" hidden="1" outlineLevel="1" thickTop="1" x14ac:dyDescent="0.2">
      <c r="A334" s="130"/>
      <c r="B334" s="20" t="s">
        <v>8</v>
      </c>
      <c r="C334" s="361" t="s">
        <v>1215</v>
      </c>
      <c r="D334" s="360" t="s">
        <v>0</v>
      </c>
      <c r="E334" s="40" t="s">
        <v>8</v>
      </c>
      <c r="F334" s="21" t="s">
        <v>8</v>
      </c>
      <c r="G334" s="20"/>
      <c r="H334" s="44"/>
      <c r="I334" s="20"/>
      <c r="J334" s="20"/>
      <c r="K334" s="161"/>
    </row>
    <row r="335" spans="1:11" ht="13.5" hidden="1" outlineLevel="1" thickTop="1" x14ac:dyDescent="0.2">
      <c r="A335" s="130"/>
      <c r="B335" s="20" t="s">
        <v>8</v>
      </c>
      <c r="C335" s="361" t="s">
        <v>1215</v>
      </c>
      <c r="D335" s="360" t="s">
        <v>0</v>
      </c>
      <c r="E335" s="40" t="s">
        <v>8</v>
      </c>
      <c r="F335" s="21" t="s">
        <v>8</v>
      </c>
      <c r="G335" s="20"/>
      <c r="H335" s="44"/>
      <c r="I335" s="20"/>
      <c r="J335" s="20"/>
      <c r="K335" s="161"/>
    </row>
    <row r="336" spans="1:11" ht="13.5" hidden="1" outlineLevel="1" thickTop="1" x14ac:dyDescent="0.2">
      <c r="A336" s="130"/>
      <c r="B336" s="20" t="s">
        <v>8</v>
      </c>
      <c r="C336" s="361" t="s">
        <v>1215</v>
      </c>
      <c r="D336" s="360" t="s">
        <v>0</v>
      </c>
      <c r="E336" s="40" t="s">
        <v>8</v>
      </c>
      <c r="F336" s="21" t="s">
        <v>8</v>
      </c>
      <c r="G336" s="20"/>
      <c r="H336" s="44"/>
      <c r="I336" s="20"/>
      <c r="J336" s="20"/>
      <c r="K336" s="161"/>
    </row>
    <row r="337" spans="1:11" ht="13.5" hidden="1" outlineLevel="1" thickTop="1" x14ac:dyDescent="0.2">
      <c r="A337" s="130"/>
      <c r="B337" s="20" t="s">
        <v>8</v>
      </c>
      <c r="C337" s="361" t="s">
        <v>1215</v>
      </c>
      <c r="D337" s="360" t="s">
        <v>0</v>
      </c>
      <c r="E337" s="40" t="s">
        <v>8</v>
      </c>
      <c r="F337" s="21" t="s">
        <v>8</v>
      </c>
      <c r="G337" s="20"/>
      <c r="H337" s="44"/>
      <c r="I337" s="20"/>
      <c r="J337" s="20"/>
      <c r="K337" s="161"/>
    </row>
    <row r="338" spans="1:11" ht="13.5" hidden="1" outlineLevel="1" thickTop="1" x14ac:dyDescent="0.2">
      <c r="A338" s="130"/>
      <c r="B338" s="20" t="s">
        <v>8</v>
      </c>
      <c r="C338" s="361" t="s">
        <v>1215</v>
      </c>
      <c r="D338" s="360" t="s">
        <v>0</v>
      </c>
      <c r="E338" s="40" t="s">
        <v>8</v>
      </c>
      <c r="F338" s="21" t="s">
        <v>8</v>
      </c>
      <c r="G338" s="20"/>
      <c r="H338" s="44"/>
      <c r="I338" s="20"/>
      <c r="J338" s="20"/>
      <c r="K338" s="161"/>
    </row>
    <row r="339" spans="1:11" ht="13.5" hidden="1" outlineLevel="1" thickTop="1" x14ac:dyDescent="0.2">
      <c r="A339" s="130"/>
      <c r="B339" s="20" t="s">
        <v>8</v>
      </c>
      <c r="C339" s="361" t="s">
        <v>1215</v>
      </c>
      <c r="D339" s="360"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627</v>
      </c>
      <c r="J341" s="124" t="s">
        <v>628</v>
      </c>
      <c r="K341" s="125"/>
    </row>
    <row r="342" spans="1:11" ht="55.5" customHeight="1" thickBot="1" x14ac:dyDescent="0.25">
      <c r="A342" s="129">
        <v>14</v>
      </c>
      <c r="B342" s="408" t="s">
        <v>636</v>
      </c>
      <c r="C342" s="409"/>
      <c r="D342" s="410"/>
      <c r="E342" s="272" t="str">
        <f>Procedimenti!A184</f>
        <v>h.14</v>
      </c>
      <c r="F342" s="119" t="s">
        <v>3</v>
      </c>
      <c r="G342" s="392" t="s">
        <v>0</v>
      </c>
      <c r="H342" s="393"/>
      <c r="I342" s="120" t="str">
        <f>IF('Val H'!L43="--",'Val H'!AA43,'Val H'!L43)</f>
        <v>--</v>
      </c>
      <c r="J342" s="121" t="str">
        <f>IF('Val H'!P43="--",'Val H'!AK43,'Val H'!P43)</f>
        <v>--</v>
      </c>
      <c r="K342" s="125"/>
    </row>
    <row r="343" spans="1:11" ht="57.75" hidden="1" customHeight="1" outlineLevel="1" thickTop="1" x14ac:dyDescent="0.2">
      <c r="A343" s="129"/>
      <c r="B343" s="406" t="s">
        <v>629</v>
      </c>
      <c r="C343" s="407"/>
      <c r="D343" s="407"/>
      <c r="E343" s="164"/>
      <c r="F343" s="117" t="s">
        <v>630</v>
      </c>
      <c r="G343" s="389" t="s">
        <v>0</v>
      </c>
      <c r="H343" s="390"/>
      <c r="I343" s="390"/>
      <c r="J343" s="391"/>
      <c r="K343" s="125"/>
    </row>
    <row r="344" spans="1:11" ht="7.5" hidden="1" customHeight="1" outlineLevel="1" x14ac:dyDescent="0.2">
      <c r="A344" s="129"/>
      <c r="B344" s="122"/>
      <c r="C344" s="32"/>
      <c r="D344" s="32"/>
      <c r="E344" s="32"/>
      <c r="F344" s="32"/>
      <c r="G344" s="33"/>
      <c r="H344" s="34"/>
      <c r="I344" s="34"/>
      <c r="J344" s="123"/>
      <c r="K344" s="125"/>
    </row>
    <row r="345" spans="1:11" ht="50.25" hidden="1" customHeight="1" outlineLevel="1" x14ac:dyDescent="0.2">
      <c r="A345" s="130"/>
      <c r="B345" s="19" t="s">
        <v>660</v>
      </c>
      <c r="C345" s="359" t="s">
        <v>1218</v>
      </c>
      <c r="D345" s="362" t="s">
        <v>1216</v>
      </c>
      <c r="E345" s="19" t="s">
        <v>70</v>
      </c>
      <c r="F345" s="19" t="s">
        <v>631</v>
      </c>
      <c r="G345" s="19" t="s">
        <v>66</v>
      </c>
      <c r="H345" s="19" t="s">
        <v>632</v>
      </c>
      <c r="I345" s="19" t="s">
        <v>633</v>
      </c>
      <c r="J345" s="19" t="s">
        <v>634</v>
      </c>
      <c r="K345" s="161"/>
    </row>
    <row r="346" spans="1:11" ht="13.5" hidden="1" outlineLevel="1" thickTop="1" x14ac:dyDescent="0.2">
      <c r="A346" s="130"/>
      <c r="B346" s="20" t="s">
        <v>8</v>
      </c>
      <c r="C346" s="361" t="s">
        <v>1215</v>
      </c>
      <c r="D346" s="360" t="s">
        <v>0</v>
      </c>
      <c r="E346" s="40" t="s">
        <v>8</v>
      </c>
      <c r="F346" s="21" t="s">
        <v>8</v>
      </c>
      <c r="G346" s="20"/>
      <c r="H346" s="44"/>
      <c r="I346" s="20"/>
      <c r="J346" s="20"/>
      <c r="K346" s="161"/>
    </row>
    <row r="347" spans="1:11" ht="13.5" hidden="1" outlineLevel="1" thickTop="1" x14ac:dyDescent="0.2">
      <c r="A347" s="130"/>
      <c r="B347" s="20" t="s">
        <v>8</v>
      </c>
      <c r="C347" s="361" t="s">
        <v>1215</v>
      </c>
      <c r="D347" s="360" t="s">
        <v>0</v>
      </c>
      <c r="E347" s="40" t="s">
        <v>8</v>
      </c>
      <c r="F347" s="21" t="s">
        <v>8</v>
      </c>
      <c r="G347" s="20"/>
      <c r="H347" s="44"/>
      <c r="I347" s="20"/>
      <c r="J347" s="20"/>
      <c r="K347" s="161"/>
    </row>
    <row r="348" spans="1:11" ht="13.5" hidden="1" outlineLevel="1" thickTop="1" x14ac:dyDescent="0.2">
      <c r="A348" s="130"/>
      <c r="B348" s="20" t="s">
        <v>8</v>
      </c>
      <c r="C348" s="361" t="s">
        <v>1215</v>
      </c>
      <c r="D348" s="360" t="s">
        <v>0</v>
      </c>
      <c r="E348" s="40" t="s">
        <v>8</v>
      </c>
      <c r="F348" s="21" t="s">
        <v>8</v>
      </c>
      <c r="G348" s="20"/>
      <c r="H348" s="44"/>
      <c r="I348" s="20"/>
      <c r="J348" s="20"/>
      <c r="K348" s="161"/>
    </row>
    <row r="349" spans="1:11" ht="13.5" hidden="1" outlineLevel="1" thickTop="1" x14ac:dyDescent="0.2">
      <c r="A349" s="130"/>
      <c r="B349" s="20" t="s">
        <v>8</v>
      </c>
      <c r="C349" s="361" t="s">
        <v>1215</v>
      </c>
      <c r="D349" s="360" t="s">
        <v>0</v>
      </c>
      <c r="E349" s="40" t="s">
        <v>8</v>
      </c>
      <c r="F349" s="21" t="s">
        <v>8</v>
      </c>
      <c r="G349" s="20"/>
      <c r="H349" s="44"/>
      <c r="I349" s="20"/>
      <c r="J349" s="20"/>
      <c r="K349" s="161"/>
    </row>
    <row r="350" spans="1:11" ht="13.5" hidden="1" outlineLevel="1" thickTop="1" x14ac:dyDescent="0.2">
      <c r="A350" s="130"/>
      <c r="B350" s="20" t="s">
        <v>8</v>
      </c>
      <c r="C350" s="361" t="s">
        <v>1215</v>
      </c>
      <c r="D350" s="360" t="s">
        <v>0</v>
      </c>
      <c r="E350" s="40" t="s">
        <v>8</v>
      </c>
      <c r="F350" s="21" t="s">
        <v>8</v>
      </c>
      <c r="G350" s="20"/>
      <c r="H350" s="44"/>
      <c r="I350" s="20"/>
      <c r="J350" s="20"/>
      <c r="K350" s="161"/>
    </row>
    <row r="351" spans="1:11" ht="13.5" hidden="1" outlineLevel="1" thickTop="1" x14ac:dyDescent="0.2">
      <c r="A351" s="130"/>
      <c r="B351" s="20" t="s">
        <v>8</v>
      </c>
      <c r="C351" s="361" t="s">
        <v>1215</v>
      </c>
      <c r="D351" s="360" t="s">
        <v>0</v>
      </c>
      <c r="E351" s="40" t="s">
        <v>8</v>
      </c>
      <c r="F351" s="21" t="s">
        <v>8</v>
      </c>
      <c r="G351" s="20"/>
      <c r="H351" s="44"/>
      <c r="I351" s="20"/>
      <c r="J351" s="20"/>
      <c r="K351" s="161"/>
    </row>
    <row r="352" spans="1:11" ht="13.5" hidden="1" outlineLevel="1" thickTop="1" x14ac:dyDescent="0.2">
      <c r="A352" s="130"/>
      <c r="B352" s="20" t="s">
        <v>8</v>
      </c>
      <c r="C352" s="361" t="s">
        <v>1215</v>
      </c>
      <c r="D352" s="360" t="s">
        <v>0</v>
      </c>
      <c r="E352" s="40" t="s">
        <v>8</v>
      </c>
      <c r="F352" s="21" t="s">
        <v>8</v>
      </c>
      <c r="G352" s="20"/>
      <c r="H352" s="44"/>
      <c r="I352" s="20"/>
      <c r="J352" s="20"/>
      <c r="K352" s="161"/>
    </row>
    <row r="353" spans="1:11" ht="13.5" hidden="1" outlineLevel="1" thickTop="1" x14ac:dyDescent="0.2">
      <c r="A353" s="130"/>
      <c r="B353" s="20" t="s">
        <v>8</v>
      </c>
      <c r="C353" s="361" t="s">
        <v>1215</v>
      </c>
      <c r="D353" s="360" t="s">
        <v>0</v>
      </c>
      <c r="E353" s="40" t="s">
        <v>8</v>
      </c>
      <c r="F353" s="21" t="s">
        <v>8</v>
      </c>
      <c r="G353" s="20"/>
      <c r="H353" s="44"/>
      <c r="I353" s="20"/>
      <c r="J353" s="20"/>
      <c r="K353" s="161"/>
    </row>
    <row r="354" spans="1:11" ht="13.5" hidden="1" outlineLevel="1" thickTop="1" x14ac:dyDescent="0.2">
      <c r="A354" s="130"/>
      <c r="B354" s="20" t="s">
        <v>8</v>
      </c>
      <c r="C354" s="361" t="s">
        <v>1215</v>
      </c>
      <c r="D354" s="360" t="s">
        <v>0</v>
      </c>
      <c r="E354" s="40" t="s">
        <v>8</v>
      </c>
      <c r="F354" s="21" t="s">
        <v>8</v>
      </c>
      <c r="G354" s="20"/>
      <c r="H354" s="44"/>
      <c r="I354" s="20"/>
      <c r="J354" s="20"/>
      <c r="K354" s="161"/>
    </row>
    <row r="355" spans="1:11" ht="13.5" hidden="1" outlineLevel="1" thickTop="1" x14ac:dyDescent="0.2">
      <c r="A355" s="130"/>
      <c r="B355" s="20" t="s">
        <v>8</v>
      </c>
      <c r="C355" s="361" t="s">
        <v>1215</v>
      </c>
      <c r="D355" s="360" t="s">
        <v>0</v>
      </c>
      <c r="E355" s="40" t="s">
        <v>8</v>
      </c>
      <c r="F355" s="21" t="s">
        <v>8</v>
      </c>
      <c r="G355" s="20"/>
      <c r="H355" s="44"/>
      <c r="I355" s="20"/>
      <c r="J355" s="20"/>
      <c r="K355" s="161"/>
    </row>
    <row r="356" spans="1:11" ht="13.5" hidden="1" outlineLevel="1" thickTop="1" x14ac:dyDescent="0.2">
      <c r="A356" s="130"/>
      <c r="B356" s="20" t="s">
        <v>8</v>
      </c>
      <c r="C356" s="361" t="s">
        <v>1215</v>
      </c>
      <c r="D356" s="360" t="s">
        <v>0</v>
      </c>
      <c r="E356" s="40" t="s">
        <v>8</v>
      </c>
      <c r="F356" s="21" t="s">
        <v>8</v>
      </c>
      <c r="G356" s="20"/>
      <c r="H356" s="44"/>
      <c r="I356" s="20"/>
      <c r="J356" s="20"/>
      <c r="K356" s="161"/>
    </row>
    <row r="357" spans="1:11" ht="13.5" hidden="1" outlineLevel="1" thickTop="1" x14ac:dyDescent="0.2">
      <c r="A357" s="130"/>
      <c r="B357" s="20" t="s">
        <v>8</v>
      </c>
      <c r="C357" s="361" t="s">
        <v>1215</v>
      </c>
      <c r="D357" s="360" t="s">
        <v>0</v>
      </c>
      <c r="E357" s="40" t="s">
        <v>8</v>
      </c>
      <c r="F357" s="21" t="s">
        <v>8</v>
      </c>
      <c r="G357" s="20"/>
      <c r="H357" s="44"/>
      <c r="I357" s="20"/>
      <c r="J357" s="20"/>
      <c r="K357" s="161"/>
    </row>
    <row r="358" spans="1:11" ht="13.5" hidden="1" outlineLevel="1" thickTop="1" x14ac:dyDescent="0.2">
      <c r="A358" s="130"/>
      <c r="B358" s="20" t="s">
        <v>8</v>
      </c>
      <c r="C358" s="361" t="s">
        <v>1215</v>
      </c>
      <c r="D358" s="360" t="s">
        <v>0</v>
      </c>
      <c r="E358" s="40" t="s">
        <v>8</v>
      </c>
      <c r="F358" s="21" t="s">
        <v>8</v>
      </c>
      <c r="G358" s="20"/>
      <c r="H358" s="44"/>
      <c r="I358" s="20"/>
      <c r="J358" s="20"/>
      <c r="K358" s="161"/>
    </row>
    <row r="359" spans="1:11" ht="13.5" hidden="1" outlineLevel="1" thickTop="1" x14ac:dyDescent="0.2">
      <c r="A359" s="130"/>
      <c r="B359" s="20" t="s">
        <v>8</v>
      </c>
      <c r="C359" s="361" t="s">
        <v>1215</v>
      </c>
      <c r="D359" s="360" t="s">
        <v>0</v>
      </c>
      <c r="E359" s="40" t="s">
        <v>8</v>
      </c>
      <c r="F359" s="21" t="s">
        <v>8</v>
      </c>
      <c r="G359" s="20"/>
      <c r="H359" s="44"/>
      <c r="I359" s="20"/>
      <c r="J359" s="20"/>
      <c r="K359" s="161"/>
    </row>
    <row r="360" spans="1:11" ht="13.5" hidden="1" outlineLevel="1" thickTop="1" x14ac:dyDescent="0.2">
      <c r="A360" s="130"/>
      <c r="B360" s="20" t="s">
        <v>8</v>
      </c>
      <c r="C360" s="361" t="s">
        <v>1215</v>
      </c>
      <c r="D360" s="360" t="s">
        <v>0</v>
      </c>
      <c r="E360" s="40" t="s">
        <v>8</v>
      </c>
      <c r="F360" s="21" t="s">
        <v>8</v>
      </c>
      <c r="G360" s="20"/>
      <c r="H360" s="44"/>
      <c r="I360" s="20"/>
      <c r="J360" s="20"/>
      <c r="K360" s="161"/>
    </row>
    <row r="361" spans="1:11" ht="13.5" hidden="1" outlineLevel="1" thickTop="1" x14ac:dyDescent="0.2">
      <c r="A361" s="130"/>
      <c r="B361" s="20" t="s">
        <v>8</v>
      </c>
      <c r="C361" s="361" t="s">
        <v>1215</v>
      </c>
      <c r="D361" s="360" t="s">
        <v>0</v>
      </c>
      <c r="E361" s="40" t="s">
        <v>8</v>
      </c>
      <c r="F361" s="21" t="s">
        <v>8</v>
      </c>
      <c r="G361" s="20"/>
      <c r="H361" s="44"/>
      <c r="I361" s="20"/>
      <c r="J361" s="20"/>
      <c r="K361" s="161"/>
    </row>
    <row r="362" spans="1:11" ht="13.5" hidden="1" outlineLevel="1" thickTop="1" x14ac:dyDescent="0.2">
      <c r="A362" s="130"/>
      <c r="B362" s="20" t="s">
        <v>8</v>
      </c>
      <c r="C362" s="361" t="s">
        <v>1215</v>
      </c>
      <c r="D362" s="360" t="s">
        <v>0</v>
      </c>
      <c r="E362" s="40" t="s">
        <v>8</v>
      </c>
      <c r="F362" s="21" t="s">
        <v>8</v>
      </c>
      <c r="G362" s="20"/>
      <c r="H362" s="44"/>
      <c r="I362" s="20"/>
      <c r="J362" s="20"/>
      <c r="K362" s="161"/>
    </row>
    <row r="363" spans="1:11" ht="13.5" hidden="1" outlineLevel="1" thickTop="1" x14ac:dyDescent="0.2">
      <c r="A363" s="130"/>
      <c r="B363" s="20" t="s">
        <v>8</v>
      </c>
      <c r="C363" s="361" t="s">
        <v>1215</v>
      </c>
      <c r="D363" s="360" t="s">
        <v>0</v>
      </c>
      <c r="E363" s="40" t="s">
        <v>8</v>
      </c>
      <c r="F363" s="21" t="s">
        <v>8</v>
      </c>
      <c r="G363" s="20"/>
      <c r="H363" s="44"/>
      <c r="I363" s="20"/>
      <c r="J363" s="20"/>
      <c r="K363" s="161"/>
    </row>
    <row r="364" spans="1:11" ht="13.5" hidden="1" outlineLevel="1" thickTop="1" x14ac:dyDescent="0.2">
      <c r="A364" s="130"/>
      <c r="B364" s="20" t="s">
        <v>8</v>
      </c>
      <c r="C364" s="361" t="s">
        <v>1215</v>
      </c>
      <c r="D364" s="360" t="s">
        <v>0</v>
      </c>
      <c r="E364" s="40" t="s">
        <v>8</v>
      </c>
      <c r="F364" s="21" t="s">
        <v>8</v>
      </c>
      <c r="G364" s="20"/>
      <c r="H364" s="44"/>
      <c r="I364" s="20"/>
      <c r="J364" s="20"/>
      <c r="K364" s="161"/>
    </row>
    <row r="365" spans="1:11" ht="13.5" hidden="1" outlineLevel="1" thickTop="1" x14ac:dyDescent="0.2">
      <c r="A365" s="130"/>
      <c r="B365" s="20" t="s">
        <v>8</v>
      </c>
      <c r="C365" s="361" t="s">
        <v>1215</v>
      </c>
      <c r="D365" s="360"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627</v>
      </c>
      <c r="J367" s="124" t="s">
        <v>628</v>
      </c>
      <c r="K367" s="125"/>
    </row>
    <row r="368" spans="1:11" ht="55.5" customHeight="1" thickBot="1" x14ac:dyDescent="0.25">
      <c r="A368" s="129">
        <v>15</v>
      </c>
      <c r="B368" s="408" t="s">
        <v>636</v>
      </c>
      <c r="C368" s="409"/>
      <c r="D368" s="410"/>
      <c r="E368" s="272" t="str">
        <f>Procedimenti!A185</f>
        <v>h.15</v>
      </c>
      <c r="F368" s="119" t="s">
        <v>3</v>
      </c>
      <c r="G368" s="392" t="s">
        <v>0</v>
      </c>
      <c r="H368" s="393"/>
      <c r="I368" s="120" t="str">
        <f>IF('Val H'!L46="--",'Val H'!AA46,'Val H'!L46)</f>
        <v>--</v>
      </c>
      <c r="J368" s="121" t="str">
        <f>IF('Val H'!P46="--",'Val H'!AK46,'Val H'!P46)</f>
        <v>--</v>
      </c>
      <c r="K368" s="125"/>
    </row>
    <row r="369" spans="1:11" ht="57.75" hidden="1" customHeight="1" outlineLevel="1" thickTop="1" x14ac:dyDescent="0.2">
      <c r="A369" s="129"/>
      <c r="B369" s="406" t="s">
        <v>629</v>
      </c>
      <c r="C369" s="407"/>
      <c r="D369" s="407"/>
      <c r="E369" s="164"/>
      <c r="F369" s="117" t="s">
        <v>630</v>
      </c>
      <c r="G369" s="389" t="s">
        <v>0</v>
      </c>
      <c r="H369" s="390"/>
      <c r="I369" s="390"/>
      <c r="J369" s="391"/>
      <c r="K369" s="125"/>
    </row>
    <row r="370" spans="1:11" ht="7.5" hidden="1" customHeight="1" outlineLevel="1" x14ac:dyDescent="0.2">
      <c r="A370" s="129"/>
      <c r="B370" s="122"/>
      <c r="C370" s="32"/>
      <c r="D370" s="32"/>
      <c r="E370" s="32"/>
      <c r="F370" s="32"/>
      <c r="G370" s="33"/>
      <c r="H370" s="34"/>
      <c r="I370" s="34"/>
      <c r="J370" s="123"/>
      <c r="K370" s="125"/>
    </row>
    <row r="371" spans="1:11" ht="50.25" hidden="1" customHeight="1" outlineLevel="1" x14ac:dyDescent="0.2">
      <c r="A371" s="130"/>
      <c r="B371" s="19" t="s">
        <v>660</v>
      </c>
      <c r="C371" s="359" t="s">
        <v>1218</v>
      </c>
      <c r="D371" s="362" t="s">
        <v>1216</v>
      </c>
      <c r="E371" s="19" t="s">
        <v>70</v>
      </c>
      <c r="F371" s="19" t="s">
        <v>631</v>
      </c>
      <c r="G371" s="19" t="s">
        <v>66</v>
      </c>
      <c r="H371" s="19" t="s">
        <v>632</v>
      </c>
      <c r="I371" s="19" t="s">
        <v>633</v>
      </c>
      <c r="J371" s="19" t="s">
        <v>634</v>
      </c>
      <c r="K371" s="161"/>
    </row>
    <row r="372" spans="1:11" ht="13.5" hidden="1" outlineLevel="1" thickTop="1" x14ac:dyDescent="0.2">
      <c r="A372" s="130"/>
      <c r="B372" s="20" t="s">
        <v>8</v>
      </c>
      <c r="C372" s="361" t="s">
        <v>1215</v>
      </c>
      <c r="D372" s="360" t="s">
        <v>0</v>
      </c>
      <c r="E372" s="40" t="s">
        <v>8</v>
      </c>
      <c r="F372" s="21" t="s">
        <v>8</v>
      </c>
      <c r="G372" s="20"/>
      <c r="H372" s="44"/>
      <c r="I372" s="20"/>
      <c r="J372" s="20"/>
      <c r="K372" s="161"/>
    </row>
    <row r="373" spans="1:11" ht="13.5" hidden="1" outlineLevel="1" thickTop="1" x14ac:dyDescent="0.2">
      <c r="A373" s="130"/>
      <c r="B373" s="20" t="s">
        <v>8</v>
      </c>
      <c r="C373" s="361" t="s">
        <v>1215</v>
      </c>
      <c r="D373" s="360" t="s">
        <v>0</v>
      </c>
      <c r="E373" s="40" t="s">
        <v>8</v>
      </c>
      <c r="F373" s="21" t="s">
        <v>8</v>
      </c>
      <c r="G373" s="20"/>
      <c r="H373" s="44"/>
      <c r="I373" s="20"/>
      <c r="J373" s="20"/>
      <c r="K373" s="161"/>
    </row>
    <row r="374" spans="1:11" ht="13.5" hidden="1" outlineLevel="1" thickTop="1" x14ac:dyDescent="0.2">
      <c r="A374" s="130"/>
      <c r="B374" s="20" t="s">
        <v>8</v>
      </c>
      <c r="C374" s="361" t="s">
        <v>1215</v>
      </c>
      <c r="D374" s="360" t="s">
        <v>0</v>
      </c>
      <c r="E374" s="40" t="s">
        <v>8</v>
      </c>
      <c r="F374" s="21" t="s">
        <v>8</v>
      </c>
      <c r="G374" s="20"/>
      <c r="H374" s="44"/>
      <c r="I374" s="20"/>
      <c r="J374" s="20"/>
      <c r="K374" s="161"/>
    </row>
    <row r="375" spans="1:11" ht="13.5" hidden="1" outlineLevel="1" thickTop="1" x14ac:dyDescent="0.2">
      <c r="A375" s="130"/>
      <c r="B375" s="20" t="s">
        <v>8</v>
      </c>
      <c r="C375" s="361" t="s">
        <v>1215</v>
      </c>
      <c r="D375" s="360" t="s">
        <v>0</v>
      </c>
      <c r="E375" s="40" t="s">
        <v>8</v>
      </c>
      <c r="F375" s="21" t="s">
        <v>8</v>
      </c>
      <c r="G375" s="20"/>
      <c r="H375" s="44"/>
      <c r="I375" s="20"/>
      <c r="J375" s="20"/>
      <c r="K375" s="161"/>
    </row>
    <row r="376" spans="1:11" ht="13.5" hidden="1" outlineLevel="1" thickTop="1" x14ac:dyDescent="0.2">
      <c r="A376" s="130"/>
      <c r="B376" s="20" t="s">
        <v>8</v>
      </c>
      <c r="C376" s="361" t="s">
        <v>1215</v>
      </c>
      <c r="D376" s="360" t="s">
        <v>0</v>
      </c>
      <c r="E376" s="40" t="s">
        <v>8</v>
      </c>
      <c r="F376" s="21" t="s">
        <v>8</v>
      </c>
      <c r="G376" s="20"/>
      <c r="H376" s="44"/>
      <c r="I376" s="20"/>
      <c r="J376" s="20"/>
      <c r="K376" s="161"/>
    </row>
    <row r="377" spans="1:11" ht="13.5" hidden="1" outlineLevel="1" thickTop="1" x14ac:dyDescent="0.2">
      <c r="A377" s="130"/>
      <c r="B377" s="20" t="s">
        <v>8</v>
      </c>
      <c r="C377" s="361" t="s">
        <v>1215</v>
      </c>
      <c r="D377" s="360" t="s">
        <v>0</v>
      </c>
      <c r="E377" s="40" t="s">
        <v>8</v>
      </c>
      <c r="F377" s="21" t="s">
        <v>8</v>
      </c>
      <c r="G377" s="20"/>
      <c r="H377" s="44"/>
      <c r="I377" s="20"/>
      <c r="J377" s="20"/>
      <c r="K377" s="161"/>
    </row>
    <row r="378" spans="1:11" ht="13.5" hidden="1" outlineLevel="1" thickTop="1" x14ac:dyDescent="0.2">
      <c r="A378" s="130"/>
      <c r="B378" s="20" t="s">
        <v>8</v>
      </c>
      <c r="C378" s="361" t="s">
        <v>1215</v>
      </c>
      <c r="D378" s="360" t="s">
        <v>0</v>
      </c>
      <c r="E378" s="40" t="s">
        <v>8</v>
      </c>
      <c r="F378" s="21" t="s">
        <v>8</v>
      </c>
      <c r="G378" s="20"/>
      <c r="H378" s="44"/>
      <c r="I378" s="20"/>
      <c r="J378" s="20"/>
      <c r="K378" s="161"/>
    </row>
    <row r="379" spans="1:11" ht="13.5" hidden="1" outlineLevel="1" thickTop="1" x14ac:dyDescent="0.2">
      <c r="A379" s="130"/>
      <c r="B379" s="20" t="s">
        <v>8</v>
      </c>
      <c r="C379" s="361" t="s">
        <v>1215</v>
      </c>
      <c r="D379" s="360" t="s">
        <v>0</v>
      </c>
      <c r="E379" s="40" t="s">
        <v>8</v>
      </c>
      <c r="F379" s="21" t="s">
        <v>8</v>
      </c>
      <c r="G379" s="20"/>
      <c r="H379" s="44"/>
      <c r="I379" s="20"/>
      <c r="J379" s="20"/>
      <c r="K379" s="161"/>
    </row>
    <row r="380" spans="1:11" ht="13.5" hidden="1" outlineLevel="1" thickTop="1" x14ac:dyDescent="0.2">
      <c r="A380" s="130"/>
      <c r="B380" s="20" t="s">
        <v>8</v>
      </c>
      <c r="C380" s="361" t="s">
        <v>1215</v>
      </c>
      <c r="D380" s="360" t="s">
        <v>0</v>
      </c>
      <c r="E380" s="40" t="s">
        <v>8</v>
      </c>
      <c r="F380" s="21" t="s">
        <v>8</v>
      </c>
      <c r="G380" s="20"/>
      <c r="H380" s="44"/>
      <c r="I380" s="20"/>
      <c r="J380" s="20"/>
      <c r="K380" s="161"/>
    </row>
    <row r="381" spans="1:11" ht="13.5" hidden="1" outlineLevel="1" thickTop="1" x14ac:dyDescent="0.2">
      <c r="A381" s="130"/>
      <c r="B381" s="20" t="s">
        <v>8</v>
      </c>
      <c r="C381" s="361" t="s">
        <v>1215</v>
      </c>
      <c r="D381" s="360" t="s">
        <v>0</v>
      </c>
      <c r="E381" s="40" t="s">
        <v>8</v>
      </c>
      <c r="F381" s="21" t="s">
        <v>8</v>
      </c>
      <c r="G381" s="20"/>
      <c r="H381" s="44"/>
      <c r="I381" s="20"/>
      <c r="J381" s="20"/>
      <c r="K381" s="161"/>
    </row>
    <row r="382" spans="1:11" ht="13.5" hidden="1" outlineLevel="1" thickTop="1" x14ac:dyDescent="0.2">
      <c r="A382" s="130"/>
      <c r="B382" s="20" t="s">
        <v>8</v>
      </c>
      <c r="C382" s="361" t="s">
        <v>1215</v>
      </c>
      <c r="D382" s="360" t="s">
        <v>0</v>
      </c>
      <c r="E382" s="40" t="s">
        <v>8</v>
      </c>
      <c r="F382" s="21" t="s">
        <v>8</v>
      </c>
      <c r="G382" s="20"/>
      <c r="H382" s="44"/>
      <c r="I382" s="20"/>
      <c r="J382" s="20"/>
      <c r="K382" s="161"/>
    </row>
    <row r="383" spans="1:11" ht="13.5" hidden="1" outlineLevel="1" thickTop="1" x14ac:dyDescent="0.2">
      <c r="A383" s="130"/>
      <c r="B383" s="20" t="s">
        <v>8</v>
      </c>
      <c r="C383" s="361" t="s">
        <v>1215</v>
      </c>
      <c r="D383" s="360" t="s">
        <v>0</v>
      </c>
      <c r="E383" s="40" t="s">
        <v>8</v>
      </c>
      <c r="F383" s="21" t="s">
        <v>8</v>
      </c>
      <c r="G383" s="20"/>
      <c r="H383" s="44"/>
      <c r="I383" s="20"/>
      <c r="J383" s="20"/>
      <c r="K383" s="161"/>
    </row>
    <row r="384" spans="1:11" ht="13.5" hidden="1" outlineLevel="1" thickTop="1" x14ac:dyDescent="0.2">
      <c r="A384" s="130"/>
      <c r="B384" s="20" t="s">
        <v>8</v>
      </c>
      <c r="C384" s="361" t="s">
        <v>1215</v>
      </c>
      <c r="D384" s="360" t="s">
        <v>0</v>
      </c>
      <c r="E384" s="40" t="s">
        <v>8</v>
      </c>
      <c r="F384" s="21" t="s">
        <v>8</v>
      </c>
      <c r="G384" s="20"/>
      <c r="H384" s="44"/>
      <c r="I384" s="20"/>
      <c r="J384" s="20"/>
      <c r="K384" s="161"/>
    </row>
    <row r="385" spans="1:11" ht="13.5" hidden="1" outlineLevel="1" thickTop="1" x14ac:dyDescent="0.2">
      <c r="A385" s="130"/>
      <c r="B385" s="20" t="s">
        <v>8</v>
      </c>
      <c r="C385" s="361" t="s">
        <v>1215</v>
      </c>
      <c r="D385" s="360" t="s">
        <v>0</v>
      </c>
      <c r="E385" s="40" t="s">
        <v>8</v>
      </c>
      <c r="F385" s="21" t="s">
        <v>8</v>
      </c>
      <c r="G385" s="20"/>
      <c r="H385" s="44"/>
      <c r="I385" s="20"/>
      <c r="J385" s="20"/>
      <c r="K385" s="161"/>
    </row>
    <row r="386" spans="1:11" ht="13.5" hidden="1" outlineLevel="1" thickTop="1" x14ac:dyDescent="0.2">
      <c r="A386" s="130"/>
      <c r="B386" s="20" t="s">
        <v>8</v>
      </c>
      <c r="C386" s="361" t="s">
        <v>1215</v>
      </c>
      <c r="D386" s="360" t="s">
        <v>0</v>
      </c>
      <c r="E386" s="40" t="s">
        <v>8</v>
      </c>
      <c r="F386" s="21" t="s">
        <v>8</v>
      </c>
      <c r="G386" s="20"/>
      <c r="H386" s="44"/>
      <c r="I386" s="20"/>
      <c r="J386" s="20"/>
      <c r="K386" s="161"/>
    </row>
    <row r="387" spans="1:11" ht="13.5" hidden="1" outlineLevel="1" thickTop="1" x14ac:dyDescent="0.2">
      <c r="A387" s="130"/>
      <c r="B387" s="20" t="s">
        <v>8</v>
      </c>
      <c r="C387" s="361" t="s">
        <v>1215</v>
      </c>
      <c r="D387" s="360" t="s">
        <v>0</v>
      </c>
      <c r="E387" s="40" t="s">
        <v>8</v>
      </c>
      <c r="F387" s="21" t="s">
        <v>8</v>
      </c>
      <c r="G387" s="20"/>
      <c r="H387" s="44"/>
      <c r="I387" s="20"/>
      <c r="J387" s="20"/>
      <c r="K387" s="161"/>
    </row>
    <row r="388" spans="1:11" ht="13.5" hidden="1" outlineLevel="1" thickTop="1" x14ac:dyDescent="0.2">
      <c r="A388" s="130"/>
      <c r="B388" s="20" t="s">
        <v>8</v>
      </c>
      <c r="C388" s="361" t="s">
        <v>1215</v>
      </c>
      <c r="D388" s="360" t="s">
        <v>0</v>
      </c>
      <c r="E388" s="40" t="s">
        <v>8</v>
      </c>
      <c r="F388" s="21" t="s">
        <v>8</v>
      </c>
      <c r="G388" s="20"/>
      <c r="H388" s="44"/>
      <c r="I388" s="20"/>
      <c r="J388" s="20"/>
      <c r="K388" s="161"/>
    </row>
    <row r="389" spans="1:11" ht="13.5" hidden="1" outlineLevel="1" thickTop="1" x14ac:dyDescent="0.2">
      <c r="A389" s="130"/>
      <c r="B389" s="20" t="s">
        <v>8</v>
      </c>
      <c r="C389" s="361" t="s">
        <v>1215</v>
      </c>
      <c r="D389" s="360" t="s">
        <v>0</v>
      </c>
      <c r="E389" s="40" t="s">
        <v>8</v>
      </c>
      <c r="F389" s="21" t="s">
        <v>8</v>
      </c>
      <c r="G389" s="20"/>
      <c r="H389" s="44"/>
      <c r="I389" s="20"/>
      <c r="J389" s="20"/>
      <c r="K389" s="161"/>
    </row>
    <row r="390" spans="1:11" ht="13.5" hidden="1" outlineLevel="1" thickTop="1" x14ac:dyDescent="0.2">
      <c r="A390" s="130"/>
      <c r="B390" s="20" t="s">
        <v>8</v>
      </c>
      <c r="C390" s="361" t="s">
        <v>1215</v>
      </c>
      <c r="D390" s="360" t="s">
        <v>0</v>
      </c>
      <c r="E390" s="40" t="s">
        <v>8</v>
      </c>
      <c r="F390" s="21" t="s">
        <v>8</v>
      </c>
      <c r="G390" s="20"/>
      <c r="H390" s="44"/>
      <c r="I390" s="20"/>
      <c r="J390" s="20"/>
      <c r="K390" s="161"/>
    </row>
    <row r="391" spans="1:11" ht="13.5" hidden="1" outlineLevel="1" thickTop="1" x14ac:dyDescent="0.2">
      <c r="A391" s="130"/>
      <c r="B391" s="20" t="s">
        <v>8</v>
      </c>
      <c r="C391" s="361" t="s">
        <v>1215</v>
      </c>
      <c r="D391" s="360"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627</v>
      </c>
      <c r="J393" s="124" t="s">
        <v>628</v>
      </c>
      <c r="K393" s="125"/>
    </row>
    <row r="394" spans="1:11" ht="55.5" customHeight="1" thickBot="1" x14ac:dyDescent="0.25">
      <c r="A394" s="129">
        <v>16</v>
      </c>
      <c r="B394" s="408" t="s">
        <v>636</v>
      </c>
      <c r="C394" s="409"/>
      <c r="D394" s="410"/>
      <c r="E394" s="272" t="str">
        <f>Procedimenti!A186</f>
        <v>h.16</v>
      </c>
      <c r="F394" s="119" t="s">
        <v>3</v>
      </c>
      <c r="G394" s="392" t="s">
        <v>0</v>
      </c>
      <c r="H394" s="393"/>
      <c r="I394" s="120" t="str">
        <f>IF('Val H'!L49="--",'Val H'!AA49,'Val H'!L49)</f>
        <v>--</v>
      </c>
      <c r="J394" s="121" t="str">
        <f>IF('Val H'!P49="--",'Val H'!AK49,'Val H'!P49)</f>
        <v>--</v>
      </c>
      <c r="K394" s="125"/>
    </row>
    <row r="395" spans="1:11" ht="57.75" hidden="1" customHeight="1" outlineLevel="1" thickTop="1" x14ac:dyDescent="0.2">
      <c r="A395" s="129"/>
      <c r="B395" s="406" t="s">
        <v>629</v>
      </c>
      <c r="C395" s="407"/>
      <c r="D395" s="407"/>
      <c r="E395" s="164"/>
      <c r="F395" s="117" t="s">
        <v>630</v>
      </c>
      <c r="G395" s="389" t="s">
        <v>0</v>
      </c>
      <c r="H395" s="390"/>
      <c r="I395" s="390"/>
      <c r="J395" s="391"/>
      <c r="K395" s="125"/>
    </row>
    <row r="396" spans="1:11" ht="7.5" hidden="1" customHeight="1" outlineLevel="1" x14ac:dyDescent="0.2">
      <c r="A396" s="129"/>
      <c r="B396" s="122"/>
      <c r="C396" s="32"/>
      <c r="D396" s="32"/>
      <c r="E396" s="32"/>
      <c r="F396" s="32"/>
      <c r="G396" s="33"/>
      <c r="H396" s="34"/>
      <c r="I396" s="34"/>
      <c r="J396" s="123"/>
      <c r="K396" s="125"/>
    </row>
    <row r="397" spans="1:11" ht="50.25" hidden="1" customHeight="1" outlineLevel="1" x14ac:dyDescent="0.2">
      <c r="A397" s="130"/>
      <c r="B397" s="19" t="s">
        <v>660</v>
      </c>
      <c r="C397" s="359" t="s">
        <v>1218</v>
      </c>
      <c r="D397" s="362" t="s">
        <v>1216</v>
      </c>
      <c r="E397" s="19" t="s">
        <v>70</v>
      </c>
      <c r="F397" s="19" t="s">
        <v>631</v>
      </c>
      <c r="G397" s="19" t="s">
        <v>66</v>
      </c>
      <c r="H397" s="19" t="s">
        <v>632</v>
      </c>
      <c r="I397" s="19" t="s">
        <v>633</v>
      </c>
      <c r="J397" s="19" t="s">
        <v>634</v>
      </c>
      <c r="K397" s="161"/>
    </row>
    <row r="398" spans="1:11" ht="13.5" hidden="1" outlineLevel="1" thickTop="1" x14ac:dyDescent="0.2">
      <c r="A398" s="130"/>
      <c r="B398" s="20" t="s">
        <v>8</v>
      </c>
      <c r="C398" s="361" t="s">
        <v>1215</v>
      </c>
      <c r="D398" s="360" t="s">
        <v>0</v>
      </c>
      <c r="E398" s="40" t="s">
        <v>8</v>
      </c>
      <c r="F398" s="21" t="s">
        <v>8</v>
      </c>
      <c r="G398" s="20"/>
      <c r="H398" s="44"/>
      <c r="I398" s="20"/>
      <c r="J398" s="20"/>
      <c r="K398" s="161"/>
    </row>
    <row r="399" spans="1:11" ht="13.5" hidden="1" outlineLevel="1" thickTop="1" x14ac:dyDescent="0.2">
      <c r="A399" s="130"/>
      <c r="B399" s="20" t="s">
        <v>8</v>
      </c>
      <c r="C399" s="361" t="s">
        <v>1215</v>
      </c>
      <c r="D399" s="360" t="s">
        <v>0</v>
      </c>
      <c r="E399" s="40" t="s">
        <v>8</v>
      </c>
      <c r="F399" s="21" t="s">
        <v>8</v>
      </c>
      <c r="G399" s="20"/>
      <c r="H399" s="44"/>
      <c r="I399" s="20"/>
      <c r="J399" s="20"/>
      <c r="K399" s="161"/>
    </row>
    <row r="400" spans="1:11" ht="13.5" hidden="1" outlineLevel="1" thickTop="1" x14ac:dyDescent="0.2">
      <c r="A400" s="130"/>
      <c r="B400" s="20" t="s">
        <v>8</v>
      </c>
      <c r="C400" s="361" t="s">
        <v>1215</v>
      </c>
      <c r="D400" s="360" t="s">
        <v>0</v>
      </c>
      <c r="E400" s="40" t="s">
        <v>8</v>
      </c>
      <c r="F400" s="21" t="s">
        <v>8</v>
      </c>
      <c r="G400" s="20"/>
      <c r="H400" s="44"/>
      <c r="I400" s="20"/>
      <c r="J400" s="20"/>
      <c r="K400" s="161"/>
    </row>
    <row r="401" spans="1:11" ht="13.5" hidden="1" outlineLevel="1" thickTop="1" x14ac:dyDescent="0.2">
      <c r="A401" s="130"/>
      <c r="B401" s="20" t="s">
        <v>8</v>
      </c>
      <c r="C401" s="361" t="s">
        <v>1215</v>
      </c>
      <c r="D401" s="360" t="s">
        <v>0</v>
      </c>
      <c r="E401" s="40" t="s">
        <v>8</v>
      </c>
      <c r="F401" s="21" t="s">
        <v>8</v>
      </c>
      <c r="G401" s="20"/>
      <c r="H401" s="44"/>
      <c r="I401" s="20"/>
      <c r="J401" s="20"/>
      <c r="K401" s="161"/>
    </row>
    <row r="402" spans="1:11" ht="13.5" hidden="1" outlineLevel="1" thickTop="1" x14ac:dyDescent="0.2">
      <c r="A402" s="130"/>
      <c r="B402" s="20" t="s">
        <v>8</v>
      </c>
      <c r="C402" s="361" t="s">
        <v>1215</v>
      </c>
      <c r="D402" s="360" t="s">
        <v>0</v>
      </c>
      <c r="E402" s="40" t="s">
        <v>8</v>
      </c>
      <c r="F402" s="21" t="s">
        <v>8</v>
      </c>
      <c r="G402" s="20"/>
      <c r="H402" s="44"/>
      <c r="I402" s="20"/>
      <c r="J402" s="20"/>
      <c r="K402" s="161"/>
    </row>
    <row r="403" spans="1:11" ht="13.5" hidden="1" outlineLevel="1" thickTop="1" x14ac:dyDescent="0.2">
      <c r="A403" s="130"/>
      <c r="B403" s="20" t="s">
        <v>8</v>
      </c>
      <c r="C403" s="361" t="s">
        <v>1215</v>
      </c>
      <c r="D403" s="360" t="s">
        <v>0</v>
      </c>
      <c r="E403" s="40" t="s">
        <v>8</v>
      </c>
      <c r="F403" s="21" t="s">
        <v>8</v>
      </c>
      <c r="G403" s="20"/>
      <c r="H403" s="44"/>
      <c r="I403" s="20"/>
      <c r="J403" s="20"/>
      <c r="K403" s="161"/>
    </row>
    <row r="404" spans="1:11" ht="13.5" hidden="1" outlineLevel="1" thickTop="1" x14ac:dyDescent="0.2">
      <c r="A404" s="130"/>
      <c r="B404" s="20" t="s">
        <v>8</v>
      </c>
      <c r="C404" s="361" t="s">
        <v>1215</v>
      </c>
      <c r="D404" s="360" t="s">
        <v>0</v>
      </c>
      <c r="E404" s="40" t="s">
        <v>8</v>
      </c>
      <c r="F404" s="21" t="s">
        <v>8</v>
      </c>
      <c r="G404" s="20"/>
      <c r="H404" s="44"/>
      <c r="I404" s="20"/>
      <c r="J404" s="20"/>
      <c r="K404" s="161"/>
    </row>
    <row r="405" spans="1:11" ht="13.5" hidden="1" outlineLevel="1" thickTop="1" x14ac:dyDescent="0.2">
      <c r="A405" s="130"/>
      <c r="B405" s="20" t="s">
        <v>8</v>
      </c>
      <c r="C405" s="361" t="s">
        <v>1215</v>
      </c>
      <c r="D405" s="360" t="s">
        <v>0</v>
      </c>
      <c r="E405" s="40" t="s">
        <v>8</v>
      </c>
      <c r="F405" s="21" t="s">
        <v>8</v>
      </c>
      <c r="G405" s="20"/>
      <c r="H405" s="44"/>
      <c r="I405" s="20"/>
      <c r="J405" s="20"/>
      <c r="K405" s="161"/>
    </row>
    <row r="406" spans="1:11" ht="13.5" hidden="1" outlineLevel="1" thickTop="1" x14ac:dyDescent="0.2">
      <c r="A406" s="130"/>
      <c r="B406" s="20" t="s">
        <v>8</v>
      </c>
      <c r="C406" s="361" t="s">
        <v>1215</v>
      </c>
      <c r="D406" s="360" t="s">
        <v>0</v>
      </c>
      <c r="E406" s="40" t="s">
        <v>8</v>
      </c>
      <c r="F406" s="21" t="s">
        <v>8</v>
      </c>
      <c r="G406" s="20"/>
      <c r="H406" s="44"/>
      <c r="I406" s="20"/>
      <c r="J406" s="20"/>
      <c r="K406" s="161"/>
    </row>
    <row r="407" spans="1:11" ht="13.5" hidden="1" outlineLevel="1" thickTop="1" x14ac:dyDescent="0.2">
      <c r="A407" s="130"/>
      <c r="B407" s="20" t="s">
        <v>8</v>
      </c>
      <c r="C407" s="361" t="s">
        <v>1215</v>
      </c>
      <c r="D407" s="360" t="s">
        <v>0</v>
      </c>
      <c r="E407" s="40" t="s">
        <v>8</v>
      </c>
      <c r="F407" s="21" t="s">
        <v>8</v>
      </c>
      <c r="G407" s="20"/>
      <c r="H407" s="44"/>
      <c r="I407" s="20"/>
      <c r="J407" s="20"/>
      <c r="K407" s="161"/>
    </row>
    <row r="408" spans="1:11" ht="13.5" hidden="1" outlineLevel="1" thickTop="1" x14ac:dyDescent="0.2">
      <c r="A408" s="130"/>
      <c r="B408" s="20" t="s">
        <v>8</v>
      </c>
      <c r="C408" s="361" t="s">
        <v>1215</v>
      </c>
      <c r="D408" s="360" t="s">
        <v>0</v>
      </c>
      <c r="E408" s="40" t="s">
        <v>8</v>
      </c>
      <c r="F408" s="21" t="s">
        <v>8</v>
      </c>
      <c r="G408" s="20"/>
      <c r="H408" s="44"/>
      <c r="I408" s="20"/>
      <c r="J408" s="20"/>
      <c r="K408" s="161"/>
    </row>
    <row r="409" spans="1:11" ht="13.5" hidden="1" outlineLevel="1" thickTop="1" x14ac:dyDescent="0.2">
      <c r="A409" s="130"/>
      <c r="B409" s="20" t="s">
        <v>8</v>
      </c>
      <c r="C409" s="361" t="s">
        <v>1215</v>
      </c>
      <c r="D409" s="360" t="s">
        <v>0</v>
      </c>
      <c r="E409" s="40" t="s">
        <v>8</v>
      </c>
      <c r="F409" s="21" t="s">
        <v>8</v>
      </c>
      <c r="G409" s="20"/>
      <c r="H409" s="44"/>
      <c r="I409" s="20"/>
      <c r="J409" s="20"/>
      <c r="K409" s="161"/>
    </row>
    <row r="410" spans="1:11" ht="13.5" hidden="1" outlineLevel="1" thickTop="1" x14ac:dyDescent="0.2">
      <c r="A410" s="130"/>
      <c r="B410" s="20" t="s">
        <v>8</v>
      </c>
      <c r="C410" s="361" t="s">
        <v>1215</v>
      </c>
      <c r="D410" s="360" t="s">
        <v>0</v>
      </c>
      <c r="E410" s="40" t="s">
        <v>8</v>
      </c>
      <c r="F410" s="21" t="s">
        <v>8</v>
      </c>
      <c r="G410" s="20"/>
      <c r="H410" s="44"/>
      <c r="I410" s="20"/>
      <c r="J410" s="20"/>
      <c r="K410" s="161"/>
    </row>
    <row r="411" spans="1:11" ht="13.5" hidden="1" outlineLevel="1" thickTop="1" x14ac:dyDescent="0.2">
      <c r="A411" s="130"/>
      <c r="B411" s="20" t="s">
        <v>8</v>
      </c>
      <c r="C411" s="361" t="s">
        <v>1215</v>
      </c>
      <c r="D411" s="360" t="s">
        <v>0</v>
      </c>
      <c r="E411" s="40" t="s">
        <v>8</v>
      </c>
      <c r="F411" s="21" t="s">
        <v>8</v>
      </c>
      <c r="G411" s="20"/>
      <c r="H411" s="44"/>
      <c r="I411" s="20"/>
      <c r="J411" s="20"/>
      <c r="K411" s="161"/>
    </row>
    <row r="412" spans="1:11" ht="13.5" hidden="1" outlineLevel="1" thickTop="1" x14ac:dyDescent="0.2">
      <c r="A412" s="130"/>
      <c r="B412" s="20" t="s">
        <v>8</v>
      </c>
      <c r="C412" s="361" t="s">
        <v>1215</v>
      </c>
      <c r="D412" s="360" t="s">
        <v>0</v>
      </c>
      <c r="E412" s="40" t="s">
        <v>8</v>
      </c>
      <c r="F412" s="21" t="s">
        <v>8</v>
      </c>
      <c r="G412" s="20"/>
      <c r="H412" s="44"/>
      <c r="I412" s="20"/>
      <c r="J412" s="20"/>
      <c r="K412" s="161"/>
    </row>
    <row r="413" spans="1:11" ht="13.5" hidden="1" outlineLevel="1" thickTop="1" x14ac:dyDescent="0.2">
      <c r="A413" s="130"/>
      <c r="B413" s="20" t="s">
        <v>8</v>
      </c>
      <c r="C413" s="361" t="s">
        <v>1215</v>
      </c>
      <c r="D413" s="360" t="s">
        <v>0</v>
      </c>
      <c r="E413" s="40" t="s">
        <v>8</v>
      </c>
      <c r="F413" s="21" t="s">
        <v>8</v>
      </c>
      <c r="G413" s="20"/>
      <c r="H413" s="44"/>
      <c r="I413" s="20"/>
      <c r="J413" s="20"/>
      <c r="K413" s="161"/>
    </row>
    <row r="414" spans="1:11" ht="13.5" hidden="1" outlineLevel="1" thickTop="1" x14ac:dyDescent="0.2">
      <c r="A414" s="130"/>
      <c r="B414" s="20" t="s">
        <v>8</v>
      </c>
      <c r="C414" s="361" t="s">
        <v>1215</v>
      </c>
      <c r="D414" s="360" t="s">
        <v>0</v>
      </c>
      <c r="E414" s="40" t="s">
        <v>8</v>
      </c>
      <c r="F414" s="21" t="s">
        <v>8</v>
      </c>
      <c r="G414" s="20"/>
      <c r="H414" s="44"/>
      <c r="I414" s="20"/>
      <c r="J414" s="20"/>
      <c r="K414" s="161"/>
    </row>
    <row r="415" spans="1:11" ht="13.5" hidden="1" outlineLevel="1" thickTop="1" x14ac:dyDescent="0.2">
      <c r="A415" s="130"/>
      <c r="B415" s="20" t="s">
        <v>8</v>
      </c>
      <c r="C415" s="361" t="s">
        <v>1215</v>
      </c>
      <c r="D415" s="360" t="s">
        <v>0</v>
      </c>
      <c r="E415" s="40" t="s">
        <v>8</v>
      </c>
      <c r="F415" s="21" t="s">
        <v>8</v>
      </c>
      <c r="G415" s="20"/>
      <c r="H415" s="44"/>
      <c r="I415" s="20"/>
      <c r="J415" s="20"/>
      <c r="K415" s="161"/>
    </row>
    <row r="416" spans="1:11" ht="13.5" hidden="1" outlineLevel="1" thickTop="1" x14ac:dyDescent="0.2">
      <c r="A416" s="130"/>
      <c r="B416" s="20" t="s">
        <v>8</v>
      </c>
      <c r="C416" s="361" t="s">
        <v>1215</v>
      </c>
      <c r="D416" s="360" t="s">
        <v>0</v>
      </c>
      <c r="E416" s="40" t="s">
        <v>8</v>
      </c>
      <c r="F416" s="21" t="s">
        <v>8</v>
      </c>
      <c r="G416" s="20"/>
      <c r="H416" s="44"/>
      <c r="I416" s="20"/>
      <c r="J416" s="20"/>
      <c r="K416" s="161"/>
    </row>
    <row r="417" spans="1:11" ht="13.5" hidden="1" outlineLevel="1" thickTop="1" x14ac:dyDescent="0.2">
      <c r="A417" s="130"/>
      <c r="B417" s="20" t="s">
        <v>8</v>
      </c>
      <c r="C417" s="361" t="s">
        <v>1215</v>
      </c>
      <c r="D417" s="360"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627</v>
      </c>
      <c r="J419" s="124" t="s">
        <v>628</v>
      </c>
      <c r="K419" s="125"/>
    </row>
    <row r="420" spans="1:11" ht="55.5" customHeight="1" thickBot="1" x14ac:dyDescent="0.25">
      <c r="A420" s="129">
        <v>17</v>
      </c>
      <c r="B420" s="408" t="s">
        <v>636</v>
      </c>
      <c r="C420" s="409"/>
      <c r="D420" s="410"/>
      <c r="E420" s="272" t="str">
        <f>Procedimenti!A187</f>
        <v>h.17</v>
      </c>
      <c r="F420" s="119" t="s">
        <v>3</v>
      </c>
      <c r="G420" s="392" t="s">
        <v>0</v>
      </c>
      <c r="H420" s="393"/>
      <c r="I420" s="120" t="str">
        <f>IF('Val H'!L52="--",'Val H'!AA52,'Val H'!L52)</f>
        <v>--</v>
      </c>
      <c r="J420" s="121" t="str">
        <f>IF('Val H'!P52="--",'Val H'!AK52,'Val H'!P52)</f>
        <v>--</v>
      </c>
      <c r="K420" s="125"/>
    </row>
    <row r="421" spans="1:11" ht="57.75" hidden="1" customHeight="1" outlineLevel="1" thickTop="1" x14ac:dyDescent="0.2">
      <c r="A421" s="129"/>
      <c r="B421" s="406" t="s">
        <v>629</v>
      </c>
      <c r="C421" s="407"/>
      <c r="D421" s="407"/>
      <c r="E421" s="164"/>
      <c r="F421" s="117" t="s">
        <v>630</v>
      </c>
      <c r="G421" s="389" t="s">
        <v>0</v>
      </c>
      <c r="H421" s="390"/>
      <c r="I421" s="390"/>
      <c r="J421" s="391"/>
      <c r="K421" s="125"/>
    </row>
    <row r="422" spans="1:11" ht="7.5" hidden="1" customHeight="1" outlineLevel="1" x14ac:dyDescent="0.2">
      <c r="A422" s="129"/>
      <c r="B422" s="122"/>
      <c r="C422" s="32"/>
      <c r="D422" s="32"/>
      <c r="E422" s="32"/>
      <c r="F422" s="32"/>
      <c r="G422" s="33"/>
      <c r="H422" s="34"/>
      <c r="I422" s="34"/>
      <c r="J422" s="123"/>
      <c r="K422" s="125"/>
    </row>
    <row r="423" spans="1:11" ht="50.25" hidden="1" customHeight="1" outlineLevel="1" x14ac:dyDescent="0.2">
      <c r="A423" s="130"/>
      <c r="B423" s="19" t="s">
        <v>660</v>
      </c>
      <c r="C423" s="359" t="s">
        <v>1218</v>
      </c>
      <c r="D423" s="362" t="s">
        <v>1216</v>
      </c>
      <c r="E423" s="19" t="s">
        <v>70</v>
      </c>
      <c r="F423" s="19" t="s">
        <v>631</v>
      </c>
      <c r="G423" s="19" t="s">
        <v>66</v>
      </c>
      <c r="H423" s="19" t="s">
        <v>632</v>
      </c>
      <c r="I423" s="19" t="s">
        <v>633</v>
      </c>
      <c r="J423" s="19" t="s">
        <v>634</v>
      </c>
      <c r="K423" s="161"/>
    </row>
    <row r="424" spans="1:11" ht="13.5" hidden="1" outlineLevel="1" thickTop="1" x14ac:dyDescent="0.2">
      <c r="A424" s="130"/>
      <c r="B424" s="20" t="s">
        <v>8</v>
      </c>
      <c r="C424" s="361" t="s">
        <v>1215</v>
      </c>
      <c r="D424" s="360" t="s">
        <v>0</v>
      </c>
      <c r="E424" s="40" t="s">
        <v>8</v>
      </c>
      <c r="F424" s="21" t="s">
        <v>8</v>
      </c>
      <c r="G424" s="20"/>
      <c r="H424" s="44"/>
      <c r="I424" s="20"/>
      <c r="J424" s="20"/>
      <c r="K424" s="161"/>
    </row>
    <row r="425" spans="1:11" ht="13.5" hidden="1" outlineLevel="1" thickTop="1" x14ac:dyDescent="0.2">
      <c r="A425" s="130"/>
      <c r="B425" s="20" t="s">
        <v>8</v>
      </c>
      <c r="C425" s="361" t="s">
        <v>1215</v>
      </c>
      <c r="D425" s="360" t="s">
        <v>0</v>
      </c>
      <c r="E425" s="40" t="s">
        <v>8</v>
      </c>
      <c r="F425" s="21" t="s">
        <v>8</v>
      </c>
      <c r="G425" s="20"/>
      <c r="H425" s="44"/>
      <c r="I425" s="20"/>
      <c r="J425" s="20"/>
      <c r="K425" s="161"/>
    </row>
    <row r="426" spans="1:11" ht="13.5" hidden="1" outlineLevel="1" thickTop="1" x14ac:dyDescent="0.2">
      <c r="A426" s="130"/>
      <c r="B426" s="20" t="s">
        <v>8</v>
      </c>
      <c r="C426" s="361" t="s">
        <v>1215</v>
      </c>
      <c r="D426" s="360" t="s">
        <v>0</v>
      </c>
      <c r="E426" s="40" t="s">
        <v>8</v>
      </c>
      <c r="F426" s="21" t="s">
        <v>8</v>
      </c>
      <c r="G426" s="20"/>
      <c r="H426" s="44"/>
      <c r="I426" s="20"/>
      <c r="J426" s="20"/>
      <c r="K426" s="161"/>
    </row>
    <row r="427" spans="1:11" ht="13.5" hidden="1" outlineLevel="1" thickTop="1" x14ac:dyDescent="0.2">
      <c r="A427" s="130"/>
      <c r="B427" s="20" t="s">
        <v>8</v>
      </c>
      <c r="C427" s="361" t="s">
        <v>1215</v>
      </c>
      <c r="D427" s="360" t="s">
        <v>0</v>
      </c>
      <c r="E427" s="40" t="s">
        <v>8</v>
      </c>
      <c r="F427" s="21" t="s">
        <v>8</v>
      </c>
      <c r="G427" s="20"/>
      <c r="H427" s="44"/>
      <c r="I427" s="20"/>
      <c r="J427" s="20"/>
      <c r="K427" s="161"/>
    </row>
    <row r="428" spans="1:11" ht="13.5" hidden="1" outlineLevel="1" thickTop="1" x14ac:dyDescent="0.2">
      <c r="A428" s="130"/>
      <c r="B428" s="20" t="s">
        <v>8</v>
      </c>
      <c r="C428" s="361" t="s">
        <v>1215</v>
      </c>
      <c r="D428" s="360" t="s">
        <v>0</v>
      </c>
      <c r="E428" s="40" t="s">
        <v>8</v>
      </c>
      <c r="F428" s="21" t="s">
        <v>8</v>
      </c>
      <c r="G428" s="20"/>
      <c r="H428" s="44"/>
      <c r="I428" s="20"/>
      <c r="J428" s="20"/>
      <c r="K428" s="161"/>
    </row>
    <row r="429" spans="1:11" ht="13.5" hidden="1" outlineLevel="1" thickTop="1" x14ac:dyDescent="0.2">
      <c r="A429" s="130"/>
      <c r="B429" s="20" t="s">
        <v>8</v>
      </c>
      <c r="C429" s="361" t="s">
        <v>1215</v>
      </c>
      <c r="D429" s="360" t="s">
        <v>0</v>
      </c>
      <c r="E429" s="40" t="s">
        <v>8</v>
      </c>
      <c r="F429" s="21" t="s">
        <v>8</v>
      </c>
      <c r="G429" s="20"/>
      <c r="H429" s="44"/>
      <c r="I429" s="20"/>
      <c r="J429" s="20"/>
      <c r="K429" s="161"/>
    </row>
    <row r="430" spans="1:11" ht="13.5" hidden="1" outlineLevel="1" thickTop="1" x14ac:dyDescent="0.2">
      <c r="A430" s="130"/>
      <c r="B430" s="20" t="s">
        <v>8</v>
      </c>
      <c r="C430" s="361" t="s">
        <v>1215</v>
      </c>
      <c r="D430" s="360" t="s">
        <v>0</v>
      </c>
      <c r="E430" s="40" t="s">
        <v>8</v>
      </c>
      <c r="F430" s="21" t="s">
        <v>8</v>
      </c>
      <c r="G430" s="20"/>
      <c r="H430" s="44"/>
      <c r="I430" s="20"/>
      <c r="J430" s="20"/>
      <c r="K430" s="161"/>
    </row>
    <row r="431" spans="1:11" ht="13.5" hidden="1" outlineLevel="1" thickTop="1" x14ac:dyDescent="0.2">
      <c r="A431" s="130"/>
      <c r="B431" s="20" t="s">
        <v>8</v>
      </c>
      <c r="C431" s="361" t="s">
        <v>1215</v>
      </c>
      <c r="D431" s="360" t="s">
        <v>0</v>
      </c>
      <c r="E431" s="40" t="s">
        <v>8</v>
      </c>
      <c r="F431" s="21" t="s">
        <v>8</v>
      </c>
      <c r="G431" s="20"/>
      <c r="H431" s="44"/>
      <c r="I431" s="20"/>
      <c r="J431" s="20"/>
      <c r="K431" s="161"/>
    </row>
    <row r="432" spans="1:11" ht="13.5" hidden="1" outlineLevel="1" thickTop="1" x14ac:dyDescent="0.2">
      <c r="A432" s="130"/>
      <c r="B432" s="20" t="s">
        <v>8</v>
      </c>
      <c r="C432" s="361" t="s">
        <v>1215</v>
      </c>
      <c r="D432" s="360" t="s">
        <v>0</v>
      </c>
      <c r="E432" s="40" t="s">
        <v>8</v>
      </c>
      <c r="F432" s="21" t="s">
        <v>8</v>
      </c>
      <c r="G432" s="20"/>
      <c r="H432" s="44"/>
      <c r="I432" s="20"/>
      <c r="J432" s="20"/>
      <c r="K432" s="161"/>
    </row>
    <row r="433" spans="1:11" ht="13.5" hidden="1" outlineLevel="1" thickTop="1" x14ac:dyDescent="0.2">
      <c r="A433" s="130"/>
      <c r="B433" s="20" t="s">
        <v>8</v>
      </c>
      <c r="C433" s="361" t="s">
        <v>1215</v>
      </c>
      <c r="D433" s="360" t="s">
        <v>0</v>
      </c>
      <c r="E433" s="40" t="s">
        <v>8</v>
      </c>
      <c r="F433" s="21" t="s">
        <v>8</v>
      </c>
      <c r="G433" s="20"/>
      <c r="H433" s="44"/>
      <c r="I433" s="20"/>
      <c r="J433" s="20"/>
      <c r="K433" s="161"/>
    </row>
    <row r="434" spans="1:11" ht="13.5" hidden="1" outlineLevel="1" thickTop="1" x14ac:dyDescent="0.2">
      <c r="A434" s="130"/>
      <c r="B434" s="20" t="s">
        <v>8</v>
      </c>
      <c r="C434" s="361" t="s">
        <v>1215</v>
      </c>
      <c r="D434" s="360" t="s">
        <v>0</v>
      </c>
      <c r="E434" s="40" t="s">
        <v>8</v>
      </c>
      <c r="F434" s="21" t="s">
        <v>8</v>
      </c>
      <c r="G434" s="20"/>
      <c r="H434" s="44"/>
      <c r="I434" s="20"/>
      <c r="J434" s="20"/>
      <c r="K434" s="161"/>
    </row>
    <row r="435" spans="1:11" ht="13.5" hidden="1" outlineLevel="1" thickTop="1" x14ac:dyDescent="0.2">
      <c r="A435" s="130"/>
      <c r="B435" s="20" t="s">
        <v>8</v>
      </c>
      <c r="C435" s="361" t="s">
        <v>1215</v>
      </c>
      <c r="D435" s="360" t="s">
        <v>0</v>
      </c>
      <c r="E435" s="40" t="s">
        <v>8</v>
      </c>
      <c r="F435" s="21" t="s">
        <v>8</v>
      </c>
      <c r="G435" s="20"/>
      <c r="H435" s="44"/>
      <c r="I435" s="20"/>
      <c r="J435" s="20"/>
      <c r="K435" s="161"/>
    </row>
    <row r="436" spans="1:11" ht="13.5" hidden="1" outlineLevel="1" thickTop="1" x14ac:dyDescent="0.2">
      <c r="A436" s="130"/>
      <c r="B436" s="20" t="s">
        <v>8</v>
      </c>
      <c r="C436" s="361" t="s">
        <v>1215</v>
      </c>
      <c r="D436" s="360" t="s">
        <v>0</v>
      </c>
      <c r="E436" s="40" t="s">
        <v>8</v>
      </c>
      <c r="F436" s="21" t="s">
        <v>8</v>
      </c>
      <c r="G436" s="20"/>
      <c r="H436" s="44"/>
      <c r="I436" s="20"/>
      <c r="J436" s="20"/>
      <c r="K436" s="161"/>
    </row>
    <row r="437" spans="1:11" ht="13.5" hidden="1" outlineLevel="1" thickTop="1" x14ac:dyDescent="0.2">
      <c r="A437" s="130"/>
      <c r="B437" s="20" t="s">
        <v>8</v>
      </c>
      <c r="C437" s="361" t="s">
        <v>1215</v>
      </c>
      <c r="D437" s="360" t="s">
        <v>0</v>
      </c>
      <c r="E437" s="40" t="s">
        <v>8</v>
      </c>
      <c r="F437" s="21" t="s">
        <v>8</v>
      </c>
      <c r="G437" s="20"/>
      <c r="H437" s="44"/>
      <c r="I437" s="20"/>
      <c r="J437" s="20"/>
      <c r="K437" s="161"/>
    </row>
    <row r="438" spans="1:11" ht="13.5" hidden="1" outlineLevel="1" thickTop="1" x14ac:dyDescent="0.2">
      <c r="A438" s="130"/>
      <c r="B438" s="20" t="s">
        <v>8</v>
      </c>
      <c r="C438" s="361" t="s">
        <v>1215</v>
      </c>
      <c r="D438" s="360" t="s">
        <v>0</v>
      </c>
      <c r="E438" s="40" t="s">
        <v>8</v>
      </c>
      <c r="F438" s="21" t="s">
        <v>8</v>
      </c>
      <c r="G438" s="20"/>
      <c r="H438" s="44"/>
      <c r="I438" s="20"/>
      <c r="J438" s="20"/>
      <c r="K438" s="161"/>
    </row>
    <row r="439" spans="1:11" ht="13.5" hidden="1" outlineLevel="1" thickTop="1" x14ac:dyDescent="0.2">
      <c r="A439" s="130"/>
      <c r="B439" s="20" t="s">
        <v>8</v>
      </c>
      <c r="C439" s="361" t="s">
        <v>1215</v>
      </c>
      <c r="D439" s="360" t="s">
        <v>0</v>
      </c>
      <c r="E439" s="40" t="s">
        <v>8</v>
      </c>
      <c r="F439" s="21" t="s">
        <v>8</v>
      </c>
      <c r="G439" s="20"/>
      <c r="H439" s="44"/>
      <c r="I439" s="20"/>
      <c r="J439" s="20"/>
      <c r="K439" s="161"/>
    </row>
    <row r="440" spans="1:11" ht="13.5" hidden="1" outlineLevel="1" thickTop="1" x14ac:dyDescent="0.2">
      <c r="A440" s="130"/>
      <c r="B440" s="20" t="s">
        <v>8</v>
      </c>
      <c r="C440" s="361" t="s">
        <v>1215</v>
      </c>
      <c r="D440" s="360" t="s">
        <v>0</v>
      </c>
      <c r="E440" s="40" t="s">
        <v>8</v>
      </c>
      <c r="F440" s="21" t="s">
        <v>8</v>
      </c>
      <c r="G440" s="20"/>
      <c r="H440" s="44"/>
      <c r="I440" s="20"/>
      <c r="J440" s="20"/>
      <c r="K440" s="161"/>
    </row>
    <row r="441" spans="1:11" ht="13.5" hidden="1" outlineLevel="1" thickTop="1" x14ac:dyDescent="0.2">
      <c r="A441" s="130"/>
      <c r="B441" s="20" t="s">
        <v>8</v>
      </c>
      <c r="C441" s="361" t="s">
        <v>1215</v>
      </c>
      <c r="D441" s="360" t="s">
        <v>0</v>
      </c>
      <c r="E441" s="40" t="s">
        <v>8</v>
      </c>
      <c r="F441" s="21" t="s">
        <v>8</v>
      </c>
      <c r="G441" s="20"/>
      <c r="H441" s="44"/>
      <c r="I441" s="20"/>
      <c r="J441" s="20"/>
      <c r="K441" s="161"/>
    </row>
    <row r="442" spans="1:11" ht="13.5" hidden="1" outlineLevel="1" thickTop="1" x14ac:dyDescent="0.2">
      <c r="A442" s="130"/>
      <c r="B442" s="20" t="s">
        <v>8</v>
      </c>
      <c r="C442" s="361" t="s">
        <v>1215</v>
      </c>
      <c r="D442" s="360" t="s">
        <v>0</v>
      </c>
      <c r="E442" s="40" t="s">
        <v>8</v>
      </c>
      <c r="F442" s="21" t="s">
        <v>8</v>
      </c>
      <c r="G442" s="20"/>
      <c r="H442" s="44"/>
      <c r="I442" s="20"/>
      <c r="J442" s="20"/>
      <c r="K442" s="161"/>
    </row>
    <row r="443" spans="1:11" ht="13.5" hidden="1" outlineLevel="1" thickTop="1" x14ac:dyDescent="0.2">
      <c r="A443" s="130"/>
      <c r="B443" s="20" t="s">
        <v>8</v>
      </c>
      <c r="C443" s="361" t="s">
        <v>1215</v>
      </c>
      <c r="D443" s="360"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627</v>
      </c>
      <c r="J445" s="124" t="s">
        <v>628</v>
      </c>
      <c r="K445" s="125"/>
    </row>
    <row r="446" spans="1:11" ht="55.5" customHeight="1" thickBot="1" x14ac:dyDescent="0.25">
      <c r="A446" s="129">
        <v>18</v>
      </c>
      <c r="B446" s="408" t="s">
        <v>636</v>
      </c>
      <c r="C446" s="409"/>
      <c r="D446" s="410"/>
      <c r="E446" s="272" t="str">
        <f>Procedimenti!A188</f>
        <v>h.18</v>
      </c>
      <c r="F446" s="119" t="s">
        <v>3</v>
      </c>
      <c r="G446" s="392" t="s">
        <v>0</v>
      </c>
      <c r="H446" s="393"/>
      <c r="I446" s="120" t="str">
        <f>IF('Val H'!L55="--",'Val H'!AA55,'Val H'!L55)</f>
        <v>--</v>
      </c>
      <c r="J446" s="121" t="str">
        <f>IF('Val H'!P55="--",'Val H'!AK55,'Val H'!P55)</f>
        <v>--</v>
      </c>
      <c r="K446" s="125"/>
    </row>
    <row r="447" spans="1:11" ht="57.75" hidden="1" customHeight="1" outlineLevel="1" thickTop="1" x14ac:dyDescent="0.2">
      <c r="A447" s="129"/>
      <c r="B447" s="406" t="s">
        <v>629</v>
      </c>
      <c r="C447" s="407"/>
      <c r="D447" s="407"/>
      <c r="E447" s="164"/>
      <c r="F447" s="117" t="s">
        <v>630</v>
      </c>
      <c r="G447" s="389" t="s">
        <v>0</v>
      </c>
      <c r="H447" s="390"/>
      <c r="I447" s="390"/>
      <c r="J447" s="391"/>
      <c r="K447" s="125"/>
    </row>
    <row r="448" spans="1:11" ht="7.5" hidden="1" customHeight="1" outlineLevel="1" x14ac:dyDescent="0.2">
      <c r="A448" s="129"/>
      <c r="B448" s="122"/>
      <c r="C448" s="32"/>
      <c r="D448" s="32"/>
      <c r="E448" s="32"/>
      <c r="F448" s="32"/>
      <c r="G448" s="33"/>
      <c r="H448" s="34"/>
      <c r="I448" s="34"/>
      <c r="J448" s="123"/>
      <c r="K448" s="125"/>
    </row>
    <row r="449" spans="1:11" ht="50.25" hidden="1" customHeight="1" outlineLevel="1" x14ac:dyDescent="0.2">
      <c r="A449" s="130"/>
      <c r="B449" s="19" t="s">
        <v>660</v>
      </c>
      <c r="C449" s="359" t="s">
        <v>1218</v>
      </c>
      <c r="D449" s="362" t="s">
        <v>1216</v>
      </c>
      <c r="E449" s="19" t="s">
        <v>70</v>
      </c>
      <c r="F449" s="19" t="s">
        <v>631</v>
      </c>
      <c r="G449" s="19" t="s">
        <v>66</v>
      </c>
      <c r="H449" s="19" t="s">
        <v>632</v>
      </c>
      <c r="I449" s="19" t="s">
        <v>633</v>
      </c>
      <c r="J449" s="19" t="s">
        <v>634</v>
      </c>
      <c r="K449" s="161"/>
    </row>
    <row r="450" spans="1:11" ht="13.5" hidden="1" outlineLevel="1" thickTop="1" x14ac:dyDescent="0.2">
      <c r="A450" s="130"/>
      <c r="B450" s="20" t="s">
        <v>8</v>
      </c>
      <c r="C450" s="361" t="s">
        <v>1215</v>
      </c>
      <c r="D450" s="360" t="s">
        <v>0</v>
      </c>
      <c r="E450" s="40" t="s">
        <v>8</v>
      </c>
      <c r="F450" s="21" t="s">
        <v>8</v>
      </c>
      <c r="G450" s="20"/>
      <c r="H450" s="44"/>
      <c r="I450" s="20"/>
      <c r="J450" s="20"/>
      <c r="K450" s="161"/>
    </row>
    <row r="451" spans="1:11" ht="13.5" hidden="1" outlineLevel="1" thickTop="1" x14ac:dyDescent="0.2">
      <c r="A451" s="130"/>
      <c r="B451" s="20" t="s">
        <v>8</v>
      </c>
      <c r="C451" s="361" t="s">
        <v>1215</v>
      </c>
      <c r="D451" s="360" t="s">
        <v>0</v>
      </c>
      <c r="E451" s="40" t="s">
        <v>8</v>
      </c>
      <c r="F451" s="21" t="s">
        <v>8</v>
      </c>
      <c r="G451" s="20"/>
      <c r="H451" s="44"/>
      <c r="I451" s="20"/>
      <c r="J451" s="20"/>
      <c r="K451" s="161"/>
    </row>
    <row r="452" spans="1:11" ht="13.5" hidden="1" outlineLevel="1" thickTop="1" x14ac:dyDescent="0.2">
      <c r="A452" s="130"/>
      <c r="B452" s="20" t="s">
        <v>8</v>
      </c>
      <c r="C452" s="361" t="s">
        <v>1215</v>
      </c>
      <c r="D452" s="360" t="s">
        <v>0</v>
      </c>
      <c r="E452" s="40" t="s">
        <v>8</v>
      </c>
      <c r="F452" s="21" t="s">
        <v>8</v>
      </c>
      <c r="G452" s="20"/>
      <c r="H452" s="44"/>
      <c r="I452" s="20"/>
      <c r="J452" s="20"/>
      <c r="K452" s="161"/>
    </row>
    <row r="453" spans="1:11" ht="13.5" hidden="1" outlineLevel="1" thickTop="1" x14ac:dyDescent="0.2">
      <c r="A453" s="130"/>
      <c r="B453" s="20" t="s">
        <v>8</v>
      </c>
      <c r="C453" s="361" t="s">
        <v>1215</v>
      </c>
      <c r="D453" s="360" t="s">
        <v>0</v>
      </c>
      <c r="E453" s="40" t="s">
        <v>8</v>
      </c>
      <c r="F453" s="21" t="s">
        <v>8</v>
      </c>
      <c r="G453" s="20"/>
      <c r="H453" s="44"/>
      <c r="I453" s="20"/>
      <c r="J453" s="20"/>
      <c r="K453" s="161"/>
    </row>
    <row r="454" spans="1:11" ht="13.5" hidden="1" outlineLevel="1" thickTop="1" x14ac:dyDescent="0.2">
      <c r="A454" s="130"/>
      <c r="B454" s="20" t="s">
        <v>8</v>
      </c>
      <c r="C454" s="361" t="s">
        <v>1215</v>
      </c>
      <c r="D454" s="360" t="s">
        <v>0</v>
      </c>
      <c r="E454" s="40" t="s">
        <v>8</v>
      </c>
      <c r="F454" s="21" t="s">
        <v>8</v>
      </c>
      <c r="G454" s="20"/>
      <c r="H454" s="44"/>
      <c r="I454" s="20"/>
      <c r="J454" s="20"/>
      <c r="K454" s="161"/>
    </row>
    <row r="455" spans="1:11" ht="13.5" hidden="1" outlineLevel="1" thickTop="1" x14ac:dyDescent="0.2">
      <c r="A455" s="130"/>
      <c r="B455" s="20" t="s">
        <v>8</v>
      </c>
      <c r="C455" s="361" t="s">
        <v>1215</v>
      </c>
      <c r="D455" s="360" t="s">
        <v>0</v>
      </c>
      <c r="E455" s="40" t="s">
        <v>8</v>
      </c>
      <c r="F455" s="21" t="s">
        <v>8</v>
      </c>
      <c r="G455" s="20"/>
      <c r="H455" s="44"/>
      <c r="I455" s="20"/>
      <c r="J455" s="20"/>
      <c r="K455" s="161"/>
    </row>
    <row r="456" spans="1:11" ht="13.5" hidden="1" outlineLevel="1" thickTop="1" x14ac:dyDescent="0.2">
      <c r="A456" s="130"/>
      <c r="B456" s="20" t="s">
        <v>8</v>
      </c>
      <c r="C456" s="361" t="s">
        <v>1215</v>
      </c>
      <c r="D456" s="360" t="s">
        <v>0</v>
      </c>
      <c r="E456" s="40" t="s">
        <v>8</v>
      </c>
      <c r="F456" s="21" t="s">
        <v>8</v>
      </c>
      <c r="G456" s="20"/>
      <c r="H456" s="44"/>
      <c r="I456" s="20"/>
      <c r="J456" s="20"/>
      <c r="K456" s="161"/>
    </row>
    <row r="457" spans="1:11" ht="13.5" hidden="1" outlineLevel="1" thickTop="1" x14ac:dyDescent="0.2">
      <c r="A457" s="130"/>
      <c r="B457" s="20" t="s">
        <v>8</v>
      </c>
      <c r="C457" s="361" t="s">
        <v>1215</v>
      </c>
      <c r="D457" s="360" t="s">
        <v>0</v>
      </c>
      <c r="E457" s="40" t="s">
        <v>8</v>
      </c>
      <c r="F457" s="21" t="s">
        <v>8</v>
      </c>
      <c r="G457" s="20"/>
      <c r="H457" s="44"/>
      <c r="I457" s="20"/>
      <c r="J457" s="20"/>
      <c r="K457" s="161"/>
    </row>
    <row r="458" spans="1:11" ht="13.5" hidden="1" outlineLevel="1" thickTop="1" x14ac:dyDescent="0.2">
      <c r="A458" s="130"/>
      <c r="B458" s="20" t="s">
        <v>8</v>
      </c>
      <c r="C458" s="361" t="s">
        <v>1215</v>
      </c>
      <c r="D458" s="360" t="s">
        <v>0</v>
      </c>
      <c r="E458" s="40" t="s">
        <v>8</v>
      </c>
      <c r="F458" s="21" t="s">
        <v>8</v>
      </c>
      <c r="G458" s="20"/>
      <c r="H458" s="44"/>
      <c r="I458" s="20"/>
      <c r="J458" s="20"/>
      <c r="K458" s="161"/>
    </row>
    <row r="459" spans="1:11" ht="13.5" hidden="1" outlineLevel="1" thickTop="1" x14ac:dyDescent="0.2">
      <c r="A459" s="130"/>
      <c r="B459" s="20" t="s">
        <v>8</v>
      </c>
      <c r="C459" s="361" t="s">
        <v>1215</v>
      </c>
      <c r="D459" s="360" t="s">
        <v>0</v>
      </c>
      <c r="E459" s="40" t="s">
        <v>8</v>
      </c>
      <c r="F459" s="21" t="s">
        <v>8</v>
      </c>
      <c r="G459" s="20"/>
      <c r="H459" s="44"/>
      <c r="I459" s="20"/>
      <c r="J459" s="20"/>
      <c r="K459" s="161"/>
    </row>
    <row r="460" spans="1:11" ht="13.5" hidden="1" outlineLevel="1" thickTop="1" x14ac:dyDescent="0.2">
      <c r="A460" s="130"/>
      <c r="B460" s="20" t="s">
        <v>8</v>
      </c>
      <c r="C460" s="361" t="s">
        <v>1215</v>
      </c>
      <c r="D460" s="360" t="s">
        <v>0</v>
      </c>
      <c r="E460" s="40" t="s">
        <v>8</v>
      </c>
      <c r="F460" s="21" t="s">
        <v>8</v>
      </c>
      <c r="G460" s="20"/>
      <c r="H460" s="44"/>
      <c r="I460" s="20"/>
      <c r="J460" s="20"/>
      <c r="K460" s="161"/>
    </row>
    <row r="461" spans="1:11" ht="13.5" hidden="1" outlineLevel="1" thickTop="1" x14ac:dyDescent="0.2">
      <c r="A461" s="130"/>
      <c r="B461" s="20" t="s">
        <v>8</v>
      </c>
      <c r="C461" s="361" t="s">
        <v>1215</v>
      </c>
      <c r="D461" s="360" t="s">
        <v>0</v>
      </c>
      <c r="E461" s="40" t="s">
        <v>8</v>
      </c>
      <c r="F461" s="21" t="s">
        <v>8</v>
      </c>
      <c r="G461" s="20"/>
      <c r="H461" s="44"/>
      <c r="I461" s="20"/>
      <c r="J461" s="20"/>
      <c r="K461" s="161"/>
    </row>
    <row r="462" spans="1:11" ht="13.5" hidden="1" outlineLevel="1" thickTop="1" x14ac:dyDescent="0.2">
      <c r="A462" s="130"/>
      <c r="B462" s="20" t="s">
        <v>8</v>
      </c>
      <c r="C462" s="361" t="s">
        <v>1215</v>
      </c>
      <c r="D462" s="360" t="s">
        <v>0</v>
      </c>
      <c r="E462" s="40" t="s">
        <v>8</v>
      </c>
      <c r="F462" s="21" t="s">
        <v>8</v>
      </c>
      <c r="G462" s="20"/>
      <c r="H462" s="44"/>
      <c r="I462" s="20"/>
      <c r="J462" s="20"/>
      <c r="K462" s="161"/>
    </row>
    <row r="463" spans="1:11" ht="13.5" hidden="1" outlineLevel="1" thickTop="1" x14ac:dyDescent="0.2">
      <c r="A463" s="130"/>
      <c r="B463" s="20" t="s">
        <v>8</v>
      </c>
      <c r="C463" s="361" t="s">
        <v>1215</v>
      </c>
      <c r="D463" s="360" t="s">
        <v>0</v>
      </c>
      <c r="E463" s="40" t="s">
        <v>8</v>
      </c>
      <c r="F463" s="21" t="s">
        <v>8</v>
      </c>
      <c r="G463" s="20"/>
      <c r="H463" s="44"/>
      <c r="I463" s="20"/>
      <c r="J463" s="20"/>
      <c r="K463" s="161"/>
    </row>
    <row r="464" spans="1:11" ht="13.5" hidden="1" outlineLevel="1" thickTop="1" x14ac:dyDescent="0.2">
      <c r="A464" s="130"/>
      <c r="B464" s="20" t="s">
        <v>8</v>
      </c>
      <c r="C464" s="361" t="s">
        <v>1215</v>
      </c>
      <c r="D464" s="360" t="s">
        <v>0</v>
      </c>
      <c r="E464" s="40" t="s">
        <v>8</v>
      </c>
      <c r="F464" s="21" t="s">
        <v>8</v>
      </c>
      <c r="G464" s="20"/>
      <c r="H464" s="44"/>
      <c r="I464" s="20"/>
      <c r="J464" s="20"/>
      <c r="K464" s="161"/>
    </row>
    <row r="465" spans="1:11" ht="13.5" hidden="1" outlineLevel="1" thickTop="1" x14ac:dyDescent="0.2">
      <c r="A465" s="130"/>
      <c r="B465" s="20" t="s">
        <v>8</v>
      </c>
      <c r="C465" s="361" t="s">
        <v>1215</v>
      </c>
      <c r="D465" s="360" t="s">
        <v>0</v>
      </c>
      <c r="E465" s="40" t="s">
        <v>8</v>
      </c>
      <c r="F465" s="21" t="s">
        <v>8</v>
      </c>
      <c r="G465" s="20"/>
      <c r="H465" s="44"/>
      <c r="I465" s="20"/>
      <c r="J465" s="20"/>
      <c r="K465" s="161"/>
    </row>
    <row r="466" spans="1:11" ht="13.5" hidden="1" outlineLevel="1" thickTop="1" x14ac:dyDescent="0.2">
      <c r="A466" s="130"/>
      <c r="B466" s="20" t="s">
        <v>8</v>
      </c>
      <c r="C466" s="361" t="s">
        <v>1215</v>
      </c>
      <c r="D466" s="360" t="s">
        <v>0</v>
      </c>
      <c r="E466" s="40" t="s">
        <v>8</v>
      </c>
      <c r="F466" s="21" t="s">
        <v>8</v>
      </c>
      <c r="G466" s="20"/>
      <c r="H466" s="44"/>
      <c r="I466" s="20"/>
      <c r="J466" s="20"/>
      <c r="K466" s="161"/>
    </row>
    <row r="467" spans="1:11" ht="13.5" hidden="1" outlineLevel="1" thickTop="1" x14ac:dyDescent="0.2">
      <c r="A467" s="130"/>
      <c r="B467" s="20" t="s">
        <v>8</v>
      </c>
      <c r="C467" s="361" t="s">
        <v>1215</v>
      </c>
      <c r="D467" s="360" t="s">
        <v>0</v>
      </c>
      <c r="E467" s="40" t="s">
        <v>8</v>
      </c>
      <c r="F467" s="21" t="s">
        <v>8</v>
      </c>
      <c r="G467" s="20"/>
      <c r="H467" s="44"/>
      <c r="I467" s="20"/>
      <c r="J467" s="20"/>
      <c r="K467" s="161"/>
    </row>
    <row r="468" spans="1:11" ht="13.5" hidden="1" outlineLevel="1" thickTop="1" x14ac:dyDescent="0.2">
      <c r="A468" s="130"/>
      <c r="B468" s="20" t="s">
        <v>8</v>
      </c>
      <c r="C468" s="361" t="s">
        <v>1215</v>
      </c>
      <c r="D468" s="360" t="s">
        <v>0</v>
      </c>
      <c r="E468" s="40" t="s">
        <v>8</v>
      </c>
      <c r="F468" s="21" t="s">
        <v>8</v>
      </c>
      <c r="G468" s="20"/>
      <c r="H468" s="44"/>
      <c r="I468" s="20"/>
      <c r="J468" s="20"/>
      <c r="K468" s="161"/>
    </row>
    <row r="469" spans="1:11" ht="13.5" hidden="1" outlineLevel="1" thickTop="1" x14ac:dyDescent="0.2">
      <c r="A469" s="130"/>
      <c r="B469" s="20" t="s">
        <v>8</v>
      </c>
      <c r="C469" s="361" t="s">
        <v>1215</v>
      </c>
      <c r="D469" s="360"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627</v>
      </c>
      <c r="J471" s="124" t="s">
        <v>628</v>
      </c>
      <c r="K471" s="125"/>
    </row>
    <row r="472" spans="1:11" ht="55.5" customHeight="1" thickBot="1" x14ac:dyDescent="0.25">
      <c r="A472" s="129">
        <v>19</v>
      </c>
      <c r="B472" s="408" t="s">
        <v>636</v>
      </c>
      <c r="C472" s="409"/>
      <c r="D472" s="410"/>
      <c r="E472" s="272" t="str">
        <f>Procedimenti!A189</f>
        <v>h.19</v>
      </c>
      <c r="F472" s="119" t="s">
        <v>3</v>
      </c>
      <c r="G472" s="392" t="s">
        <v>0</v>
      </c>
      <c r="H472" s="393"/>
      <c r="I472" s="120" t="str">
        <f>IF('Val H'!L58="--",'Val H'!AA58,'Val H'!L58)</f>
        <v>--</v>
      </c>
      <c r="J472" s="121" t="str">
        <f>IF('Val H'!P58="--",'Val H'!AK58,'Val H'!P58)</f>
        <v>--</v>
      </c>
      <c r="K472" s="125"/>
    </row>
    <row r="473" spans="1:11" ht="57.75" hidden="1" customHeight="1" outlineLevel="1" thickTop="1" x14ac:dyDescent="0.2">
      <c r="A473" s="129"/>
      <c r="B473" s="406" t="s">
        <v>629</v>
      </c>
      <c r="C473" s="407"/>
      <c r="D473" s="407"/>
      <c r="E473" s="164"/>
      <c r="F473" s="117" t="s">
        <v>630</v>
      </c>
      <c r="G473" s="389" t="s">
        <v>0</v>
      </c>
      <c r="H473" s="390"/>
      <c r="I473" s="390"/>
      <c r="J473" s="391"/>
      <c r="K473" s="125"/>
    </row>
    <row r="474" spans="1:11" ht="7.5" hidden="1" customHeight="1" outlineLevel="1" x14ac:dyDescent="0.2">
      <c r="A474" s="129"/>
      <c r="B474" s="122"/>
      <c r="C474" s="32"/>
      <c r="D474" s="32"/>
      <c r="E474" s="32"/>
      <c r="F474" s="32"/>
      <c r="G474" s="33"/>
      <c r="H474" s="34"/>
      <c r="I474" s="34"/>
      <c r="J474" s="123"/>
      <c r="K474" s="125"/>
    </row>
    <row r="475" spans="1:11" ht="50.25" hidden="1" customHeight="1" outlineLevel="1" x14ac:dyDescent="0.2">
      <c r="A475" s="130"/>
      <c r="B475" s="19" t="s">
        <v>660</v>
      </c>
      <c r="C475" s="359" t="s">
        <v>1218</v>
      </c>
      <c r="D475" s="362" t="s">
        <v>1216</v>
      </c>
      <c r="E475" s="19" t="s">
        <v>70</v>
      </c>
      <c r="F475" s="19" t="s">
        <v>631</v>
      </c>
      <c r="G475" s="19" t="s">
        <v>66</v>
      </c>
      <c r="H475" s="19" t="s">
        <v>632</v>
      </c>
      <c r="I475" s="19" t="s">
        <v>633</v>
      </c>
      <c r="J475" s="19" t="s">
        <v>634</v>
      </c>
      <c r="K475" s="161"/>
    </row>
    <row r="476" spans="1:11" ht="13.5" hidden="1" outlineLevel="1" thickTop="1" x14ac:dyDescent="0.2">
      <c r="A476" s="130"/>
      <c r="B476" s="20" t="s">
        <v>8</v>
      </c>
      <c r="C476" s="361" t="s">
        <v>1215</v>
      </c>
      <c r="D476" s="360" t="s">
        <v>0</v>
      </c>
      <c r="E476" s="40" t="s">
        <v>8</v>
      </c>
      <c r="F476" s="21" t="s">
        <v>8</v>
      </c>
      <c r="G476" s="20"/>
      <c r="H476" s="44"/>
      <c r="I476" s="20"/>
      <c r="J476" s="20"/>
      <c r="K476" s="161"/>
    </row>
    <row r="477" spans="1:11" ht="13.5" hidden="1" outlineLevel="1" thickTop="1" x14ac:dyDescent="0.2">
      <c r="A477" s="130"/>
      <c r="B477" s="20" t="s">
        <v>8</v>
      </c>
      <c r="C477" s="361" t="s">
        <v>1215</v>
      </c>
      <c r="D477" s="360" t="s">
        <v>0</v>
      </c>
      <c r="E477" s="40" t="s">
        <v>8</v>
      </c>
      <c r="F477" s="21" t="s">
        <v>8</v>
      </c>
      <c r="G477" s="20"/>
      <c r="H477" s="44"/>
      <c r="I477" s="20"/>
      <c r="J477" s="20"/>
      <c r="K477" s="161"/>
    </row>
    <row r="478" spans="1:11" ht="13.5" hidden="1" outlineLevel="1" thickTop="1" x14ac:dyDescent="0.2">
      <c r="A478" s="130"/>
      <c r="B478" s="20" t="s">
        <v>8</v>
      </c>
      <c r="C478" s="361" t="s">
        <v>1215</v>
      </c>
      <c r="D478" s="360" t="s">
        <v>0</v>
      </c>
      <c r="E478" s="40" t="s">
        <v>8</v>
      </c>
      <c r="F478" s="21" t="s">
        <v>8</v>
      </c>
      <c r="G478" s="20"/>
      <c r="H478" s="44"/>
      <c r="I478" s="20"/>
      <c r="J478" s="20"/>
      <c r="K478" s="161"/>
    </row>
    <row r="479" spans="1:11" ht="13.5" hidden="1" outlineLevel="1" thickTop="1" x14ac:dyDescent="0.2">
      <c r="A479" s="130"/>
      <c r="B479" s="20" t="s">
        <v>8</v>
      </c>
      <c r="C479" s="361" t="s">
        <v>1215</v>
      </c>
      <c r="D479" s="360" t="s">
        <v>0</v>
      </c>
      <c r="E479" s="40" t="s">
        <v>8</v>
      </c>
      <c r="F479" s="21" t="s">
        <v>8</v>
      </c>
      <c r="G479" s="20"/>
      <c r="H479" s="44"/>
      <c r="I479" s="20"/>
      <c r="J479" s="20"/>
      <c r="K479" s="161"/>
    </row>
    <row r="480" spans="1:11" ht="13.5" hidden="1" outlineLevel="1" thickTop="1" x14ac:dyDescent="0.2">
      <c r="A480" s="130"/>
      <c r="B480" s="20" t="s">
        <v>8</v>
      </c>
      <c r="C480" s="361" t="s">
        <v>1215</v>
      </c>
      <c r="D480" s="360" t="s">
        <v>0</v>
      </c>
      <c r="E480" s="40" t="s">
        <v>8</v>
      </c>
      <c r="F480" s="21" t="s">
        <v>8</v>
      </c>
      <c r="G480" s="20"/>
      <c r="H480" s="44"/>
      <c r="I480" s="20"/>
      <c r="J480" s="20"/>
      <c r="K480" s="161"/>
    </row>
    <row r="481" spans="1:11" ht="13.5" hidden="1" outlineLevel="1" thickTop="1" x14ac:dyDescent="0.2">
      <c r="A481" s="130"/>
      <c r="B481" s="20" t="s">
        <v>8</v>
      </c>
      <c r="C481" s="361" t="s">
        <v>1215</v>
      </c>
      <c r="D481" s="360" t="s">
        <v>0</v>
      </c>
      <c r="E481" s="40" t="s">
        <v>8</v>
      </c>
      <c r="F481" s="21" t="s">
        <v>8</v>
      </c>
      <c r="G481" s="20"/>
      <c r="H481" s="44"/>
      <c r="I481" s="20"/>
      <c r="J481" s="20"/>
      <c r="K481" s="161"/>
    </row>
    <row r="482" spans="1:11" ht="13.5" hidden="1" outlineLevel="1" thickTop="1" x14ac:dyDescent="0.2">
      <c r="A482" s="130"/>
      <c r="B482" s="20" t="s">
        <v>8</v>
      </c>
      <c r="C482" s="361" t="s">
        <v>1215</v>
      </c>
      <c r="D482" s="360" t="s">
        <v>0</v>
      </c>
      <c r="E482" s="40" t="s">
        <v>8</v>
      </c>
      <c r="F482" s="21" t="s">
        <v>8</v>
      </c>
      <c r="G482" s="20"/>
      <c r="H482" s="44"/>
      <c r="I482" s="20"/>
      <c r="J482" s="20"/>
      <c r="K482" s="161"/>
    </row>
    <row r="483" spans="1:11" ht="13.5" hidden="1" outlineLevel="1" thickTop="1" x14ac:dyDescent="0.2">
      <c r="A483" s="130"/>
      <c r="B483" s="20" t="s">
        <v>8</v>
      </c>
      <c r="C483" s="361" t="s">
        <v>1215</v>
      </c>
      <c r="D483" s="360" t="s">
        <v>0</v>
      </c>
      <c r="E483" s="40" t="s">
        <v>8</v>
      </c>
      <c r="F483" s="21" t="s">
        <v>8</v>
      </c>
      <c r="G483" s="20"/>
      <c r="H483" s="44"/>
      <c r="I483" s="20"/>
      <c r="J483" s="20"/>
      <c r="K483" s="161"/>
    </row>
    <row r="484" spans="1:11" ht="13.5" hidden="1" outlineLevel="1" thickTop="1" x14ac:dyDescent="0.2">
      <c r="A484" s="130"/>
      <c r="B484" s="20" t="s">
        <v>8</v>
      </c>
      <c r="C484" s="361" t="s">
        <v>1215</v>
      </c>
      <c r="D484" s="360" t="s">
        <v>0</v>
      </c>
      <c r="E484" s="40" t="s">
        <v>8</v>
      </c>
      <c r="F484" s="21" t="s">
        <v>8</v>
      </c>
      <c r="G484" s="20"/>
      <c r="H484" s="44"/>
      <c r="I484" s="20"/>
      <c r="J484" s="20"/>
      <c r="K484" s="161"/>
    </row>
    <row r="485" spans="1:11" ht="13.5" hidden="1" outlineLevel="1" thickTop="1" x14ac:dyDescent="0.2">
      <c r="A485" s="130"/>
      <c r="B485" s="20" t="s">
        <v>8</v>
      </c>
      <c r="C485" s="361" t="s">
        <v>1215</v>
      </c>
      <c r="D485" s="360" t="s">
        <v>0</v>
      </c>
      <c r="E485" s="40" t="s">
        <v>8</v>
      </c>
      <c r="F485" s="21" t="s">
        <v>8</v>
      </c>
      <c r="G485" s="20"/>
      <c r="H485" s="44"/>
      <c r="I485" s="20"/>
      <c r="J485" s="20"/>
      <c r="K485" s="161"/>
    </row>
    <row r="486" spans="1:11" ht="13.5" hidden="1" outlineLevel="1" thickTop="1" x14ac:dyDescent="0.2">
      <c r="A486" s="130"/>
      <c r="B486" s="20" t="s">
        <v>8</v>
      </c>
      <c r="C486" s="361" t="s">
        <v>1215</v>
      </c>
      <c r="D486" s="360" t="s">
        <v>0</v>
      </c>
      <c r="E486" s="40" t="s">
        <v>8</v>
      </c>
      <c r="F486" s="21" t="s">
        <v>8</v>
      </c>
      <c r="G486" s="20"/>
      <c r="H486" s="44"/>
      <c r="I486" s="20"/>
      <c r="J486" s="20"/>
      <c r="K486" s="161"/>
    </row>
    <row r="487" spans="1:11" ht="13.5" hidden="1" outlineLevel="1" thickTop="1" x14ac:dyDescent="0.2">
      <c r="A487" s="130"/>
      <c r="B487" s="20" t="s">
        <v>8</v>
      </c>
      <c r="C487" s="361" t="s">
        <v>1215</v>
      </c>
      <c r="D487" s="360" t="s">
        <v>0</v>
      </c>
      <c r="E487" s="40" t="s">
        <v>8</v>
      </c>
      <c r="F487" s="21" t="s">
        <v>8</v>
      </c>
      <c r="G487" s="20"/>
      <c r="H487" s="44"/>
      <c r="I487" s="20"/>
      <c r="J487" s="20"/>
      <c r="K487" s="161"/>
    </row>
    <row r="488" spans="1:11" ht="13.5" hidden="1" outlineLevel="1" thickTop="1" x14ac:dyDescent="0.2">
      <c r="A488" s="130"/>
      <c r="B488" s="20" t="s">
        <v>8</v>
      </c>
      <c r="C488" s="361" t="s">
        <v>1215</v>
      </c>
      <c r="D488" s="360" t="s">
        <v>0</v>
      </c>
      <c r="E488" s="40" t="s">
        <v>8</v>
      </c>
      <c r="F488" s="21" t="s">
        <v>8</v>
      </c>
      <c r="G488" s="20"/>
      <c r="H488" s="44"/>
      <c r="I488" s="20"/>
      <c r="J488" s="20"/>
      <c r="K488" s="161"/>
    </row>
    <row r="489" spans="1:11" ht="13.5" hidden="1" outlineLevel="1" thickTop="1" x14ac:dyDescent="0.2">
      <c r="A489" s="130"/>
      <c r="B489" s="20" t="s">
        <v>8</v>
      </c>
      <c r="C489" s="361" t="s">
        <v>1215</v>
      </c>
      <c r="D489" s="360" t="s">
        <v>0</v>
      </c>
      <c r="E489" s="40" t="s">
        <v>8</v>
      </c>
      <c r="F489" s="21" t="s">
        <v>8</v>
      </c>
      <c r="G489" s="20"/>
      <c r="H489" s="44"/>
      <c r="I489" s="20"/>
      <c r="J489" s="20"/>
      <c r="K489" s="161"/>
    </row>
    <row r="490" spans="1:11" ht="13.5" hidden="1" outlineLevel="1" thickTop="1" x14ac:dyDescent="0.2">
      <c r="A490" s="130"/>
      <c r="B490" s="20" t="s">
        <v>8</v>
      </c>
      <c r="C490" s="361" t="s">
        <v>1215</v>
      </c>
      <c r="D490" s="360" t="s">
        <v>0</v>
      </c>
      <c r="E490" s="40" t="s">
        <v>8</v>
      </c>
      <c r="F490" s="21" t="s">
        <v>8</v>
      </c>
      <c r="G490" s="20"/>
      <c r="H490" s="44"/>
      <c r="I490" s="20"/>
      <c r="J490" s="20"/>
      <c r="K490" s="161"/>
    </row>
    <row r="491" spans="1:11" ht="13.5" hidden="1" outlineLevel="1" thickTop="1" x14ac:dyDescent="0.2">
      <c r="A491" s="130"/>
      <c r="B491" s="20" t="s">
        <v>8</v>
      </c>
      <c r="C491" s="361" t="s">
        <v>1215</v>
      </c>
      <c r="D491" s="360" t="s">
        <v>0</v>
      </c>
      <c r="E491" s="40" t="s">
        <v>8</v>
      </c>
      <c r="F491" s="21" t="s">
        <v>8</v>
      </c>
      <c r="G491" s="20"/>
      <c r="H491" s="44"/>
      <c r="I491" s="20"/>
      <c r="J491" s="20"/>
      <c r="K491" s="161"/>
    </row>
    <row r="492" spans="1:11" ht="13.5" hidden="1" outlineLevel="1" thickTop="1" x14ac:dyDescent="0.2">
      <c r="A492" s="130"/>
      <c r="B492" s="20" t="s">
        <v>8</v>
      </c>
      <c r="C492" s="361" t="s">
        <v>1215</v>
      </c>
      <c r="D492" s="360" t="s">
        <v>0</v>
      </c>
      <c r="E492" s="40" t="s">
        <v>8</v>
      </c>
      <c r="F492" s="21" t="s">
        <v>8</v>
      </c>
      <c r="G492" s="20"/>
      <c r="H492" s="44"/>
      <c r="I492" s="20"/>
      <c r="J492" s="20"/>
      <c r="K492" s="161"/>
    </row>
    <row r="493" spans="1:11" ht="13.5" hidden="1" outlineLevel="1" thickTop="1" x14ac:dyDescent="0.2">
      <c r="A493" s="130"/>
      <c r="B493" s="20" t="s">
        <v>8</v>
      </c>
      <c r="C493" s="361" t="s">
        <v>1215</v>
      </c>
      <c r="D493" s="360" t="s">
        <v>0</v>
      </c>
      <c r="E493" s="40" t="s">
        <v>8</v>
      </c>
      <c r="F493" s="21" t="s">
        <v>8</v>
      </c>
      <c r="G493" s="20"/>
      <c r="H493" s="44"/>
      <c r="I493" s="20"/>
      <c r="J493" s="20"/>
      <c r="K493" s="161"/>
    </row>
    <row r="494" spans="1:11" ht="13.5" hidden="1" outlineLevel="1" thickTop="1" x14ac:dyDescent="0.2">
      <c r="A494" s="130"/>
      <c r="B494" s="20" t="s">
        <v>8</v>
      </c>
      <c r="C494" s="361" t="s">
        <v>1215</v>
      </c>
      <c r="D494" s="360" t="s">
        <v>0</v>
      </c>
      <c r="E494" s="40" t="s">
        <v>8</v>
      </c>
      <c r="F494" s="21" t="s">
        <v>8</v>
      </c>
      <c r="G494" s="20"/>
      <c r="H494" s="44"/>
      <c r="I494" s="20"/>
      <c r="J494" s="20"/>
      <c r="K494" s="161"/>
    </row>
    <row r="495" spans="1:11" ht="13.5" hidden="1" outlineLevel="1" thickTop="1" x14ac:dyDescent="0.2">
      <c r="A495" s="130"/>
      <c r="B495" s="20" t="s">
        <v>8</v>
      </c>
      <c r="C495" s="361" t="s">
        <v>1215</v>
      </c>
      <c r="D495" s="360"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627</v>
      </c>
      <c r="J497" s="124" t="s">
        <v>628</v>
      </c>
      <c r="K497" s="125"/>
    </row>
    <row r="498" spans="1:11" ht="55.5" customHeight="1" thickBot="1" x14ac:dyDescent="0.25">
      <c r="A498" s="129">
        <v>20</v>
      </c>
      <c r="B498" s="408" t="s">
        <v>636</v>
      </c>
      <c r="C498" s="409"/>
      <c r="D498" s="410"/>
      <c r="E498" s="272" t="str">
        <f>Procedimenti!A190</f>
        <v>h.20</v>
      </c>
      <c r="F498" s="119" t="s">
        <v>3</v>
      </c>
      <c r="G498" s="392" t="s">
        <v>0</v>
      </c>
      <c r="H498" s="393"/>
      <c r="I498" s="120" t="str">
        <f>IF('Val H'!L61="--",'Val H'!AA61,'Val H'!L61)</f>
        <v>--</v>
      </c>
      <c r="J498" s="121" t="str">
        <f>IF('Val H'!P61="--",'Val H'!AK61,'Val H'!P61)</f>
        <v>--</v>
      </c>
      <c r="K498" s="125"/>
    </row>
    <row r="499" spans="1:11" ht="57.75" hidden="1" customHeight="1" outlineLevel="1" thickTop="1" x14ac:dyDescent="0.2">
      <c r="A499" s="129"/>
      <c r="B499" s="406" t="s">
        <v>629</v>
      </c>
      <c r="C499" s="407"/>
      <c r="D499" s="407"/>
      <c r="E499" s="164"/>
      <c r="F499" s="117" t="s">
        <v>630</v>
      </c>
      <c r="G499" s="389" t="s">
        <v>0</v>
      </c>
      <c r="H499" s="390"/>
      <c r="I499" s="390"/>
      <c r="J499" s="391"/>
      <c r="K499" s="125"/>
    </row>
    <row r="500" spans="1:11" ht="7.5" hidden="1" customHeight="1" outlineLevel="1" x14ac:dyDescent="0.2">
      <c r="A500" s="129"/>
      <c r="B500" s="122"/>
      <c r="C500" s="32"/>
      <c r="D500" s="32"/>
      <c r="E500" s="32"/>
      <c r="F500" s="32"/>
      <c r="G500" s="33"/>
      <c r="H500" s="34"/>
      <c r="I500" s="34"/>
      <c r="J500" s="123"/>
      <c r="K500" s="125"/>
    </row>
    <row r="501" spans="1:11" ht="50.25" hidden="1" customHeight="1" outlineLevel="1" x14ac:dyDescent="0.2">
      <c r="A501" s="130"/>
      <c r="B501" s="19" t="s">
        <v>660</v>
      </c>
      <c r="C501" s="359" t="s">
        <v>1218</v>
      </c>
      <c r="D501" s="362" t="s">
        <v>1216</v>
      </c>
      <c r="E501" s="19" t="s">
        <v>70</v>
      </c>
      <c r="F501" s="19" t="s">
        <v>631</v>
      </c>
      <c r="G501" s="19" t="s">
        <v>66</v>
      </c>
      <c r="H501" s="19" t="s">
        <v>632</v>
      </c>
      <c r="I501" s="19" t="s">
        <v>633</v>
      </c>
      <c r="J501" s="19" t="s">
        <v>634</v>
      </c>
      <c r="K501" s="161"/>
    </row>
    <row r="502" spans="1:11" ht="13.5" hidden="1" outlineLevel="1" thickTop="1" x14ac:dyDescent="0.2">
      <c r="A502" s="130"/>
      <c r="B502" s="20" t="s">
        <v>8</v>
      </c>
      <c r="C502" s="361" t="s">
        <v>1215</v>
      </c>
      <c r="D502" s="360" t="s">
        <v>0</v>
      </c>
      <c r="E502" s="40" t="s">
        <v>8</v>
      </c>
      <c r="F502" s="21" t="s">
        <v>8</v>
      </c>
      <c r="G502" s="20"/>
      <c r="H502" s="44"/>
      <c r="I502" s="20"/>
      <c r="J502" s="20"/>
      <c r="K502" s="161"/>
    </row>
    <row r="503" spans="1:11" ht="13.5" hidden="1" outlineLevel="1" thickTop="1" x14ac:dyDescent="0.2">
      <c r="A503" s="130"/>
      <c r="B503" s="20" t="s">
        <v>8</v>
      </c>
      <c r="C503" s="361" t="s">
        <v>1215</v>
      </c>
      <c r="D503" s="360" t="s">
        <v>0</v>
      </c>
      <c r="E503" s="40" t="s">
        <v>8</v>
      </c>
      <c r="F503" s="21" t="s">
        <v>8</v>
      </c>
      <c r="G503" s="20"/>
      <c r="H503" s="44"/>
      <c r="I503" s="20"/>
      <c r="J503" s="20"/>
      <c r="K503" s="161"/>
    </row>
    <row r="504" spans="1:11" ht="13.5" hidden="1" outlineLevel="1" thickTop="1" x14ac:dyDescent="0.2">
      <c r="A504" s="130"/>
      <c r="B504" s="20" t="s">
        <v>8</v>
      </c>
      <c r="C504" s="361" t="s">
        <v>1215</v>
      </c>
      <c r="D504" s="360" t="s">
        <v>0</v>
      </c>
      <c r="E504" s="40" t="s">
        <v>8</v>
      </c>
      <c r="F504" s="21" t="s">
        <v>8</v>
      </c>
      <c r="G504" s="20"/>
      <c r="H504" s="44"/>
      <c r="I504" s="20"/>
      <c r="J504" s="20"/>
      <c r="K504" s="161"/>
    </row>
    <row r="505" spans="1:11" ht="13.5" hidden="1" outlineLevel="1" thickTop="1" x14ac:dyDescent="0.2">
      <c r="A505" s="130"/>
      <c r="B505" s="20" t="s">
        <v>8</v>
      </c>
      <c r="C505" s="361" t="s">
        <v>1215</v>
      </c>
      <c r="D505" s="360" t="s">
        <v>0</v>
      </c>
      <c r="E505" s="40" t="s">
        <v>8</v>
      </c>
      <c r="F505" s="21" t="s">
        <v>8</v>
      </c>
      <c r="G505" s="20"/>
      <c r="H505" s="44"/>
      <c r="I505" s="20"/>
      <c r="J505" s="20"/>
      <c r="K505" s="161"/>
    </row>
    <row r="506" spans="1:11" ht="13.5" hidden="1" outlineLevel="1" thickTop="1" x14ac:dyDescent="0.2">
      <c r="A506" s="130"/>
      <c r="B506" s="20" t="s">
        <v>8</v>
      </c>
      <c r="C506" s="361" t="s">
        <v>1215</v>
      </c>
      <c r="D506" s="360" t="s">
        <v>0</v>
      </c>
      <c r="E506" s="40" t="s">
        <v>8</v>
      </c>
      <c r="F506" s="21" t="s">
        <v>8</v>
      </c>
      <c r="G506" s="20"/>
      <c r="H506" s="44"/>
      <c r="I506" s="20"/>
      <c r="J506" s="20"/>
      <c r="K506" s="161"/>
    </row>
    <row r="507" spans="1:11" ht="13.5" hidden="1" outlineLevel="1" thickTop="1" x14ac:dyDescent="0.2">
      <c r="A507" s="130"/>
      <c r="B507" s="20" t="s">
        <v>8</v>
      </c>
      <c r="C507" s="361" t="s">
        <v>1215</v>
      </c>
      <c r="D507" s="360" t="s">
        <v>0</v>
      </c>
      <c r="E507" s="40" t="s">
        <v>8</v>
      </c>
      <c r="F507" s="21" t="s">
        <v>8</v>
      </c>
      <c r="G507" s="20"/>
      <c r="H507" s="44"/>
      <c r="I507" s="20"/>
      <c r="J507" s="20"/>
      <c r="K507" s="161"/>
    </row>
    <row r="508" spans="1:11" ht="13.5" hidden="1" outlineLevel="1" thickTop="1" x14ac:dyDescent="0.2">
      <c r="A508" s="130"/>
      <c r="B508" s="20" t="s">
        <v>8</v>
      </c>
      <c r="C508" s="361" t="s">
        <v>1215</v>
      </c>
      <c r="D508" s="360" t="s">
        <v>0</v>
      </c>
      <c r="E508" s="40" t="s">
        <v>8</v>
      </c>
      <c r="F508" s="21" t="s">
        <v>8</v>
      </c>
      <c r="G508" s="20"/>
      <c r="H508" s="44"/>
      <c r="I508" s="20"/>
      <c r="J508" s="20"/>
      <c r="K508" s="161"/>
    </row>
    <row r="509" spans="1:11" ht="13.5" hidden="1" outlineLevel="1" thickTop="1" x14ac:dyDescent="0.2">
      <c r="A509" s="130"/>
      <c r="B509" s="20" t="s">
        <v>8</v>
      </c>
      <c r="C509" s="361" t="s">
        <v>1215</v>
      </c>
      <c r="D509" s="360" t="s">
        <v>0</v>
      </c>
      <c r="E509" s="40" t="s">
        <v>8</v>
      </c>
      <c r="F509" s="21" t="s">
        <v>8</v>
      </c>
      <c r="G509" s="20"/>
      <c r="H509" s="44"/>
      <c r="I509" s="20"/>
      <c r="J509" s="20"/>
      <c r="K509" s="161"/>
    </row>
    <row r="510" spans="1:11" ht="13.5" hidden="1" outlineLevel="1" thickTop="1" x14ac:dyDescent="0.2">
      <c r="A510" s="130"/>
      <c r="B510" s="20" t="s">
        <v>8</v>
      </c>
      <c r="C510" s="361" t="s">
        <v>1215</v>
      </c>
      <c r="D510" s="360" t="s">
        <v>0</v>
      </c>
      <c r="E510" s="40" t="s">
        <v>8</v>
      </c>
      <c r="F510" s="21" t="s">
        <v>8</v>
      </c>
      <c r="G510" s="20"/>
      <c r="H510" s="44"/>
      <c r="I510" s="20"/>
      <c r="J510" s="20"/>
      <c r="K510" s="161"/>
    </row>
    <row r="511" spans="1:11" ht="13.5" hidden="1" outlineLevel="1" thickTop="1" x14ac:dyDescent="0.2">
      <c r="A511" s="130"/>
      <c r="B511" s="20" t="s">
        <v>8</v>
      </c>
      <c r="C511" s="361" t="s">
        <v>1215</v>
      </c>
      <c r="D511" s="360" t="s">
        <v>0</v>
      </c>
      <c r="E511" s="40" t="s">
        <v>8</v>
      </c>
      <c r="F511" s="21" t="s">
        <v>8</v>
      </c>
      <c r="G511" s="20"/>
      <c r="H511" s="44"/>
      <c r="I511" s="20"/>
      <c r="J511" s="20"/>
      <c r="K511" s="161"/>
    </row>
    <row r="512" spans="1:11" ht="13.5" hidden="1" outlineLevel="1" thickTop="1" x14ac:dyDescent="0.2">
      <c r="A512" s="130"/>
      <c r="B512" s="20" t="s">
        <v>8</v>
      </c>
      <c r="C512" s="361" t="s">
        <v>1215</v>
      </c>
      <c r="D512" s="360" t="s">
        <v>0</v>
      </c>
      <c r="E512" s="40" t="s">
        <v>8</v>
      </c>
      <c r="F512" s="21" t="s">
        <v>8</v>
      </c>
      <c r="G512" s="20"/>
      <c r="H512" s="44"/>
      <c r="I512" s="20"/>
      <c r="J512" s="20"/>
      <c r="K512" s="161"/>
    </row>
    <row r="513" spans="1:11" ht="13.5" hidden="1" outlineLevel="1" thickTop="1" x14ac:dyDescent="0.2">
      <c r="A513" s="130"/>
      <c r="B513" s="20" t="s">
        <v>8</v>
      </c>
      <c r="C513" s="361" t="s">
        <v>1215</v>
      </c>
      <c r="D513" s="360" t="s">
        <v>0</v>
      </c>
      <c r="E513" s="40" t="s">
        <v>8</v>
      </c>
      <c r="F513" s="21" t="s">
        <v>8</v>
      </c>
      <c r="G513" s="20"/>
      <c r="H513" s="44"/>
      <c r="I513" s="20"/>
      <c r="J513" s="20"/>
      <c r="K513" s="161"/>
    </row>
    <row r="514" spans="1:11" ht="13.5" hidden="1" outlineLevel="1" thickTop="1" x14ac:dyDescent="0.2">
      <c r="A514" s="130"/>
      <c r="B514" s="20" t="s">
        <v>8</v>
      </c>
      <c r="C514" s="361" t="s">
        <v>1215</v>
      </c>
      <c r="D514" s="360" t="s">
        <v>0</v>
      </c>
      <c r="E514" s="40" t="s">
        <v>8</v>
      </c>
      <c r="F514" s="21" t="s">
        <v>8</v>
      </c>
      <c r="G514" s="20"/>
      <c r="H514" s="44"/>
      <c r="I514" s="20"/>
      <c r="J514" s="20"/>
      <c r="K514" s="161"/>
    </row>
    <row r="515" spans="1:11" ht="13.5" hidden="1" outlineLevel="1" thickTop="1" x14ac:dyDescent="0.2">
      <c r="A515" s="130"/>
      <c r="B515" s="20" t="s">
        <v>8</v>
      </c>
      <c r="C515" s="361" t="s">
        <v>1215</v>
      </c>
      <c r="D515" s="360" t="s">
        <v>0</v>
      </c>
      <c r="E515" s="40" t="s">
        <v>8</v>
      </c>
      <c r="F515" s="21" t="s">
        <v>8</v>
      </c>
      <c r="G515" s="20"/>
      <c r="H515" s="44"/>
      <c r="I515" s="20"/>
      <c r="J515" s="20"/>
      <c r="K515" s="161"/>
    </row>
    <row r="516" spans="1:11" ht="13.5" hidden="1" outlineLevel="1" thickTop="1" x14ac:dyDescent="0.2">
      <c r="A516" s="130"/>
      <c r="B516" s="20" t="s">
        <v>8</v>
      </c>
      <c r="C516" s="361" t="s">
        <v>1215</v>
      </c>
      <c r="D516" s="360" t="s">
        <v>0</v>
      </c>
      <c r="E516" s="40" t="s">
        <v>8</v>
      </c>
      <c r="F516" s="21" t="s">
        <v>8</v>
      </c>
      <c r="G516" s="20"/>
      <c r="H516" s="44"/>
      <c r="I516" s="20"/>
      <c r="J516" s="20"/>
      <c r="K516" s="161"/>
    </row>
    <row r="517" spans="1:11" ht="13.5" hidden="1" outlineLevel="1" thickTop="1" x14ac:dyDescent="0.2">
      <c r="A517" s="130"/>
      <c r="B517" s="20" t="s">
        <v>8</v>
      </c>
      <c r="C517" s="361" t="s">
        <v>1215</v>
      </c>
      <c r="D517" s="360" t="s">
        <v>0</v>
      </c>
      <c r="E517" s="40" t="s">
        <v>8</v>
      </c>
      <c r="F517" s="21" t="s">
        <v>8</v>
      </c>
      <c r="G517" s="20"/>
      <c r="H517" s="44"/>
      <c r="I517" s="20"/>
      <c r="J517" s="20"/>
      <c r="K517" s="161"/>
    </row>
    <row r="518" spans="1:11" ht="13.5" hidden="1" outlineLevel="1" thickTop="1" x14ac:dyDescent="0.2">
      <c r="A518" s="130"/>
      <c r="B518" s="20" t="s">
        <v>8</v>
      </c>
      <c r="C518" s="361" t="s">
        <v>1215</v>
      </c>
      <c r="D518" s="360" t="s">
        <v>0</v>
      </c>
      <c r="E518" s="40" t="s">
        <v>8</v>
      </c>
      <c r="F518" s="21" t="s">
        <v>8</v>
      </c>
      <c r="G518" s="20"/>
      <c r="H518" s="44"/>
      <c r="I518" s="20"/>
      <c r="J518" s="20"/>
      <c r="K518" s="161"/>
    </row>
    <row r="519" spans="1:11" ht="13.5" hidden="1" outlineLevel="1" thickTop="1" x14ac:dyDescent="0.2">
      <c r="A519" s="130"/>
      <c r="B519" s="20" t="s">
        <v>8</v>
      </c>
      <c r="C519" s="361" t="s">
        <v>1215</v>
      </c>
      <c r="D519" s="360" t="s">
        <v>0</v>
      </c>
      <c r="E519" s="40" t="s">
        <v>8</v>
      </c>
      <c r="F519" s="21" t="s">
        <v>8</v>
      </c>
      <c r="G519" s="20"/>
      <c r="H519" s="44"/>
      <c r="I519" s="20"/>
      <c r="J519" s="20"/>
      <c r="K519" s="161"/>
    </row>
    <row r="520" spans="1:11" ht="13.5" hidden="1" outlineLevel="1" thickTop="1" x14ac:dyDescent="0.2">
      <c r="A520" s="130"/>
      <c r="B520" s="20" t="s">
        <v>8</v>
      </c>
      <c r="C520" s="361" t="s">
        <v>1215</v>
      </c>
      <c r="D520" s="360" t="s">
        <v>0</v>
      </c>
      <c r="E520" s="40" t="s">
        <v>8</v>
      </c>
      <c r="F520" s="21" t="s">
        <v>8</v>
      </c>
      <c r="G520" s="20"/>
      <c r="H520" s="44"/>
      <c r="I520" s="20"/>
      <c r="J520" s="20"/>
      <c r="K520" s="161"/>
    </row>
    <row r="521" spans="1:11" ht="13.5" hidden="1" outlineLevel="1" thickTop="1" x14ac:dyDescent="0.2">
      <c r="A521" s="130"/>
      <c r="B521" s="20" t="s">
        <v>8</v>
      </c>
      <c r="C521" s="361" t="s">
        <v>1215</v>
      </c>
      <c r="D521" s="360"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134:H134"/>
    <mergeCell ref="E1:J1"/>
    <mergeCell ref="G4:H4"/>
    <mergeCell ref="G5:J5"/>
    <mergeCell ref="G30:H30"/>
    <mergeCell ref="G31:J31"/>
    <mergeCell ref="G56:H56"/>
    <mergeCell ref="G57:J57"/>
    <mergeCell ref="G82:H82"/>
    <mergeCell ref="G83:J83"/>
    <mergeCell ref="G108:H108"/>
    <mergeCell ref="G109:J109"/>
    <mergeCell ref="G290:H290"/>
    <mergeCell ref="G135:J135"/>
    <mergeCell ref="G160:H160"/>
    <mergeCell ref="G161:J161"/>
    <mergeCell ref="G186:H186"/>
    <mergeCell ref="G187:J187"/>
    <mergeCell ref="G212:H212"/>
    <mergeCell ref="G213:J213"/>
    <mergeCell ref="G238:H238"/>
    <mergeCell ref="G239:J239"/>
    <mergeCell ref="G264:H264"/>
    <mergeCell ref="G265:J265"/>
    <mergeCell ref="G446:H446"/>
    <mergeCell ref="G291:J291"/>
    <mergeCell ref="G316:H316"/>
    <mergeCell ref="G317:J317"/>
    <mergeCell ref="G342:H342"/>
    <mergeCell ref="G343:J343"/>
    <mergeCell ref="G368:H368"/>
    <mergeCell ref="G369:J369"/>
    <mergeCell ref="G394:H394"/>
    <mergeCell ref="G395:J395"/>
    <mergeCell ref="G420:H420"/>
    <mergeCell ref="G421:J421"/>
    <mergeCell ref="G447:J447"/>
    <mergeCell ref="G472:H472"/>
    <mergeCell ref="G473:J473"/>
    <mergeCell ref="G498:H498"/>
    <mergeCell ref="G499:J499"/>
    <mergeCell ref="B30:D30"/>
    <mergeCell ref="B31:D31"/>
    <mergeCell ref="B56:D56"/>
    <mergeCell ref="B57:D57"/>
    <mergeCell ref="B82:D82"/>
    <mergeCell ref="B83:D83"/>
    <mergeCell ref="B108:D108"/>
    <mergeCell ref="B109:D109"/>
    <mergeCell ref="B134:D134"/>
    <mergeCell ref="B135:D135"/>
    <mergeCell ref="B160:D160"/>
    <mergeCell ref="B161:D161"/>
    <mergeCell ref="B186:D186"/>
    <mergeCell ref="B187:D187"/>
    <mergeCell ref="B212:D212"/>
    <mergeCell ref="B291:D291"/>
    <mergeCell ref="B316:D316"/>
    <mergeCell ref="B317:D317"/>
    <mergeCell ref="B342:D342"/>
    <mergeCell ref="B213:D213"/>
    <mergeCell ref="B238:D238"/>
    <mergeCell ref="B239:D239"/>
    <mergeCell ref="B264:D264"/>
    <mergeCell ref="B265:D265"/>
    <mergeCell ref="B473:D473"/>
    <mergeCell ref="B498:D498"/>
    <mergeCell ref="B499:D499"/>
    <mergeCell ref="B4:D4"/>
    <mergeCell ref="B5:D5"/>
    <mergeCell ref="B420:D420"/>
    <mergeCell ref="B421:D421"/>
    <mergeCell ref="B446:D446"/>
    <mergeCell ref="B447:D447"/>
    <mergeCell ref="B472:D472"/>
    <mergeCell ref="B343:D343"/>
    <mergeCell ref="B368:D368"/>
    <mergeCell ref="B369:D369"/>
    <mergeCell ref="B394:D394"/>
    <mergeCell ref="B395:D395"/>
    <mergeCell ref="B290:D290"/>
  </mergeCells>
  <conditionalFormatting sqref="F8:F27">
    <cfRule type="cellIs" dxfId="2275" priority="216" operator="equal">
      <formula>0</formula>
    </cfRule>
  </conditionalFormatting>
  <conditionalFormatting sqref="F8:F27">
    <cfRule type="cellIs" dxfId="2274" priority="213" operator="equal">
      <formula>0</formula>
    </cfRule>
    <cfRule type="expression" dxfId="2273" priority="214">
      <formula>"""$F$9+$G$9+$H$9=0"""</formula>
    </cfRule>
    <cfRule type="expression" dxfId="2272" priority="215">
      <formula>"$F$9=0"""</formula>
    </cfRule>
  </conditionalFormatting>
  <conditionalFormatting sqref="F34:F53">
    <cfRule type="cellIs" dxfId="2271" priority="116" operator="equal">
      <formula>0</formula>
    </cfRule>
  </conditionalFormatting>
  <conditionalFormatting sqref="F34:F53">
    <cfRule type="cellIs" dxfId="2270" priority="113" operator="equal">
      <formula>0</formula>
    </cfRule>
    <cfRule type="expression" dxfId="2269" priority="114">
      <formula>"""$F$9+$G$9+$H$9=0"""</formula>
    </cfRule>
    <cfRule type="expression" dxfId="2268" priority="115">
      <formula>"$F$9=0"""</formula>
    </cfRule>
  </conditionalFormatting>
  <conditionalFormatting sqref="F60:F79">
    <cfRule type="cellIs" dxfId="2267" priority="112" operator="equal">
      <formula>0</formula>
    </cfRule>
  </conditionalFormatting>
  <conditionalFormatting sqref="F60:F79">
    <cfRule type="cellIs" dxfId="2266" priority="109" operator="equal">
      <formula>0</formula>
    </cfRule>
    <cfRule type="expression" dxfId="2265" priority="110">
      <formula>"""$F$9+$G$9+$H$9=0"""</formula>
    </cfRule>
    <cfRule type="expression" dxfId="2264" priority="111">
      <formula>"$F$9=0"""</formula>
    </cfRule>
  </conditionalFormatting>
  <conditionalFormatting sqref="F86:F105">
    <cfRule type="cellIs" dxfId="2263" priority="108" operator="equal">
      <formula>0</formula>
    </cfRule>
  </conditionalFormatting>
  <conditionalFormatting sqref="F86:F105">
    <cfRule type="cellIs" dxfId="2262" priority="105" operator="equal">
      <formula>0</formula>
    </cfRule>
    <cfRule type="expression" dxfId="2261" priority="106">
      <formula>"""$F$9+$G$9+$H$9=0"""</formula>
    </cfRule>
    <cfRule type="expression" dxfId="2260" priority="107">
      <formula>"$F$9=0"""</formula>
    </cfRule>
  </conditionalFormatting>
  <conditionalFormatting sqref="F112:F131">
    <cfRule type="cellIs" dxfId="2259" priority="104" operator="equal">
      <formula>0</formula>
    </cfRule>
  </conditionalFormatting>
  <conditionalFormatting sqref="F112:F131">
    <cfRule type="cellIs" dxfId="2258" priority="101" operator="equal">
      <formula>0</formula>
    </cfRule>
    <cfRule type="expression" dxfId="2257" priority="102">
      <formula>"""$F$9+$G$9+$H$9=0"""</formula>
    </cfRule>
    <cfRule type="expression" dxfId="2256" priority="103">
      <formula>"$F$9=0"""</formula>
    </cfRule>
  </conditionalFormatting>
  <conditionalFormatting sqref="F138:F157">
    <cfRule type="cellIs" dxfId="2255" priority="100" operator="equal">
      <formula>0</formula>
    </cfRule>
  </conditionalFormatting>
  <conditionalFormatting sqref="F138:F157">
    <cfRule type="cellIs" dxfId="2254" priority="97" operator="equal">
      <formula>0</formula>
    </cfRule>
    <cfRule type="expression" dxfId="2253" priority="98">
      <formula>"""$F$9+$G$9+$H$9=0"""</formula>
    </cfRule>
    <cfRule type="expression" dxfId="2252" priority="99">
      <formula>"$F$9=0"""</formula>
    </cfRule>
  </conditionalFormatting>
  <conditionalFormatting sqref="F164:F183">
    <cfRule type="cellIs" dxfId="2251" priority="96" operator="equal">
      <formula>0</formula>
    </cfRule>
  </conditionalFormatting>
  <conditionalFormatting sqref="F164:F183">
    <cfRule type="cellIs" dxfId="2250" priority="93" operator="equal">
      <formula>0</formula>
    </cfRule>
    <cfRule type="expression" dxfId="2249" priority="94">
      <formula>"""$F$9+$G$9+$H$9=0"""</formula>
    </cfRule>
    <cfRule type="expression" dxfId="2248" priority="95">
      <formula>"$F$9=0"""</formula>
    </cfRule>
  </conditionalFormatting>
  <conditionalFormatting sqref="F190:F209">
    <cfRule type="cellIs" dxfId="2247" priority="92" operator="equal">
      <formula>0</formula>
    </cfRule>
  </conditionalFormatting>
  <conditionalFormatting sqref="F190:F209">
    <cfRule type="cellIs" dxfId="2246" priority="89" operator="equal">
      <formula>0</formula>
    </cfRule>
    <cfRule type="expression" dxfId="2245" priority="90">
      <formula>"""$F$9+$G$9+$H$9=0"""</formula>
    </cfRule>
    <cfRule type="expression" dxfId="2244" priority="91">
      <formula>"$F$9=0"""</formula>
    </cfRule>
  </conditionalFormatting>
  <conditionalFormatting sqref="F216:F235">
    <cfRule type="cellIs" dxfId="2243" priority="88" operator="equal">
      <formula>0</formula>
    </cfRule>
  </conditionalFormatting>
  <conditionalFormatting sqref="F216:F235">
    <cfRule type="cellIs" dxfId="2242" priority="85" operator="equal">
      <formula>0</formula>
    </cfRule>
    <cfRule type="expression" dxfId="2241" priority="86">
      <formula>"""$F$9+$G$9+$H$9=0"""</formula>
    </cfRule>
    <cfRule type="expression" dxfId="2240" priority="87">
      <formula>"$F$9=0"""</formula>
    </cfRule>
  </conditionalFormatting>
  <conditionalFormatting sqref="F242:F261">
    <cfRule type="cellIs" dxfId="2239" priority="84" operator="equal">
      <formula>0</formula>
    </cfRule>
  </conditionalFormatting>
  <conditionalFormatting sqref="F242:F261">
    <cfRule type="cellIs" dxfId="2238" priority="81" operator="equal">
      <formula>0</formula>
    </cfRule>
    <cfRule type="expression" dxfId="2237" priority="82">
      <formula>"""$F$9+$G$9+$H$9=0"""</formula>
    </cfRule>
    <cfRule type="expression" dxfId="2236" priority="83">
      <formula>"$F$9=0"""</formula>
    </cfRule>
  </conditionalFormatting>
  <conditionalFormatting sqref="F268:F287">
    <cfRule type="cellIs" dxfId="2235" priority="80" operator="equal">
      <formula>0</formula>
    </cfRule>
  </conditionalFormatting>
  <conditionalFormatting sqref="F268:F287">
    <cfRule type="cellIs" dxfId="2234" priority="77" operator="equal">
      <formula>0</formula>
    </cfRule>
    <cfRule type="expression" dxfId="2233" priority="78">
      <formula>"""$F$9+$G$9+$H$9=0"""</formula>
    </cfRule>
    <cfRule type="expression" dxfId="2232" priority="79">
      <formula>"$F$9=0"""</formula>
    </cfRule>
  </conditionalFormatting>
  <conditionalFormatting sqref="F294:F313">
    <cfRule type="cellIs" dxfId="2231" priority="76" operator="equal">
      <formula>0</formula>
    </cfRule>
  </conditionalFormatting>
  <conditionalFormatting sqref="F294:F313">
    <cfRule type="cellIs" dxfId="2230" priority="73" operator="equal">
      <formula>0</formula>
    </cfRule>
    <cfRule type="expression" dxfId="2229" priority="74">
      <formula>"""$F$9+$G$9+$H$9=0"""</formula>
    </cfRule>
    <cfRule type="expression" dxfId="2228" priority="75">
      <formula>"$F$9=0"""</formula>
    </cfRule>
  </conditionalFormatting>
  <conditionalFormatting sqref="F320:F339">
    <cfRule type="cellIs" dxfId="2227" priority="72" operator="equal">
      <formula>0</formula>
    </cfRule>
  </conditionalFormatting>
  <conditionalFormatting sqref="F320:F339">
    <cfRule type="cellIs" dxfId="2226" priority="69" operator="equal">
      <formula>0</formula>
    </cfRule>
    <cfRule type="expression" dxfId="2225" priority="70">
      <formula>"""$F$9+$G$9+$H$9=0"""</formula>
    </cfRule>
    <cfRule type="expression" dxfId="2224" priority="71">
      <formula>"$F$9=0"""</formula>
    </cfRule>
  </conditionalFormatting>
  <conditionalFormatting sqref="F346:F365">
    <cfRule type="cellIs" dxfId="2223" priority="68" operator="equal">
      <formula>0</formula>
    </cfRule>
  </conditionalFormatting>
  <conditionalFormatting sqref="F346:F365">
    <cfRule type="cellIs" dxfId="2222" priority="65" operator="equal">
      <formula>0</formula>
    </cfRule>
    <cfRule type="expression" dxfId="2221" priority="66">
      <formula>"""$F$9+$G$9+$H$9=0"""</formula>
    </cfRule>
    <cfRule type="expression" dxfId="2220" priority="67">
      <formula>"$F$9=0"""</formula>
    </cfRule>
  </conditionalFormatting>
  <conditionalFormatting sqref="F372:F391">
    <cfRule type="cellIs" dxfId="2219" priority="64" operator="equal">
      <formula>0</formula>
    </cfRule>
  </conditionalFormatting>
  <conditionalFormatting sqref="F372:F391">
    <cfRule type="cellIs" dxfId="2218" priority="61" operator="equal">
      <formula>0</formula>
    </cfRule>
    <cfRule type="expression" dxfId="2217" priority="62">
      <formula>"""$F$9+$G$9+$H$9=0"""</formula>
    </cfRule>
    <cfRule type="expression" dxfId="2216" priority="63">
      <formula>"$F$9=0"""</formula>
    </cfRule>
  </conditionalFormatting>
  <conditionalFormatting sqref="F398:F417">
    <cfRule type="cellIs" dxfId="2215" priority="60" operator="equal">
      <formula>0</formula>
    </cfRule>
  </conditionalFormatting>
  <conditionalFormatting sqref="F398:F417">
    <cfRule type="cellIs" dxfId="2214" priority="57" operator="equal">
      <formula>0</formula>
    </cfRule>
    <cfRule type="expression" dxfId="2213" priority="58">
      <formula>"""$F$9+$G$9+$H$9=0"""</formula>
    </cfRule>
    <cfRule type="expression" dxfId="2212" priority="59">
      <formula>"$F$9=0"""</formula>
    </cfRule>
  </conditionalFormatting>
  <conditionalFormatting sqref="F424:F443">
    <cfRule type="cellIs" dxfId="2211" priority="56" operator="equal">
      <formula>0</formula>
    </cfRule>
  </conditionalFormatting>
  <conditionalFormatting sqref="F424:F443">
    <cfRule type="cellIs" dxfId="2210" priority="53" operator="equal">
      <formula>0</formula>
    </cfRule>
    <cfRule type="expression" dxfId="2209" priority="54">
      <formula>"""$F$9+$G$9+$H$9=0"""</formula>
    </cfRule>
    <cfRule type="expression" dxfId="2208" priority="55">
      <formula>"$F$9=0"""</formula>
    </cfRule>
  </conditionalFormatting>
  <conditionalFormatting sqref="F450:F469">
    <cfRule type="cellIs" dxfId="2207" priority="52" operator="equal">
      <formula>0</formula>
    </cfRule>
  </conditionalFormatting>
  <conditionalFormatting sqref="F450:F469">
    <cfRule type="cellIs" dxfId="2206" priority="49" operator="equal">
      <formula>0</formula>
    </cfRule>
    <cfRule type="expression" dxfId="2205" priority="50">
      <formula>"""$F$9+$G$9+$H$9=0"""</formula>
    </cfRule>
    <cfRule type="expression" dxfId="2204" priority="51">
      <formula>"$F$9=0"""</formula>
    </cfRule>
  </conditionalFormatting>
  <conditionalFormatting sqref="F476:F495">
    <cfRule type="cellIs" dxfId="2203" priority="48" operator="equal">
      <formula>0</formula>
    </cfRule>
  </conditionalFormatting>
  <conditionalFormatting sqref="F476:F495">
    <cfRule type="cellIs" dxfId="2202" priority="45" operator="equal">
      <formula>0</formula>
    </cfRule>
    <cfRule type="expression" dxfId="2201" priority="46">
      <formula>"""$F$9+$G$9+$H$9=0"""</formula>
    </cfRule>
    <cfRule type="expression" dxfId="2200" priority="47">
      <formula>"$F$9=0"""</formula>
    </cfRule>
  </conditionalFormatting>
  <conditionalFormatting sqref="F502:F521">
    <cfRule type="cellIs" dxfId="2199" priority="44" operator="equal">
      <formula>0</formula>
    </cfRule>
  </conditionalFormatting>
  <conditionalFormatting sqref="F502:F521">
    <cfRule type="cellIs" dxfId="2198" priority="41" operator="equal">
      <formula>0</formula>
    </cfRule>
    <cfRule type="expression" dxfId="2197" priority="42">
      <formula>"""$F$9+$G$9+$H$9=0"""</formula>
    </cfRule>
    <cfRule type="expression" dxfId="2196" priority="43">
      <formula>"$F$9=0"""</formula>
    </cfRule>
  </conditionalFormatting>
  <conditionalFormatting sqref="B60:B79">
    <cfRule type="colorScale" priority="40">
      <colorScale>
        <cfvo type="min"/>
        <cfvo type="percentile" val="50"/>
        <cfvo type="max"/>
        <color rgb="FFF8696B"/>
        <color rgb="FFFFEB84"/>
        <color rgb="FF63BE7B"/>
      </colorScale>
    </cfRule>
  </conditionalFormatting>
  <conditionalFormatting sqref="B56:B59">
    <cfRule type="expression" dxfId="2195" priority="39">
      <formula>$C56="Sì"</formula>
    </cfRule>
  </conditionalFormatting>
  <conditionalFormatting sqref="B34:B53">
    <cfRule type="colorScale" priority="38">
      <colorScale>
        <cfvo type="min"/>
        <cfvo type="percentile" val="50"/>
        <cfvo type="max"/>
        <color rgb="FFF8696B"/>
        <color rgb="FFFFEB84"/>
        <color rgb="FF63BE7B"/>
      </colorScale>
    </cfRule>
  </conditionalFormatting>
  <conditionalFormatting sqref="B30:B33">
    <cfRule type="expression" dxfId="2194" priority="37">
      <formula>$C30="Sì"</formula>
    </cfRule>
  </conditionalFormatting>
  <conditionalFormatting sqref="B86:B105">
    <cfRule type="colorScale" priority="36">
      <colorScale>
        <cfvo type="min"/>
        <cfvo type="percentile" val="50"/>
        <cfvo type="max"/>
        <color rgb="FFF8696B"/>
        <color rgb="FFFFEB84"/>
        <color rgb="FF63BE7B"/>
      </colorScale>
    </cfRule>
  </conditionalFormatting>
  <conditionalFormatting sqref="B82:B85">
    <cfRule type="expression" dxfId="2193" priority="35">
      <formula>$C82="Sì"</formula>
    </cfRule>
  </conditionalFormatting>
  <conditionalFormatting sqref="B112:B131">
    <cfRule type="colorScale" priority="34">
      <colorScale>
        <cfvo type="min"/>
        <cfvo type="percentile" val="50"/>
        <cfvo type="max"/>
        <color rgb="FFF8696B"/>
        <color rgb="FFFFEB84"/>
        <color rgb="FF63BE7B"/>
      </colorScale>
    </cfRule>
  </conditionalFormatting>
  <conditionalFormatting sqref="B108:B111">
    <cfRule type="expression" dxfId="2192" priority="33">
      <formula>$C108="Sì"</formula>
    </cfRule>
  </conditionalFormatting>
  <conditionalFormatting sqref="B138:B157">
    <cfRule type="colorScale" priority="32">
      <colorScale>
        <cfvo type="min"/>
        <cfvo type="percentile" val="50"/>
        <cfvo type="max"/>
        <color rgb="FFF8696B"/>
        <color rgb="FFFFEB84"/>
        <color rgb="FF63BE7B"/>
      </colorScale>
    </cfRule>
  </conditionalFormatting>
  <conditionalFormatting sqref="B134:B137">
    <cfRule type="expression" dxfId="2191" priority="31">
      <formula>$C134="Sì"</formula>
    </cfRule>
  </conditionalFormatting>
  <conditionalFormatting sqref="B164:B183">
    <cfRule type="colorScale" priority="30">
      <colorScale>
        <cfvo type="min"/>
        <cfvo type="percentile" val="50"/>
        <cfvo type="max"/>
        <color rgb="FFF8696B"/>
        <color rgb="FFFFEB84"/>
        <color rgb="FF63BE7B"/>
      </colorScale>
    </cfRule>
  </conditionalFormatting>
  <conditionalFormatting sqref="B160:B163">
    <cfRule type="expression" dxfId="2190" priority="29">
      <formula>$C160="Sì"</formula>
    </cfRule>
  </conditionalFormatting>
  <conditionalFormatting sqref="B190:B209">
    <cfRule type="colorScale" priority="28">
      <colorScale>
        <cfvo type="min"/>
        <cfvo type="percentile" val="50"/>
        <cfvo type="max"/>
        <color rgb="FFF8696B"/>
        <color rgb="FFFFEB84"/>
        <color rgb="FF63BE7B"/>
      </colorScale>
    </cfRule>
  </conditionalFormatting>
  <conditionalFormatting sqref="B186:B189">
    <cfRule type="expression" dxfId="2189" priority="27">
      <formula>$C186="Sì"</formula>
    </cfRule>
  </conditionalFormatting>
  <conditionalFormatting sqref="B216:B235">
    <cfRule type="colorScale" priority="26">
      <colorScale>
        <cfvo type="min"/>
        <cfvo type="percentile" val="50"/>
        <cfvo type="max"/>
        <color rgb="FFF8696B"/>
        <color rgb="FFFFEB84"/>
        <color rgb="FF63BE7B"/>
      </colorScale>
    </cfRule>
  </conditionalFormatting>
  <conditionalFormatting sqref="B212:B215">
    <cfRule type="expression" dxfId="2188" priority="25">
      <formula>$C212="Sì"</formula>
    </cfRule>
  </conditionalFormatting>
  <conditionalFormatting sqref="B242:B261">
    <cfRule type="colorScale" priority="24">
      <colorScale>
        <cfvo type="min"/>
        <cfvo type="percentile" val="50"/>
        <cfvo type="max"/>
        <color rgb="FFF8696B"/>
        <color rgb="FFFFEB84"/>
        <color rgb="FF63BE7B"/>
      </colorScale>
    </cfRule>
  </conditionalFormatting>
  <conditionalFormatting sqref="B238:B241">
    <cfRule type="expression" dxfId="2187" priority="23">
      <formula>$C238="Sì"</formula>
    </cfRule>
  </conditionalFormatting>
  <conditionalFormatting sqref="B268:B287">
    <cfRule type="colorScale" priority="22">
      <colorScale>
        <cfvo type="min"/>
        <cfvo type="percentile" val="50"/>
        <cfvo type="max"/>
        <color rgb="FFF8696B"/>
        <color rgb="FFFFEB84"/>
        <color rgb="FF63BE7B"/>
      </colorScale>
    </cfRule>
  </conditionalFormatting>
  <conditionalFormatting sqref="B264:B267">
    <cfRule type="expression" dxfId="2186" priority="21">
      <formula>$C264="Sì"</formula>
    </cfRule>
  </conditionalFormatting>
  <conditionalFormatting sqref="B294:B313">
    <cfRule type="colorScale" priority="20">
      <colorScale>
        <cfvo type="min"/>
        <cfvo type="percentile" val="50"/>
        <cfvo type="max"/>
        <color rgb="FFF8696B"/>
        <color rgb="FFFFEB84"/>
        <color rgb="FF63BE7B"/>
      </colorScale>
    </cfRule>
  </conditionalFormatting>
  <conditionalFormatting sqref="B290:B293">
    <cfRule type="expression" dxfId="2185" priority="19">
      <formula>$C290="Sì"</formula>
    </cfRule>
  </conditionalFormatting>
  <conditionalFormatting sqref="B320:B339">
    <cfRule type="colorScale" priority="18">
      <colorScale>
        <cfvo type="min"/>
        <cfvo type="percentile" val="50"/>
        <cfvo type="max"/>
        <color rgb="FFF8696B"/>
        <color rgb="FFFFEB84"/>
        <color rgb="FF63BE7B"/>
      </colorScale>
    </cfRule>
  </conditionalFormatting>
  <conditionalFormatting sqref="B316:B319">
    <cfRule type="expression" dxfId="2184" priority="17">
      <formula>$C316="Sì"</formula>
    </cfRule>
  </conditionalFormatting>
  <conditionalFormatting sqref="B346:B365">
    <cfRule type="colorScale" priority="16">
      <colorScale>
        <cfvo type="min"/>
        <cfvo type="percentile" val="50"/>
        <cfvo type="max"/>
        <color rgb="FFF8696B"/>
        <color rgb="FFFFEB84"/>
        <color rgb="FF63BE7B"/>
      </colorScale>
    </cfRule>
  </conditionalFormatting>
  <conditionalFormatting sqref="B342:B345">
    <cfRule type="expression" dxfId="2183" priority="15">
      <formula>$C342="Sì"</formula>
    </cfRule>
  </conditionalFormatting>
  <conditionalFormatting sqref="B372:B391">
    <cfRule type="colorScale" priority="14">
      <colorScale>
        <cfvo type="min"/>
        <cfvo type="percentile" val="50"/>
        <cfvo type="max"/>
        <color rgb="FFF8696B"/>
        <color rgb="FFFFEB84"/>
        <color rgb="FF63BE7B"/>
      </colorScale>
    </cfRule>
  </conditionalFormatting>
  <conditionalFormatting sqref="B368:B371">
    <cfRule type="expression" dxfId="2182" priority="13">
      <formula>$C368="Sì"</formula>
    </cfRule>
  </conditionalFormatting>
  <conditionalFormatting sqref="B398:B417">
    <cfRule type="colorScale" priority="12">
      <colorScale>
        <cfvo type="min"/>
        <cfvo type="percentile" val="50"/>
        <cfvo type="max"/>
        <color rgb="FFF8696B"/>
        <color rgb="FFFFEB84"/>
        <color rgb="FF63BE7B"/>
      </colorScale>
    </cfRule>
  </conditionalFormatting>
  <conditionalFormatting sqref="B394:B397">
    <cfRule type="expression" dxfId="2181" priority="11">
      <formula>$C394="Sì"</formula>
    </cfRule>
  </conditionalFormatting>
  <conditionalFormatting sqref="B424:B443">
    <cfRule type="colorScale" priority="10">
      <colorScale>
        <cfvo type="min"/>
        <cfvo type="percentile" val="50"/>
        <cfvo type="max"/>
        <color rgb="FFF8696B"/>
        <color rgb="FFFFEB84"/>
        <color rgb="FF63BE7B"/>
      </colorScale>
    </cfRule>
  </conditionalFormatting>
  <conditionalFormatting sqref="B420:B423">
    <cfRule type="expression" dxfId="2180" priority="9">
      <formula>$C420="Sì"</formula>
    </cfRule>
  </conditionalFormatting>
  <conditionalFormatting sqref="B450:B469">
    <cfRule type="colorScale" priority="8">
      <colorScale>
        <cfvo type="min"/>
        <cfvo type="percentile" val="50"/>
        <cfvo type="max"/>
        <color rgb="FFF8696B"/>
        <color rgb="FFFFEB84"/>
        <color rgb="FF63BE7B"/>
      </colorScale>
    </cfRule>
  </conditionalFormatting>
  <conditionalFormatting sqref="B446:B449">
    <cfRule type="expression" dxfId="2179" priority="7">
      <formula>$C446="Sì"</formula>
    </cfRule>
  </conditionalFormatting>
  <conditionalFormatting sqref="B476:B495">
    <cfRule type="colorScale" priority="6">
      <colorScale>
        <cfvo type="min"/>
        <cfvo type="percentile" val="50"/>
        <cfvo type="max"/>
        <color rgb="FFF8696B"/>
        <color rgb="FFFFEB84"/>
        <color rgb="FF63BE7B"/>
      </colorScale>
    </cfRule>
  </conditionalFormatting>
  <conditionalFormatting sqref="B472:B475">
    <cfRule type="expression" dxfId="2178" priority="5">
      <formula>$C472="Sì"</formula>
    </cfRule>
  </conditionalFormatting>
  <conditionalFormatting sqref="B502:B521">
    <cfRule type="colorScale" priority="4">
      <colorScale>
        <cfvo type="min"/>
        <cfvo type="percentile" val="50"/>
        <cfvo type="max"/>
        <color rgb="FFF8696B"/>
        <color rgb="FFFFEB84"/>
        <color rgb="FF63BE7B"/>
      </colorScale>
    </cfRule>
  </conditionalFormatting>
  <conditionalFormatting sqref="B498:B501">
    <cfRule type="expression" dxfId="2177" priority="3">
      <formula>$C498="Sì"</formula>
    </cfRule>
  </conditionalFormatting>
  <conditionalFormatting sqref="B8:B27">
    <cfRule type="colorScale" priority="2">
      <colorScale>
        <cfvo type="min"/>
        <cfvo type="percentile" val="50"/>
        <cfvo type="max"/>
        <color rgb="FFF8696B"/>
        <color rgb="FFFFEB84"/>
        <color rgb="FF63BE7B"/>
      </colorScale>
    </cfRule>
  </conditionalFormatting>
  <conditionalFormatting sqref="B4:B7">
    <cfRule type="expression" dxfId="2176" priority="1">
      <formula>$C4="Sì"</formula>
    </cfRule>
  </conditionalFormatting>
  <dataValidations count="1">
    <dataValidation type="list" allowBlank="1" showInputMessage="1" showErrorMessage="1" sqref="C60:C79 C34:C53 C86:C105 C112:C131 C138:C157 C164:C183 C190:C209 C216:C235 C242:C261 C268:C287 C294:C313 C320:C339 C346:C365 C372:C391 C398:C417 C424:C443 C450:C469 C476:C495 C502:C521 C8:C27" xr:uid="{ECFFD162-C273-4120-A109-050BEBFE0479}">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16">
        <x14:dataValidation type="list" allowBlank="1" showInputMessage="1" showErrorMessage="1" xr:uid="{9B6BEF96-31A9-4A05-9026-FEEC0C5FEE22}">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710B01D0-C2C5-4B14-92E2-FF5927CBAC71}">
          <x14:formula1>
            <xm:f>'db Anomalie'!$A$4:$A$224</xm:f>
          </x14:formula1>
          <xm:sqref>B476:B495 B34:B53 B60:B79 B450:B469 B398:B417 B372:B391 B346:B365 B320:B339 B294:B313 B268:B287 B242:B261 B216:B235 B190:B209 B164:B183 B138:B157 B112:B131 B86:B105 B424:B443 B502:B521 B8:B27</xm:sqref>
        </x14:dataValidation>
        <x14:dataValidation type="list" allowBlank="1" showInputMessage="1" showErrorMessage="1" xr:uid="{D32249F4-52B3-447B-9A8C-98503DE33ADE}">
          <x14:formula1>
            <xm:f>'db misure specifiche'!$F5:$F$201</xm:f>
          </x14:formula1>
          <xm:sqref>F7 F189 F33 F59 F85 F111 F137 F163</xm:sqref>
        </x14:dataValidation>
        <x14:dataValidation type="list" allowBlank="1" showInputMessage="1" showErrorMessage="1" xr:uid="{7350ECE4-4194-4E10-87EC-60413BCFF314}">
          <x14:formula1>
            <xm:f>'db misure specifiche'!$F201:$F$499</xm:f>
          </x14:formula1>
          <xm:sqref>F501</xm:sqref>
        </x14:dataValidation>
        <x14:dataValidation type="list" allowBlank="1" showInputMessage="1" showErrorMessage="1" xr:uid="{75EBDB86-B701-4E79-8BA3-3B1B041B40B5}">
          <x14:formula1>
            <xm:f>'db misure specifiche'!$F201:$F$473</xm:f>
          </x14:formula1>
          <xm:sqref>F475</xm:sqref>
        </x14:dataValidation>
        <x14:dataValidation type="list" allowBlank="1" showInputMessage="1" showErrorMessage="1" xr:uid="{B0527AC8-CBEB-43D4-9B90-010E9A1D9C1D}">
          <x14:formula1>
            <xm:f>'db misure specifiche'!$F201:$F$447</xm:f>
          </x14:formula1>
          <xm:sqref>F449</xm:sqref>
        </x14:dataValidation>
        <x14:dataValidation type="list" allowBlank="1" showInputMessage="1" showErrorMessage="1" xr:uid="{05CEA45E-E835-4109-BC6E-D53548878A54}">
          <x14:formula1>
            <xm:f>'db misure specifiche'!$F201:$F$421</xm:f>
          </x14:formula1>
          <xm:sqref>F423</xm:sqref>
        </x14:dataValidation>
        <x14:dataValidation type="list" allowBlank="1" showInputMessage="1" showErrorMessage="1" xr:uid="{5C07BC57-A64D-424A-8749-AC60071FF341}">
          <x14:formula1>
            <xm:f>'db misure specifiche'!$F201:$F$395</xm:f>
          </x14:formula1>
          <xm:sqref>F397</xm:sqref>
        </x14:dataValidation>
        <x14:dataValidation type="list" allowBlank="1" showInputMessage="1" showErrorMessage="1" xr:uid="{699BC975-2D95-4B15-A7D6-FA8628E17994}">
          <x14:formula1>
            <xm:f>'db misure specifiche'!$F201:$F$369</xm:f>
          </x14:formula1>
          <xm:sqref>F371</xm:sqref>
        </x14:dataValidation>
        <x14:dataValidation type="list" allowBlank="1" showInputMessage="1" showErrorMessage="1" xr:uid="{0EB03BB6-0A34-4D12-991E-E6F9F0469B41}">
          <x14:formula1>
            <xm:f>'db misure specifiche'!$F201:$F$343</xm:f>
          </x14:formula1>
          <xm:sqref>F345</xm:sqref>
        </x14:dataValidation>
        <x14:dataValidation type="list" allowBlank="1" showInputMessage="1" showErrorMessage="1" xr:uid="{F98D8828-7CD7-442D-A52B-7EF29CC2FAF5}">
          <x14:formula1>
            <xm:f>'db misure specifiche'!$F201:$F$317</xm:f>
          </x14:formula1>
          <xm:sqref>F319</xm:sqref>
        </x14:dataValidation>
        <x14:dataValidation type="list" allowBlank="1" showInputMessage="1" showErrorMessage="1" xr:uid="{B15319CE-AF26-4B50-B99F-6395F4D648D0}">
          <x14:formula1>
            <xm:f>'db misure specifiche'!$F201:$F$291</xm:f>
          </x14:formula1>
          <xm:sqref>F293</xm:sqref>
        </x14:dataValidation>
        <x14:dataValidation type="list" allowBlank="1" showInputMessage="1" showErrorMessage="1" xr:uid="{DE1EE3FA-BCA2-40D3-A148-B49E25526620}">
          <x14:formula1>
            <xm:f>'db misure specifiche'!$F201:$F$265</xm:f>
          </x14:formula1>
          <xm:sqref>F267</xm:sqref>
        </x14:dataValidation>
        <x14:dataValidation type="list" allowBlank="1" showInputMessage="1" showErrorMessage="1" xr:uid="{FB5D78B4-3A2B-43A8-9E96-4B60AB4EA519}">
          <x14:formula1>
            <xm:f>'db misure specifiche'!$F201:$F$239</xm:f>
          </x14:formula1>
          <xm:sqref>F241</xm:sqref>
        </x14:dataValidation>
        <x14:dataValidation type="list" allowBlank="1" showInputMessage="1" showErrorMessage="1" xr:uid="{26B8E4E1-E0C0-406A-ADB4-03B9E79F67DB}">
          <x14:formula1>
            <xm:f>'db misure specifiche'!$F201:$F$213</xm:f>
          </x14:formula1>
          <xm:sqref>F215</xm:sqref>
        </x14:dataValidation>
        <x14:dataValidation type="list" allowBlank="1" showInputMessage="1" showErrorMessage="1" xr:uid="{1F0F1272-4135-442D-9C0C-9DCA196631DE}">
          <x14:formula1>
            <xm:f>'db misure specifiche'!$H6:$H$201</xm:f>
          </x14:formula1>
          <xm:sqref>F8:F27 F502:F521 F476:F495 F450:F469 F424:F443 F398:F417 F372:F391 F346:F365 F320:F339 F294:F313 F268:F287 F242:F261 F216:F235 F190:F209 F164:F183 F138:F157 F112:F131 F86:F105 F60:F79 F34:F53</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EFD53-5678-497F-ADD5-68840C4C22EE}">
  <sheetPr codeName="Foglio27">
    <tabColor rgb="FF92D050"/>
  </sheetPr>
  <dimension ref="A1:AL73"/>
  <sheetViews>
    <sheetView zoomScaleNormal="100" workbookViewId="0">
      <pane ySplit="3" topLeftCell="A4" activePane="bottomLeft" state="frozen"/>
      <selection activeCell="B4" sqref="B4"/>
      <selection pane="bottomLeft" activeCell="B4" sqref="B4"/>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hidden="1" customWidth="1" outlineLevel="1"/>
    <col min="19" max="19" width="15.42578125" style="17" hidden="1" customWidth="1" outlineLevel="1"/>
    <col min="20" max="20" width="16.5703125" style="17" hidden="1" customWidth="1" outlineLevel="1"/>
    <col min="21" max="21" width="15" style="17" hidden="1"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hidden="1" customWidth="1" outlineLevel="1" collapsed="1"/>
    <col min="28" max="30" width="19.140625" style="17" hidden="1" customWidth="1" outlineLevel="1"/>
    <col min="31" max="34" width="14.42578125" style="17" hidden="1" customWidth="1" outlineLevel="2"/>
    <col min="35" max="35" width="28.42578125" style="17" hidden="1" customWidth="1" outlineLevel="1" collapsed="1"/>
    <col min="36" max="36" width="20.28515625" style="17" hidden="1" customWidth="1" outlineLevel="2"/>
    <col min="37" max="37" width="36.140625" style="17" hidden="1" customWidth="1" outlineLevel="1" collapsed="1"/>
    <col min="38" max="38" width="9.28515625" style="17" collapsed="1"/>
    <col min="39" max="16384" width="9.28515625" style="17"/>
  </cols>
  <sheetData>
    <row r="1" spans="1:38" ht="26.1" customHeight="1" x14ac:dyDescent="0.2">
      <c r="A1" s="139" t="s">
        <v>1085</v>
      </c>
      <c r="B1" s="140"/>
      <c r="C1" s="140"/>
      <c r="D1" s="141"/>
      <c r="E1" s="141"/>
      <c r="F1" s="140"/>
      <c r="G1" s="142" t="s">
        <v>596</v>
      </c>
      <c r="H1" s="140"/>
      <c r="I1" s="143"/>
      <c r="J1" s="143"/>
      <c r="K1" s="143"/>
      <c r="L1" s="280" t="s">
        <v>1077</v>
      </c>
      <c r="M1" s="140"/>
      <c r="N1" s="280" t="s">
        <v>1077</v>
      </c>
      <c r="O1" s="140"/>
      <c r="P1" s="140"/>
      <c r="Q1" s="398" t="s">
        <v>596</v>
      </c>
      <c r="R1" s="142" t="s">
        <v>597</v>
      </c>
      <c r="S1" s="142"/>
      <c r="T1" s="142"/>
      <c r="U1" s="142"/>
      <c r="V1" s="140"/>
      <c r="W1" s="140"/>
      <c r="X1" s="140"/>
      <c r="Y1" s="140"/>
      <c r="Z1" s="140"/>
      <c r="AA1" s="280" t="s">
        <v>1077</v>
      </c>
      <c r="AB1" s="140"/>
      <c r="AC1" s="140"/>
      <c r="AD1" s="140"/>
      <c r="AE1" s="140"/>
      <c r="AF1" s="140"/>
      <c r="AG1" s="140"/>
      <c r="AH1" s="140"/>
      <c r="AI1" s="280" t="s">
        <v>1077</v>
      </c>
      <c r="AJ1" s="140"/>
      <c r="AK1" s="140"/>
      <c r="AL1" s="400" t="s">
        <v>597</v>
      </c>
    </row>
    <row r="2" spans="1:38" ht="61.5" customHeight="1" x14ac:dyDescent="0.2">
      <c r="A2" s="144"/>
      <c r="B2" s="402" t="str">
        <f>Procedimenti!A12</f>
        <v>h) [inserire nome dell'ambito ulteriore]</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21" x14ac:dyDescent="0.2">
      <c r="A4" s="145">
        <f>'SR H'!A4</f>
        <v>1</v>
      </c>
      <c r="B4" s="19" t="s">
        <v>635</v>
      </c>
      <c r="C4" s="395" t="str">
        <f>'SR H'!E4</f>
        <v>h.1</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str">
        <f>'SR H'!E30</f>
        <v>h.2</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str">
        <f>'SR H'!E56</f>
        <v>h.3</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str">
        <f>'SR H'!E82</f>
        <v>h.4</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str">
        <f>'SR H'!E108</f>
        <v>h.5</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str">
        <f>'SR H'!E134</f>
        <v>h.6</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str">
        <f>'SR H'!E160</f>
        <v>h.7</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str">
        <f>'SR H'!E186</f>
        <v>h.8</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str">
        <f>'SR H'!E212</f>
        <v>h.9</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str">
        <f>'SR H'!E238</f>
        <v>h.10</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str">
        <f>'SR H'!E264</f>
        <v>h.11</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str">
        <f>'SR H'!E290</f>
        <v>h.12</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str">
        <f>'SR H'!E316</f>
        <v>h.13</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str">
        <f>'SR H'!E342</f>
        <v>h.14</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str">
        <f>'SR H'!E368</f>
        <v>h.15</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str">
        <f>'SR H'!E394</f>
        <v>h.16</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str">
        <f>'SR H'!E420</f>
        <v>h.17</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str">
        <f>'SR H'!E446</f>
        <v>h.18</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str">
        <f>'SR H'!E472</f>
        <v>h.19</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str">
        <f>'SR H'!E498</f>
        <v>h.20</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row r="73" spans="2:2" x14ac:dyDescent="0.2">
      <c r="B73" s="17" t="str">
        <f>$B$4</f>
        <v>PROCESSO / Procedimento</v>
      </c>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2175" priority="716" operator="equal">
      <formula>"Valore vuoto"</formula>
    </cfRule>
  </conditionalFormatting>
  <conditionalFormatting sqref="I4:K4">
    <cfRule type="containsBlanks" dxfId="2174" priority="715">
      <formula>LEN(TRIM(I4))=0</formula>
    </cfRule>
  </conditionalFormatting>
  <conditionalFormatting sqref="V4:Y4">
    <cfRule type="expression" dxfId="2173" priority="710">
      <formula>V4="Alto"</formula>
    </cfRule>
    <cfRule type="expression" dxfId="2172" priority="711">
      <formula>V4="Medio alto"</formula>
    </cfRule>
    <cfRule type="expression" dxfId="2171" priority="712">
      <formula>V4="Medio"</formula>
    </cfRule>
    <cfRule type="expression" dxfId="2170" priority="713">
      <formula>V4="Basso"</formula>
    </cfRule>
  </conditionalFormatting>
  <conditionalFormatting sqref="AH4">
    <cfRule type="expression" dxfId="2169" priority="704">
      <formula>AH4="Alto"</formula>
    </cfRule>
    <cfRule type="expression" dxfId="2168" priority="705">
      <formula>AH4="Medio alto"</formula>
    </cfRule>
    <cfRule type="expression" dxfId="2167" priority="706">
      <formula>AH4="Medio"</formula>
    </cfRule>
    <cfRule type="expression" dxfId="2166" priority="707">
      <formula>AH4="Basso"</formula>
    </cfRule>
  </conditionalFormatting>
  <conditionalFormatting sqref="AJ4">
    <cfRule type="expression" dxfId="2165" priority="700">
      <formula>AJ4="Alto"</formula>
    </cfRule>
    <cfRule type="expression" dxfId="2164" priority="701">
      <formula>AJ4="Medio alto"</formula>
    </cfRule>
    <cfRule type="expression" dxfId="2163" priority="702">
      <formula>AJ4="Medio"</formula>
    </cfRule>
    <cfRule type="expression" dxfId="2162" priority="703">
      <formula>AJ4="Basso"</formula>
    </cfRule>
  </conditionalFormatting>
  <conditionalFormatting sqref="AK4">
    <cfRule type="expression" dxfId="2161" priority="698">
      <formula>Z4=0</formula>
    </cfRule>
    <cfRule type="expression" dxfId="2160" priority="699">
      <formula>AH4=0</formula>
    </cfRule>
  </conditionalFormatting>
  <conditionalFormatting sqref="O4">
    <cfRule type="expression" dxfId="2159" priority="694">
      <formula>O4="Alto"</formula>
    </cfRule>
    <cfRule type="expression" dxfId="2158" priority="695">
      <formula>O4="Medio alto"</formula>
    </cfRule>
    <cfRule type="expression" dxfId="2157" priority="696">
      <formula>O4="Medio"</formula>
    </cfRule>
    <cfRule type="expression" dxfId="2156" priority="697">
      <formula>O4="Basso"</formula>
    </cfRule>
  </conditionalFormatting>
  <conditionalFormatting sqref="AE4:AG4">
    <cfRule type="expression" dxfId="2155" priority="690">
      <formula>AE4="Alto"</formula>
    </cfRule>
    <cfRule type="expression" dxfId="2154" priority="691">
      <formula>AE4="Medio alto"</formula>
    </cfRule>
    <cfRule type="expression" dxfId="2153" priority="692">
      <formula>AE4="Medio"</formula>
    </cfRule>
    <cfRule type="expression" dxfId="2152" priority="693">
      <formula>AE4="Basso"</formula>
    </cfRule>
  </conditionalFormatting>
  <conditionalFormatting sqref="P4">
    <cfRule type="expression" dxfId="2151" priority="720">
      <formula>I4=0</formula>
    </cfRule>
    <cfRule type="expression" dxfId="2150" priority="721">
      <formula>M4=0</formula>
    </cfRule>
  </conditionalFormatting>
  <conditionalFormatting sqref="M4">
    <cfRule type="cellIs" dxfId="2149" priority="665" operator="equal">
      <formula>"Valore vuoto"</formula>
    </cfRule>
  </conditionalFormatting>
  <conditionalFormatting sqref="M4">
    <cfRule type="containsBlanks" dxfId="2148" priority="664">
      <formula>LEN(TRIM(M4))=0</formula>
    </cfRule>
  </conditionalFormatting>
  <conditionalFormatting sqref="AK7">
    <cfRule type="expression" dxfId="2147" priority="659">
      <formula>Z7=0</formula>
    </cfRule>
    <cfRule type="expression" dxfId="2146" priority="660">
      <formula>AH7=0</formula>
    </cfRule>
  </conditionalFormatting>
  <conditionalFormatting sqref="P7">
    <cfRule type="expression" dxfId="2145" priority="662">
      <formula>I7=0</formula>
    </cfRule>
    <cfRule type="expression" dxfId="2144" priority="663">
      <formula>M7=0</formula>
    </cfRule>
  </conditionalFormatting>
  <conditionalFormatting sqref="M19">
    <cfRule type="cellIs" dxfId="2143" priority="503" operator="equal">
      <formula>"Valore vuoto"</formula>
    </cfRule>
  </conditionalFormatting>
  <conditionalFormatting sqref="M19">
    <cfRule type="containsBlanks" dxfId="2142" priority="502">
      <formula>LEN(TRIM(M19))=0</formula>
    </cfRule>
  </conditionalFormatting>
  <conditionalFormatting sqref="AK10">
    <cfRule type="expression" dxfId="2141" priority="654">
      <formula>Z10=0</formula>
    </cfRule>
    <cfRule type="expression" dxfId="2140" priority="655">
      <formula>AH10=0</formula>
    </cfRule>
  </conditionalFormatting>
  <conditionalFormatting sqref="P10">
    <cfRule type="expression" dxfId="2139" priority="657">
      <formula>I10=0</formula>
    </cfRule>
    <cfRule type="expression" dxfId="2138" priority="658">
      <formula>M10=0</formula>
    </cfRule>
  </conditionalFormatting>
  <conditionalFormatting sqref="I25:K25">
    <cfRule type="cellIs" dxfId="2137" priority="487" operator="equal">
      <formula>"Valore vuoto"</formula>
    </cfRule>
  </conditionalFormatting>
  <conditionalFormatting sqref="I25:K25">
    <cfRule type="containsBlanks" dxfId="2136" priority="486">
      <formula>LEN(TRIM(I25))=0</formula>
    </cfRule>
  </conditionalFormatting>
  <conditionalFormatting sqref="AK13">
    <cfRule type="expression" dxfId="2135" priority="649">
      <formula>Z13=0</formula>
    </cfRule>
    <cfRule type="expression" dxfId="2134" priority="650">
      <formula>AH13=0</formula>
    </cfRule>
  </conditionalFormatting>
  <conditionalFormatting sqref="P13">
    <cfRule type="expression" dxfId="2133" priority="652">
      <formula>I13=0</formula>
    </cfRule>
    <cfRule type="expression" dxfId="2132" priority="653">
      <formula>M13=0</formula>
    </cfRule>
  </conditionalFormatting>
  <conditionalFormatting sqref="AK16">
    <cfRule type="expression" dxfId="2131" priority="644">
      <formula>Z16=0</formula>
    </cfRule>
    <cfRule type="expression" dxfId="2130" priority="645">
      <formula>AH16=0</formula>
    </cfRule>
  </conditionalFormatting>
  <conditionalFormatting sqref="O31">
    <cfRule type="expression" dxfId="2129" priority="460">
      <formula>O31="Alto"</formula>
    </cfRule>
    <cfRule type="expression" dxfId="2128" priority="461">
      <formula>O31="Medio alto"</formula>
    </cfRule>
    <cfRule type="expression" dxfId="2127" priority="462">
      <formula>O31="Medio"</formula>
    </cfRule>
    <cfRule type="expression" dxfId="2126" priority="463">
      <formula>O31="Basso"</formula>
    </cfRule>
  </conditionalFormatting>
  <conditionalFormatting sqref="P16">
    <cfRule type="expression" dxfId="2125" priority="647">
      <formula>I16=0</formula>
    </cfRule>
    <cfRule type="expression" dxfId="2124" priority="648">
      <formula>M16=0</formula>
    </cfRule>
  </conditionalFormatting>
  <conditionalFormatting sqref="AK19">
    <cfRule type="expression" dxfId="2123" priority="638">
      <formula>Z19=0</formula>
    </cfRule>
    <cfRule type="expression" dxfId="2122" priority="639">
      <formula>AH19=0</formula>
    </cfRule>
  </conditionalFormatting>
  <conditionalFormatting sqref="P19">
    <cfRule type="expression" dxfId="2121" priority="642">
      <formula>I19=0</formula>
    </cfRule>
    <cfRule type="expression" dxfId="2120" priority="643">
      <formula>M19=0</formula>
    </cfRule>
  </conditionalFormatting>
  <conditionalFormatting sqref="AK22">
    <cfRule type="expression" dxfId="2119" priority="630">
      <formula>Z22=0</formula>
    </cfRule>
    <cfRule type="expression" dxfId="2118" priority="631">
      <formula>AH22=0</formula>
    </cfRule>
  </conditionalFormatting>
  <conditionalFormatting sqref="P22">
    <cfRule type="expression" dxfId="2117" priority="633">
      <formula>I22=0</formula>
    </cfRule>
    <cfRule type="expression" dxfId="2116" priority="634">
      <formula>M22=0</formula>
    </cfRule>
  </conditionalFormatting>
  <conditionalFormatting sqref="AK25">
    <cfRule type="expression" dxfId="2115" priority="625">
      <formula>Z25=0</formula>
    </cfRule>
    <cfRule type="expression" dxfId="2114" priority="626">
      <formula>AH25=0</formula>
    </cfRule>
  </conditionalFormatting>
  <conditionalFormatting sqref="P25">
    <cfRule type="expression" dxfId="2113" priority="628">
      <formula>I25=0</formula>
    </cfRule>
    <cfRule type="expression" dxfId="2112" priority="629">
      <formula>M25=0</formula>
    </cfRule>
  </conditionalFormatting>
  <conditionalFormatting sqref="AK28">
    <cfRule type="expression" dxfId="2111" priority="620">
      <formula>Z28=0</formula>
    </cfRule>
    <cfRule type="expression" dxfId="2110" priority="621">
      <formula>AH28=0</formula>
    </cfRule>
  </conditionalFormatting>
  <conditionalFormatting sqref="P28">
    <cfRule type="expression" dxfId="2109" priority="623">
      <formula>I28=0</formula>
    </cfRule>
    <cfRule type="expression" dxfId="2108" priority="624">
      <formula>M28=0</formula>
    </cfRule>
  </conditionalFormatting>
  <conditionalFormatting sqref="AK31">
    <cfRule type="expression" dxfId="2107" priority="615">
      <formula>Z31=0</formula>
    </cfRule>
    <cfRule type="expression" dxfId="2106" priority="616">
      <formula>AH31=0</formula>
    </cfRule>
  </conditionalFormatting>
  <conditionalFormatting sqref="P31">
    <cfRule type="expression" dxfId="2105" priority="618">
      <formula>I31=0</formula>
    </cfRule>
    <cfRule type="expression" dxfId="2104" priority="619">
      <formula>M31=0</formula>
    </cfRule>
  </conditionalFormatting>
  <conditionalFormatting sqref="M55">
    <cfRule type="cellIs" dxfId="2103" priority="371" operator="equal">
      <formula>"Valore vuoto"</formula>
    </cfRule>
  </conditionalFormatting>
  <conditionalFormatting sqref="M55">
    <cfRule type="containsBlanks" dxfId="2102" priority="370">
      <formula>LEN(TRIM(M55))=0</formula>
    </cfRule>
  </conditionalFormatting>
  <conditionalFormatting sqref="AK34">
    <cfRule type="expression" dxfId="2101" priority="609">
      <formula>Z34=0</formula>
    </cfRule>
    <cfRule type="expression" dxfId="2100" priority="610">
      <formula>AH34=0</formula>
    </cfRule>
  </conditionalFormatting>
  <conditionalFormatting sqref="P34">
    <cfRule type="expression" dxfId="2099" priority="613">
      <formula>I34=0</formula>
    </cfRule>
    <cfRule type="expression" dxfId="2098" priority="614">
      <formula>M34=0</formula>
    </cfRule>
  </conditionalFormatting>
  <conditionalFormatting sqref="AK37">
    <cfRule type="expression" dxfId="2097" priority="601">
      <formula>Z37=0</formula>
    </cfRule>
    <cfRule type="expression" dxfId="2096" priority="602">
      <formula>AH37=0</formula>
    </cfRule>
  </conditionalFormatting>
  <conditionalFormatting sqref="P37">
    <cfRule type="expression" dxfId="2095" priority="604">
      <formula>I37=0</formula>
    </cfRule>
    <cfRule type="expression" dxfId="2094" priority="605">
      <formula>M37=0</formula>
    </cfRule>
  </conditionalFormatting>
  <conditionalFormatting sqref="AK40">
    <cfRule type="expression" dxfId="2093" priority="596">
      <formula>Z40=0</formula>
    </cfRule>
    <cfRule type="expression" dxfId="2092" priority="597">
      <formula>AH40=0</formula>
    </cfRule>
  </conditionalFormatting>
  <conditionalFormatting sqref="P40">
    <cfRule type="expression" dxfId="2091" priority="599">
      <formula>I40=0</formula>
    </cfRule>
    <cfRule type="expression" dxfId="2090" priority="600">
      <formula>M40=0</formula>
    </cfRule>
  </conditionalFormatting>
  <conditionalFormatting sqref="AK43">
    <cfRule type="expression" dxfId="2089" priority="591">
      <formula>Z43=0</formula>
    </cfRule>
    <cfRule type="expression" dxfId="2088" priority="592">
      <formula>AH43=0</formula>
    </cfRule>
  </conditionalFormatting>
  <conditionalFormatting sqref="P43">
    <cfRule type="expression" dxfId="2087" priority="594">
      <formula>I43=0</formula>
    </cfRule>
    <cfRule type="expression" dxfId="2086" priority="595">
      <formula>M43=0</formula>
    </cfRule>
  </conditionalFormatting>
  <conditionalFormatting sqref="AK46">
    <cfRule type="expression" dxfId="2085" priority="586">
      <formula>Z46=0</formula>
    </cfRule>
    <cfRule type="expression" dxfId="2084" priority="587">
      <formula>AH46=0</formula>
    </cfRule>
  </conditionalFormatting>
  <conditionalFormatting sqref="P46">
    <cfRule type="expression" dxfId="2083" priority="589">
      <formula>I46=0</formula>
    </cfRule>
    <cfRule type="expression" dxfId="2082" priority="590">
      <formula>M46=0</formula>
    </cfRule>
  </conditionalFormatting>
  <conditionalFormatting sqref="AK49">
    <cfRule type="expression" dxfId="2081" priority="580">
      <formula>Z49=0</formula>
    </cfRule>
    <cfRule type="expression" dxfId="2080" priority="581">
      <formula>AH49=0</formula>
    </cfRule>
  </conditionalFormatting>
  <conditionalFormatting sqref="P49">
    <cfRule type="expression" dxfId="2079" priority="584">
      <formula>I49=0</formula>
    </cfRule>
    <cfRule type="expression" dxfId="2078" priority="585">
      <formula>M49=0</formula>
    </cfRule>
  </conditionalFormatting>
  <conditionalFormatting sqref="AK52">
    <cfRule type="expression" dxfId="2077" priority="572">
      <formula>Z52=0</formula>
    </cfRule>
    <cfRule type="expression" dxfId="2076" priority="573">
      <formula>AH52=0</formula>
    </cfRule>
  </conditionalFormatting>
  <conditionalFormatting sqref="P52">
    <cfRule type="expression" dxfId="2075" priority="575">
      <formula>I52=0</formula>
    </cfRule>
    <cfRule type="expression" dxfId="2074" priority="576">
      <formula>M52=0</formula>
    </cfRule>
  </conditionalFormatting>
  <conditionalFormatting sqref="AK55">
    <cfRule type="expression" dxfId="2073" priority="567">
      <formula>Z55=0</formula>
    </cfRule>
    <cfRule type="expression" dxfId="2072" priority="568">
      <formula>AH55=0</formula>
    </cfRule>
  </conditionalFormatting>
  <conditionalFormatting sqref="P55">
    <cfRule type="expression" dxfId="2071" priority="570">
      <formula>I55=0</formula>
    </cfRule>
    <cfRule type="expression" dxfId="2070" priority="571">
      <formula>M55=0</formula>
    </cfRule>
  </conditionalFormatting>
  <conditionalFormatting sqref="AK58">
    <cfRule type="expression" dxfId="2069" priority="562">
      <formula>Z58=0</formula>
    </cfRule>
    <cfRule type="expression" dxfId="2068" priority="563">
      <formula>AH58=0</formula>
    </cfRule>
  </conditionalFormatting>
  <conditionalFormatting sqref="P58">
    <cfRule type="expression" dxfId="2067" priority="565">
      <formula>I58=0</formula>
    </cfRule>
    <cfRule type="expression" dxfId="2066" priority="566">
      <formula>M58=0</formula>
    </cfRule>
  </conditionalFormatting>
  <conditionalFormatting sqref="AK61">
    <cfRule type="expression" dxfId="2065" priority="557">
      <formula>Z61=0</formula>
    </cfRule>
    <cfRule type="expression" dxfId="2064" priority="558">
      <formula>AH61=0</formula>
    </cfRule>
  </conditionalFormatting>
  <conditionalFormatting sqref="P61">
    <cfRule type="expression" dxfId="2063" priority="560">
      <formula>I61=0</formula>
    </cfRule>
    <cfRule type="expression" dxfId="2062" priority="561">
      <formula>M61=0</formula>
    </cfRule>
  </conditionalFormatting>
  <conditionalFormatting sqref="G4">
    <cfRule type="cellIs" dxfId="2061" priority="556" operator="notEqual">
      <formula>0</formula>
    </cfRule>
  </conditionalFormatting>
  <conditionalFormatting sqref="H4">
    <cfRule type="cellIs" dxfId="2060" priority="555" operator="notEqual">
      <formula>0</formula>
    </cfRule>
  </conditionalFormatting>
  <conditionalFormatting sqref="N4">
    <cfRule type="cellIs" dxfId="2059" priority="554" operator="notEqual">
      <formula>0</formula>
    </cfRule>
  </conditionalFormatting>
  <conditionalFormatting sqref="AE55:AG55">
    <cfRule type="expression" dxfId="2058" priority="46">
      <formula>AE55="Alto"</formula>
    </cfRule>
    <cfRule type="expression" dxfId="2057" priority="47">
      <formula>AE55="Medio alto"</formula>
    </cfRule>
    <cfRule type="expression" dxfId="2056" priority="48">
      <formula>AE55="Medio"</formula>
    </cfRule>
    <cfRule type="expression" dxfId="2055" priority="49">
      <formula>AE55="Basso"</formula>
    </cfRule>
  </conditionalFormatting>
  <conditionalFormatting sqref="I7:K7">
    <cfRule type="cellIs" dxfId="2054" priority="553" operator="equal">
      <formula>"Valore vuoto"</formula>
    </cfRule>
  </conditionalFormatting>
  <conditionalFormatting sqref="I7:K7">
    <cfRule type="containsBlanks" dxfId="2053" priority="552">
      <formula>LEN(TRIM(I7))=0</formula>
    </cfRule>
  </conditionalFormatting>
  <conditionalFormatting sqref="O7">
    <cfRule type="expression" dxfId="2052" priority="548">
      <formula>O7="Alto"</formula>
    </cfRule>
    <cfRule type="expression" dxfId="2051" priority="549">
      <formula>O7="Medio alto"</formula>
    </cfRule>
    <cfRule type="expression" dxfId="2050" priority="550">
      <formula>O7="Medio"</formula>
    </cfRule>
    <cfRule type="expression" dxfId="2049" priority="551">
      <formula>O7="Basso"</formula>
    </cfRule>
  </conditionalFormatting>
  <conditionalFormatting sqref="M7">
    <cfRule type="cellIs" dxfId="2048" priority="547" operator="equal">
      <formula>"Valore vuoto"</formula>
    </cfRule>
  </conditionalFormatting>
  <conditionalFormatting sqref="M7">
    <cfRule type="containsBlanks" dxfId="2047" priority="546">
      <formula>LEN(TRIM(M7))=0</formula>
    </cfRule>
  </conditionalFormatting>
  <conditionalFormatting sqref="G7">
    <cfRule type="cellIs" dxfId="2046" priority="545" operator="notEqual">
      <formula>0</formula>
    </cfRule>
  </conditionalFormatting>
  <conditionalFormatting sqref="H7">
    <cfRule type="cellIs" dxfId="2045" priority="544" operator="notEqual">
      <formula>0</formula>
    </cfRule>
  </conditionalFormatting>
  <conditionalFormatting sqref="N7">
    <cfRule type="cellIs" dxfId="2044" priority="543" operator="notEqual">
      <formula>0</formula>
    </cfRule>
  </conditionalFormatting>
  <conditionalFormatting sqref="I10:K10">
    <cfRule type="cellIs" dxfId="2043" priority="542" operator="equal">
      <formula>"Valore vuoto"</formula>
    </cfRule>
  </conditionalFormatting>
  <conditionalFormatting sqref="I10:K10">
    <cfRule type="containsBlanks" dxfId="2042" priority="541">
      <formula>LEN(TRIM(I10))=0</formula>
    </cfRule>
  </conditionalFormatting>
  <conditionalFormatting sqref="O10">
    <cfRule type="expression" dxfId="2041" priority="537">
      <formula>O10="Alto"</formula>
    </cfRule>
    <cfRule type="expression" dxfId="2040" priority="538">
      <formula>O10="Medio alto"</formula>
    </cfRule>
    <cfRule type="expression" dxfId="2039" priority="539">
      <formula>O10="Medio"</formula>
    </cfRule>
    <cfRule type="expression" dxfId="2038" priority="540">
      <formula>O10="Basso"</formula>
    </cfRule>
  </conditionalFormatting>
  <conditionalFormatting sqref="M10">
    <cfRule type="cellIs" dxfId="2037" priority="536" operator="equal">
      <formula>"Valore vuoto"</formula>
    </cfRule>
  </conditionalFormatting>
  <conditionalFormatting sqref="M10">
    <cfRule type="containsBlanks" dxfId="2036" priority="535">
      <formula>LEN(TRIM(M10))=0</formula>
    </cfRule>
  </conditionalFormatting>
  <conditionalFormatting sqref="G10">
    <cfRule type="cellIs" dxfId="2035" priority="534" operator="notEqual">
      <formula>0</formula>
    </cfRule>
  </conditionalFormatting>
  <conditionalFormatting sqref="H10">
    <cfRule type="cellIs" dxfId="2034" priority="533" operator="notEqual">
      <formula>0</formula>
    </cfRule>
  </conditionalFormatting>
  <conditionalFormatting sqref="N10">
    <cfRule type="cellIs" dxfId="2033" priority="532" operator="notEqual">
      <formula>0</formula>
    </cfRule>
  </conditionalFormatting>
  <conditionalFormatting sqref="I13:K13">
    <cfRule type="cellIs" dxfId="2032" priority="531" operator="equal">
      <formula>"Valore vuoto"</formula>
    </cfRule>
  </conditionalFormatting>
  <conditionalFormatting sqref="I13:K13">
    <cfRule type="containsBlanks" dxfId="2031" priority="530">
      <formula>LEN(TRIM(I13))=0</formula>
    </cfRule>
  </conditionalFormatting>
  <conditionalFormatting sqref="O13">
    <cfRule type="expression" dxfId="2030" priority="526">
      <formula>O13="Alto"</formula>
    </cfRule>
    <cfRule type="expression" dxfId="2029" priority="527">
      <formula>O13="Medio alto"</formula>
    </cfRule>
    <cfRule type="expression" dxfId="2028" priority="528">
      <formula>O13="Medio"</formula>
    </cfRule>
    <cfRule type="expression" dxfId="2027" priority="529">
      <formula>O13="Basso"</formula>
    </cfRule>
  </conditionalFormatting>
  <conditionalFormatting sqref="M13">
    <cfRule type="cellIs" dxfId="2026" priority="525" operator="equal">
      <formula>"Valore vuoto"</formula>
    </cfRule>
  </conditionalFormatting>
  <conditionalFormatting sqref="M13">
    <cfRule type="containsBlanks" dxfId="2025" priority="524">
      <formula>LEN(TRIM(M13))=0</formula>
    </cfRule>
  </conditionalFormatting>
  <conditionalFormatting sqref="G13">
    <cfRule type="cellIs" dxfId="2024" priority="523" operator="notEqual">
      <formula>0</formula>
    </cfRule>
  </conditionalFormatting>
  <conditionalFormatting sqref="H13">
    <cfRule type="cellIs" dxfId="2023" priority="522" operator="notEqual">
      <formula>0</formula>
    </cfRule>
  </conditionalFormatting>
  <conditionalFormatting sqref="N13">
    <cfRule type="cellIs" dxfId="2022" priority="521" operator="notEqual">
      <formula>0</formula>
    </cfRule>
  </conditionalFormatting>
  <conditionalFormatting sqref="I16:K16">
    <cfRule type="cellIs" dxfId="2021" priority="520" operator="equal">
      <formula>"Valore vuoto"</formula>
    </cfRule>
  </conditionalFormatting>
  <conditionalFormatting sqref="I16:K16">
    <cfRule type="containsBlanks" dxfId="2020" priority="519">
      <formula>LEN(TRIM(I16))=0</formula>
    </cfRule>
  </conditionalFormatting>
  <conditionalFormatting sqref="O16">
    <cfRule type="expression" dxfId="2019" priority="515">
      <formula>O16="Alto"</formula>
    </cfRule>
    <cfRule type="expression" dxfId="2018" priority="516">
      <formula>O16="Medio alto"</formula>
    </cfRule>
    <cfRule type="expression" dxfId="2017" priority="517">
      <formula>O16="Medio"</formula>
    </cfRule>
    <cfRule type="expression" dxfId="2016" priority="518">
      <formula>O16="Basso"</formula>
    </cfRule>
  </conditionalFormatting>
  <conditionalFormatting sqref="M16">
    <cfRule type="cellIs" dxfId="2015" priority="514" operator="equal">
      <formula>"Valore vuoto"</formula>
    </cfRule>
  </conditionalFormatting>
  <conditionalFormatting sqref="M16">
    <cfRule type="containsBlanks" dxfId="2014" priority="513">
      <formula>LEN(TRIM(M16))=0</formula>
    </cfRule>
  </conditionalFormatting>
  <conditionalFormatting sqref="G16">
    <cfRule type="cellIs" dxfId="2013" priority="512" operator="notEqual">
      <formula>0</formula>
    </cfRule>
  </conditionalFormatting>
  <conditionalFormatting sqref="H16">
    <cfRule type="cellIs" dxfId="2012" priority="511" operator="notEqual">
      <formula>0</formula>
    </cfRule>
  </conditionalFormatting>
  <conditionalFormatting sqref="N16">
    <cfRule type="cellIs" dxfId="2011" priority="510" operator="notEqual">
      <formula>0</formula>
    </cfRule>
  </conditionalFormatting>
  <conditionalFormatting sqref="I19:K19">
    <cfRule type="cellIs" dxfId="2010" priority="509" operator="equal">
      <formula>"Valore vuoto"</formula>
    </cfRule>
  </conditionalFormatting>
  <conditionalFormatting sqref="I19:K19">
    <cfRule type="containsBlanks" dxfId="2009" priority="508">
      <formula>LEN(TRIM(I19))=0</formula>
    </cfRule>
  </conditionalFormatting>
  <conditionalFormatting sqref="O19">
    <cfRule type="expression" dxfId="2008" priority="504">
      <formula>O19="Alto"</formula>
    </cfRule>
    <cfRule type="expression" dxfId="2007" priority="505">
      <formula>O19="Medio alto"</formula>
    </cfRule>
    <cfRule type="expression" dxfId="2006" priority="506">
      <formula>O19="Medio"</formula>
    </cfRule>
    <cfRule type="expression" dxfId="2005" priority="507">
      <formula>O19="Basso"</formula>
    </cfRule>
  </conditionalFormatting>
  <conditionalFormatting sqref="G19">
    <cfRule type="cellIs" dxfId="2004" priority="501" operator="notEqual">
      <formula>0</formula>
    </cfRule>
  </conditionalFormatting>
  <conditionalFormatting sqref="H19">
    <cfRule type="cellIs" dxfId="2003" priority="500" operator="notEqual">
      <formula>0</formula>
    </cfRule>
  </conditionalFormatting>
  <conditionalFormatting sqref="N19">
    <cfRule type="cellIs" dxfId="2002" priority="499" operator="notEqual">
      <formula>0</formula>
    </cfRule>
  </conditionalFormatting>
  <conditionalFormatting sqref="I22:K22">
    <cfRule type="cellIs" dxfId="2001" priority="498" operator="equal">
      <formula>"Valore vuoto"</formula>
    </cfRule>
  </conditionalFormatting>
  <conditionalFormatting sqref="I22:K22">
    <cfRule type="containsBlanks" dxfId="2000" priority="497">
      <formula>LEN(TRIM(I22))=0</formula>
    </cfRule>
  </conditionalFormatting>
  <conditionalFormatting sqref="O22">
    <cfRule type="expression" dxfId="1999" priority="493">
      <formula>O22="Alto"</formula>
    </cfRule>
    <cfRule type="expression" dxfId="1998" priority="494">
      <formula>O22="Medio alto"</formula>
    </cfRule>
    <cfRule type="expression" dxfId="1997" priority="495">
      <formula>O22="Medio"</formula>
    </cfRule>
    <cfRule type="expression" dxfId="1996" priority="496">
      <formula>O22="Basso"</formula>
    </cfRule>
  </conditionalFormatting>
  <conditionalFormatting sqref="M22">
    <cfRule type="cellIs" dxfId="1995" priority="492" operator="equal">
      <formula>"Valore vuoto"</formula>
    </cfRule>
  </conditionalFormatting>
  <conditionalFormatting sqref="M22">
    <cfRule type="containsBlanks" dxfId="1994" priority="491">
      <formula>LEN(TRIM(M22))=0</formula>
    </cfRule>
  </conditionalFormatting>
  <conditionalFormatting sqref="G22">
    <cfRule type="cellIs" dxfId="1993" priority="490" operator="notEqual">
      <formula>0</formula>
    </cfRule>
  </conditionalFormatting>
  <conditionalFormatting sqref="H22">
    <cfRule type="cellIs" dxfId="1992" priority="489" operator="notEqual">
      <formula>0</formula>
    </cfRule>
  </conditionalFormatting>
  <conditionalFormatting sqref="N22">
    <cfRule type="cellIs" dxfId="1991" priority="488" operator="notEqual">
      <formula>0</formula>
    </cfRule>
  </conditionalFormatting>
  <conditionalFormatting sqref="O25">
    <cfRule type="expression" dxfId="1990" priority="482">
      <formula>O25="Alto"</formula>
    </cfRule>
    <cfRule type="expression" dxfId="1989" priority="483">
      <formula>O25="Medio alto"</formula>
    </cfRule>
    <cfRule type="expression" dxfId="1988" priority="484">
      <formula>O25="Medio"</formula>
    </cfRule>
    <cfRule type="expression" dxfId="1987" priority="485">
      <formula>O25="Basso"</formula>
    </cfRule>
  </conditionalFormatting>
  <conditionalFormatting sqref="M25">
    <cfRule type="cellIs" dxfId="1986" priority="481" operator="equal">
      <formula>"Valore vuoto"</formula>
    </cfRule>
  </conditionalFormatting>
  <conditionalFormatting sqref="M25">
    <cfRule type="containsBlanks" dxfId="1985" priority="480">
      <formula>LEN(TRIM(M25))=0</formula>
    </cfRule>
  </conditionalFormatting>
  <conditionalFormatting sqref="G25">
    <cfRule type="cellIs" dxfId="1984" priority="479" operator="notEqual">
      <formula>0</formula>
    </cfRule>
  </conditionalFormatting>
  <conditionalFormatting sqref="H25">
    <cfRule type="cellIs" dxfId="1983" priority="478" operator="notEqual">
      <formula>0</formula>
    </cfRule>
  </conditionalFormatting>
  <conditionalFormatting sqref="N25">
    <cfRule type="cellIs" dxfId="1982" priority="477" operator="notEqual">
      <formula>0</formula>
    </cfRule>
  </conditionalFormatting>
  <conditionalFormatting sqref="I28:K28">
    <cfRule type="cellIs" dxfId="1981" priority="476" operator="equal">
      <formula>"Valore vuoto"</formula>
    </cfRule>
  </conditionalFormatting>
  <conditionalFormatting sqref="I28:K28">
    <cfRule type="containsBlanks" dxfId="1980" priority="475">
      <formula>LEN(TRIM(I28))=0</formula>
    </cfRule>
  </conditionalFormatting>
  <conditionalFormatting sqref="O28">
    <cfRule type="expression" dxfId="1979" priority="471">
      <formula>O28="Alto"</formula>
    </cfRule>
    <cfRule type="expression" dxfId="1978" priority="472">
      <formula>O28="Medio alto"</formula>
    </cfRule>
    <cfRule type="expression" dxfId="1977" priority="473">
      <formula>O28="Medio"</formula>
    </cfRule>
    <cfRule type="expression" dxfId="1976" priority="474">
      <formula>O28="Basso"</formula>
    </cfRule>
  </conditionalFormatting>
  <conditionalFormatting sqref="M28">
    <cfRule type="cellIs" dxfId="1975" priority="470" operator="equal">
      <formula>"Valore vuoto"</formula>
    </cfRule>
  </conditionalFormatting>
  <conditionalFormatting sqref="M28">
    <cfRule type="containsBlanks" dxfId="1974" priority="469">
      <formula>LEN(TRIM(M28))=0</formula>
    </cfRule>
  </conditionalFormatting>
  <conditionalFormatting sqref="G28">
    <cfRule type="cellIs" dxfId="1973" priority="468" operator="notEqual">
      <formula>0</formula>
    </cfRule>
  </conditionalFormatting>
  <conditionalFormatting sqref="H28">
    <cfRule type="cellIs" dxfId="1972" priority="467" operator="notEqual">
      <formula>0</formula>
    </cfRule>
  </conditionalFormatting>
  <conditionalFormatting sqref="N28">
    <cfRule type="cellIs" dxfId="1971" priority="466" operator="notEqual">
      <formula>0</formula>
    </cfRule>
  </conditionalFormatting>
  <conditionalFormatting sqref="I31:K31">
    <cfRule type="cellIs" dxfId="1970" priority="465" operator="equal">
      <formula>"Valore vuoto"</formula>
    </cfRule>
  </conditionalFormatting>
  <conditionalFormatting sqref="I31:K31">
    <cfRule type="containsBlanks" dxfId="1969" priority="464">
      <formula>LEN(TRIM(I31))=0</formula>
    </cfRule>
  </conditionalFormatting>
  <conditionalFormatting sqref="M31">
    <cfRule type="cellIs" dxfId="1968" priority="459" operator="equal">
      <formula>"Valore vuoto"</formula>
    </cfRule>
  </conditionalFormatting>
  <conditionalFormatting sqref="M31">
    <cfRule type="containsBlanks" dxfId="1967" priority="458">
      <formula>LEN(TRIM(M31))=0</formula>
    </cfRule>
  </conditionalFormatting>
  <conditionalFormatting sqref="G31">
    <cfRule type="cellIs" dxfId="1966" priority="457" operator="notEqual">
      <formula>0</formula>
    </cfRule>
  </conditionalFormatting>
  <conditionalFormatting sqref="H31">
    <cfRule type="cellIs" dxfId="1965" priority="456" operator="notEqual">
      <formula>0</formula>
    </cfRule>
  </conditionalFormatting>
  <conditionalFormatting sqref="N31">
    <cfRule type="cellIs" dxfId="1964" priority="455" operator="notEqual">
      <formula>0</formula>
    </cfRule>
  </conditionalFormatting>
  <conditionalFormatting sqref="I34:K34">
    <cfRule type="cellIs" dxfId="1963" priority="454" operator="equal">
      <formula>"Valore vuoto"</formula>
    </cfRule>
  </conditionalFormatting>
  <conditionalFormatting sqref="I34:K34">
    <cfRule type="containsBlanks" dxfId="1962" priority="453">
      <formula>LEN(TRIM(I34))=0</formula>
    </cfRule>
  </conditionalFormatting>
  <conditionalFormatting sqref="O34">
    <cfRule type="expression" dxfId="1961" priority="449">
      <formula>O34="Alto"</formula>
    </cfRule>
    <cfRule type="expression" dxfId="1960" priority="450">
      <formula>O34="Medio alto"</formula>
    </cfRule>
    <cfRule type="expression" dxfId="1959" priority="451">
      <formula>O34="Medio"</formula>
    </cfRule>
    <cfRule type="expression" dxfId="1958" priority="452">
      <formula>O34="Basso"</formula>
    </cfRule>
  </conditionalFormatting>
  <conditionalFormatting sqref="M34">
    <cfRule type="cellIs" dxfId="1957" priority="448" operator="equal">
      <formula>"Valore vuoto"</formula>
    </cfRule>
  </conditionalFormatting>
  <conditionalFormatting sqref="M34">
    <cfRule type="containsBlanks" dxfId="1956" priority="447">
      <formula>LEN(TRIM(M34))=0</formula>
    </cfRule>
  </conditionalFormatting>
  <conditionalFormatting sqref="G34">
    <cfRule type="cellIs" dxfId="1955" priority="446" operator="notEqual">
      <formula>0</formula>
    </cfRule>
  </conditionalFormatting>
  <conditionalFormatting sqref="H34">
    <cfRule type="cellIs" dxfId="1954" priority="445" operator="notEqual">
      <formula>0</formula>
    </cfRule>
  </conditionalFormatting>
  <conditionalFormatting sqref="N34">
    <cfRule type="cellIs" dxfId="1953" priority="444" operator="notEqual">
      <formula>0</formula>
    </cfRule>
  </conditionalFormatting>
  <conditionalFormatting sqref="I37:K37">
    <cfRule type="cellIs" dxfId="1952" priority="443" operator="equal">
      <formula>"Valore vuoto"</formula>
    </cfRule>
  </conditionalFormatting>
  <conditionalFormatting sqref="I37:K37">
    <cfRule type="containsBlanks" dxfId="1951" priority="442">
      <formula>LEN(TRIM(I37))=0</formula>
    </cfRule>
  </conditionalFormatting>
  <conditionalFormatting sqref="O37">
    <cfRule type="expression" dxfId="1950" priority="438">
      <formula>O37="Alto"</formula>
    </cfRule>
    <cfRule type="expression" dxfId="1949" priority="439">
      <formula>O37="Medio alto"</formula>
    </cfRule>
    <cfRule type="expression" dxfId="1948" priority="440">
      <formula>O37="Medio"</formula>
    </cfRule>
    <cfRule type="expression" dxfId="1947" priority="441">
      <formula>O37="Basso"</formula>
    </cfRule>
  </conditionalFormatting>
  <conditionalFormatting sqref="M37">
    <cfRule type="cellIs" dxfId="1946" priority="437" operator="equal">
      <formula>"Valore vuoto"</formula>
    </cfRule>
  </conditionalFormatting>
  <conditionalFormatting sqref="M37">
    <cfRule type="containsBlanks" dxfId="1945" priority="436">
      <formula>LEN(TRIM(M37))=0</formula>
    </cfRule>
  </conditionalFormatting>
  <conditionalFormatting sqref="G37">
    <cfRule type="cellIs" dxfId="1944" priority="435" operator="notEqual">
      <formula>0</formula>
    </cfRule>
  </conditionalFormatting>
  <conditionalFormatting sqref="H37">
    <cfRule type="cellIs" dxfId="1943" priority="434" operator="notEqual">
      <formula>0</formula>
    </cfRule>
  </conditionalFormatting>
  <conditionalFormatting sqref="N37">
    <cfRule type="cellIs" dxfId="1942" priority="433" operator="notEqual">
      <formula>0</formula>
    </cfRule>
  </conditionalFormatting>
  <conditionalFormatting sqref="I40:K40">
    <cfRule type="cellIs" dxfId="1941" priority="432" operator="equal">
      <formula>"Valore vuoto"</formula>
    </cfRule>
  </conditionalFormatting>
  <conditionalFormatting sqref="I40:K40">
    <cfRule type="containsBlanks" dxfId="1940" priority="431">
      <formula>LEN(TRIM(I40))=0</formula>
    </cfRule>
  </conditionalFormatting>
  <conditionalFormatting sqref="O40">
    <cfRule type="expression" dxfId="1939" priority="427">
      <formula>O40="Alto"</formula>
    </cfRule>
    <cfRule type="expression" dxfId="1938" priority="428">
      <formula>O40="Medio alto"</formula>
    </cfRule>
    <cfRule type="expression" dxfId="1937" priority="429">
      <formula>O40="Medio"</formula>
    </cfRule>
    <cfRule type="expression" dxfId="1936" priority="430">
      <formula>O40="Basso"</formula>
    </cfRule>
  </conditionalFormatting>
  <conditionalFormatting sqref="M40">
    <cfRule type="cellIs" dxfId="1935" priority="426" operator="equal">
      <formula>"Valore vuoto"</formula>
    </cfRule>
  </conditionalFormatting>
  <conditionalFormatting sqref="M40">
    <cfRule type="containsBlanks" dxfId="1934" priority="425">
      <formula>LEN(TRIM(M40))=0</formula>
    </cfRule>
  </conditionalFormatting>
  <conditionalFormatting sqref="G40">
    <cfRule type="cellIs" dxfId="1933" priority="424" operator="notEqual">
      <formula>0</formula>
    </cfRule>
  </conditionalFormatting>
  <conditionalFormatting sqref="H40">
    <cfRule type="cellIs" dxfId="1932" priority="423" operator="notEqual">
      <formula>0</formula>
    </cfRule>
  </conditionalFormatting>
  <conditionalFormatting sqref="N40">
    <cfRule type="cellIs" dxfId="1931" priority="422" operator="notEqual">
      <formula>0</formula>
    </cfRule>
  </conditionalFormatting>
  <conditionalFormatting sqref="I43:K43">
    <cfRule type="cellIs" dxfId="1930" priority="421" operator="equal">
      <formula>"Valore vuoto"</formula>
    </cfRule>
  </conditionalFormatting>
  <conditionalFormatting sqref="I43:K43">
    <cfRule type="containsBlanks" dxfId="1929" priority="420">
      <formula>LEN(TRIM(I43))=0</formula>
    </cfRule>
  </conditionalFormatting>
  <conditionalFormatting sqref="O43">
    <cfRule type="expression" dxfId="1928" priority="416">
      <formula>O43="Alto"</formula>
    </cfRule>
    <cfRule type="expression" dxfId="1927" priority="417">
      <formula>O43="Medio alto"</formula>
    </cfRule>
    <cfRule type="expression" dxfId="1926" priority="418">
      <formula>O43="Medio"</formula>
    </cfRule>
    <cfRule type="expression" dxfId="1925" priority="419">
      <formula>O43="Basso"</formula>
    </cfRule>
  </conditionalFormatting>
  <conditionalFormatting sqref="M43">
    <cfRule type="cellIs" dxfId="1924" priority="415" operator="equal">
      <formula>"Valore vuoto"</formula>
    </cfRule>
  </conditionalFormatting>
  <conditionalFormatting sqref="M43">
    <cfRule type="containsBlanks" dxfId="1923" priority="414">
      <formula>LEN(TRIM(M43))=0</formula>
    </cfRule>
  </conditionalFormatting>
  <conditionalFormatting sqref="G43">
    <cfRule type="cellIs" dxfId="1922" priority="413" operator="notEqual">
      <formula>0</formula>
    </cfRule>
  </conditionalFormatting>
  <conditionalFormatting sqref="H43">
    <cfRule type="cellIs" dxfId="1921" priority="412" operator="notEqual">
      <formula>0</formula>
    </cfRule>
  </conditionalFormatting>
  <conditionalFormatting sqref="N43">
    <cfRule type="cellIs" dxfId="1920" priority="411" operator="notEqual">
      <formula>0</formula>
    </cfRule>
  </conditionalFormatting>
  <conditionalFormatting sqref="I46:K46">
    <cfRule type="cellIs" dxfId="1919" priority="410" operator="equal">
      <formula>"Valore vuoto"</formula>
    </cfRule>
  </conditionalFormatting>
  <conditionalFormatting sqref="I46:K46">
    <cfRule type="containsBlanks" dxfId="1918" priority="409">
      <formula>LEN(TRIM(I46))=0</formula>
    </cfRule>
  </conditionalFormatting>
  <conditionalFormatting sqref="O46">
    <cfRule type="expression" dxfId="1917" priority="405">
      <formula>O46="Alto"</formula>
    </cfRule>
    <cfRule type="expression" dxfId="1916" priority="406">
      <formula>O46="Medio alto"</formula>
    </cfRule>
    <cfRule type="expression" dxfId="1915" priority="407">
      <formula>O46="Medio"</formula>
    </cfRule>
    <cfRule type="expression" dxfId="1914" priority="408">
      <formula>O46="Basso"</formula>
    </cfRule>
  </conditionalFormatting>
  <conditionalFormatting sqref="M46">
    <cfRule type="cellIs" dxfId="1913" priority="404" operator="equal">
      <formula>"Valore vuoto"</formula>
    </cfRule>
  </conditionalFormatting>
  <conditionalFormatting sqref="M46">
    <cfRule type="containsBlanks" dxfId="1912" priority="403">
      <formula>LEN(TRIM(M46))=0</formula>
    </cfRule>
  </conditionalFormatting>
  <conditionalFormatting sqref="G46">
    <cfRule type="cellIs" dxfId="1911" priority="402" operator="notEqual">
      <formula>0</formula>
    </cfRule>
  </conditionalFormatting>
  <conditionalFormatting sqref="H46">
    <cfRule type="cellIs" dxfId="1910" priority="401" operator="notEqual">
      <formula>0</formula>
    </cfRule>
  </conditionalFormatting>
  <conditionalFormatting sqref="N46">
    <cfRule type="cellIs" dxfId="1909" priority="400" operator="notEqual">
      <formula>0</formula>
    </cfRule>
  </conditionalFormatting>
  <conditionalFormatting sqref="I49:K49">
    <cfRule type="cellIs" dxfId="1908" priority="399" operator="equal">
      <formula>"Valore vuoto"</formula>
    </cfRule>
  </conditionalFormatting>
  <conditionalFormatting sqref="I49:K49">
    <cfRule type="containsBlanks" dxfId="1907" priority="398">
      <formula>LEN(TRIM(I49))=0</formula>
    </cfRule>
  </conditionalFormatting>
  <conditionalFormatting sqref="O49">
    <cfRule type="expression" dxfId="1906" priority="394">
      <formula>O49="Alto"</formula>
    </cfRule>
    <cfRule type="expression" dxfId="1905" priority="395">
      <formula>O49="Medio alto"</formula>
    </cfRule>
    <cfRule type="expression" dxfId="1904" priority="396">
      <formula>O49="Medio"</formula>
    </cfRule>
    <cfRule type="expression" dxfId="1903" priority="397">
      <formula>O49="Basso"</formula>
    </cfRule>
  </conditionalFormatting>
  <conditionalFormatting sqref="M49">
    <cfRule type="cellIs" dxfId="1902" priority="393" operator="equal">
      <formula>"Valore vuoto"</formula>
    </cfRule>
  </conditionalFormatting>
  <conditionalFormatting sqref="M49">
    <cfRule type="containsBlanks" dxfId="1901" priority="392">
      <formula>LEN(TRIM(M49))=0</formula>
    </cfRule>
  </conditionalFormatting>
  <conditionalFormatting sqref="G49">
    <cfRule type="cellIs" dxfId="1900" priority="391" operator="notEqual">
      <formula>0</formula>
    </cfRule>
  </conditionalFormatting>
  <conditionalFormatting sqref="H49">
    <cfRule type="cellIs" dxfId="1899" priority="390" operator="notEqual">
      <formula>0</formula>
    </cfRule>
  </conditionalFormatting>
  <conditionalFormatting sqref="N49">
    <cfRule type="cellIs" dxfId="1898" priority="389" operator="notEqual">
      <formula>0</formula>
    </cfRule>
  </conditionalFormatting>
  <conditionalFormatting sqref="I52:K52">
    <cfRule type="cellIs" dxfId="1897" priority="388" operator="equal">
      <formula>"Valore vuoto"</formula>
    </cfRule>
  </conditionalFormatting>
  <conditionalFormatting sqref="I52:K52">
    <cfRule type="containsBlanks" dxfId="1896" priority="387">
      <formula>LEN(TRIM(I52))=0</formula>
    </cfRule>
  </conditionalFormatting>
  <conditionalFormatting sqref="O52">
    <cfRule type="expression" dxfId="1895" priority="383">
      <formula>O52="Alto"</formula>
    </cfRule>
    <cfRule type="expression" dxfId="1894" priority="384">
      <formula>O52="Medio alto"</formula>
    </cfRule>
    <cfRule type="expression" dxfId="1893" priority="385">
      <formula>O52="Medio"</formula>
    </cfRule>
    <cfRule type="expression" dxfId="1892" priority="386">
      <formula>O52="Basso"</formula>
    </cfRule>
  </conditionalFormatting>
  <conditionalFormatting sqref="M52">
    <cfRule type="cellIs" dxfId="1891" priority="382" operator="equal">
      <formula>"Valore vuoto"</formula>
    </cfRule>
  </conditionalFormatting>
  <conditionalFormatting sqref="M52">
    <cfRule type="containsBlanks" dxfId="1890" priority="381">
      <formula>LEN(TRIM(M52))=0</formula>
    </cfRule>
  </conditionalFormatting>
  <conditionalFormatting sqref="G52">
    <cfRule type="cellIs" dxfId="1889" priority="380" operator="notEqual">
      <formula>0</formula>
    </cfRule>
  </conditionalFormatting>
  <conditionalFormatting sqref="H52">
    <cfRule type="cellIs" dxfId="1888" priority="379" operator="notEqual">
      <formula>0</formula>
    </cfRule>
  </conditionalFormatting>
  <conditionalFormatting sqref="N52">
    <cfRule type="cellIs" dxfId="1887" priority="378" operator="notEqual">
      <formula>0</formula>
    </cfRule>
  </conditionalFormatting>
  <conditionalFormatting sqref="I55:K55">
    <cfRule type="cellIs" dxfId="1886" priority="377" operator="equal">
      <formula>"Valore vuoto"</formula>
    </cfRule>
  </conditionalFormatting>
  <conditionalFormatting sqref="I55:K55">
    <cfRule type="containsBlanks" dxfId="1885" priority="376">
      <formula>LEN(TRIM(I55))=0</formula>
    </cfRule>
  </conditionalFormatting>
  <conditionalFormatting sqref="O55">
    <cfRule type="expression" dxfId="1884" priority="372">
      <formula>O55="Alto"</formula>
    </cfRule>
    <cfRule type="expression" dxfId="1883" priority="373">
      <formula>O55="Medio alto"</formula>
    </cfRule>
    <cfRule type="expression" dxfId="1882" priority="374">
      <formula>O55="Medio"</formula>
    </cfRule>
    <cfRule type="expression" dxfId="1881" priority="375">
      <formula>O55="Basso"</formula>
    </cfRule>
  </conditionalFormatting>
  <conditionalFormatting sqref="G55">
    <cfRule type="cellIs" dxfId="1880" priority="369" operator="notEqual">
      <formula>0</formula>
    </cfRule>
  </conditionalFormatting>
  <conditionalFormatting sqref="H55">
    <cfRule type="cellIs" dxfId="1879" priority="368" operator="notEqual">
      <formula>0</formula>
    </cfRule>
  </conditionalFormatting>
  <conditionalFormatting sqref="N55">
    <cfRule type="cellIs" dxfId="1878" priority="367" operator="notEqual">
      <formula>0</formula>
    </cfRule>
  </conditionalFormatting>
  <conditionalFormatting sqref="O58">
    <cfRule type="expression" dxfId="1877" priority="363">
      <formula>O58="Alto"</formula>
    </cfRule>
    <cfRule type="expression" dxfId="1876" priority="364">
      <formula>O58="Medio alto"</formula>
    </cfRule>
    <cfRule type="expression" dxfId="1875" priority="365">
      <formula>O58="Medio"</formula>
    </cfRule>
    <cfRule type="expression" dxfId="1874" priority="366">
      <formula>O58="Basso"</formula>
    </cfRule>
  </conditionalFormatting>
  <conditionalFormatting sqref="I61:K61">
    <cfRule type="cellIs" dxfId="1873" priority="362" operator="equal">
      <formula>"Valore vuoto"</formula>
    </cfRule>
  </conditionalFormatting>
  <conditionalFormatting sqref="I61:K61">
    <cfRule type="containsBlanks" dxfId="1872" priority="361">
      <formula>LEN(TRIM(I61))=0</formula>
    </cfRule>
  </conditionalFormatting>
  <conditionalFormatting sqref="O61">
    <cfRule type="expression" dxfId="1871" priority="357">
      <formula>O61="Alto"</formula>
    </cfRule>
    <cfRule type="expression" dxfId="1870" priority="358">
      <formula>O61="Medio alto"</formula>
    </cfRule>
    <cfRule type="expression" dxfId="1869" priority="359">
      <formula>O61="Medio"</formula>
    </cfRule>
    <cfRule type="expression" dxfId="1868" priority="360">
      <formula>O61="Basso"</formula>
    </cfRule>
  </conditionalFormatting>
  <conditionalFormatting sqref="M61">
    <cfRule type="cellIs" dxfId="1867" priority="356" operator="equal">
      <formula>"Valore vuoto"</formula>
    </cfRule>
  </conditionalFormatting>
  <conditionalFormatting sqref="M61">
    <cfRule type="containsBlanks" dxfId="1866" priority="355">
      <formula>LEN(TRIM(M61))=0</formula>
    </cfRule>
  </conditionalFormatting>
  <conditionalFormatting sqref="G61">
    <cfRule type="cellIs" dxfId="1865" priority="354" operator="notEqual">
      <formula>0</formula>
    </cfRule>
  </conditionalFormatting>
  <conditionalFormatting sqref="H61">
    <cfRule type="cellIs" dxfId="1864" priority="353" operator="notEqual">
      <formula>0</formula>
    </cfRule>
  </conditionalFormatting>
  <conditionalFormatting sqref="N61">
    <cfRule type="cellIs" dxfId="1863" priority="352" operator="notEqual">
      <formula>0</formula>
    </cfRule>
  </conditionalFormatting>
  <conditionalFormatting sqref="R4:U4">
    <cfRule type="cellIs" dxfId="1862" priority="351" operator="notEqual">
      <formula>0</formula>
    </cfRule>
  </conditionalFormatting>
  <conditionalFormatting sqref="AB4:AD4">
    <cfRule type="cellIs" dxfId="1861" priority="350" operator="notEqual">
      <formula>0</formula>
    </cfRule>
  </conditionalFormatting>
  <conditionalFormatting sqref="V7:Y7">
    <cfRule type="expression" dxfId="1860" priority="346">
      <formula>V7="Alto"</formula>
    </cfRule>
    <cfRule type="expression" dxfId="1859" priority="347">
      <formula>V7="Medio alto"</formula>
    </cfRule>
    <cfRule type="expression" dxfId="1858" priority="348">
      <formula>V7="Medio"</formula>
    </cfRule>
    <cfRule type="expression" dxfId="1857" priority="349">
      <formula>V7="Basso"</formula>
    </cfRule>
  </conditionalFormatting>
  <conditionalFormatting sqref="AH7">
    <cfRule type="expression" dxfId="1856" priority="342">
      <formula>AH7="Alto"</formula>
    </cfRule>
    <cfRule type="expression" dxfId="1855" priority="343">
      <formula>AH7="Medio alto"</formula>
    </cfRule>
    <cfRule type="expression" dxfId="1854" priority="344">
      <formula>AH7="Medio"</formula>
    </cfRule>
    <cfRule type="expression" dxfId="1853" priority="345">
      <formula>AH7="Basso"</formula>
    </cfRule>
  </conditionalFormatting>
  <conditionalFormatting sqref="AJ7">
    <cfRule type="expression" dxfId="1852" priority="338">
      <formula>AJ7="Alto"</formula>
    </cfRule>
    <cfRule type="expression" dxfId="1851" priority="339">
      <formula>AJ7="Medio alto"</formula>
    </cfRule>
    <cfRule type="expression" dxfId="1850" priority="340">
      <formula>AJ7="Medio"</formula>
    </cfRule>
    <cfRule type="expression" dxfId="1849" priority="341">
      <formula>AJ7="Basso"</formula>
    </cfRule>
  </conditionalFormatting>
  <conditionalFormatting sqref="AE7:AG7">
    <cfRule type="expression" dxfId="1848" priority="334">
      <formula>AE7="Alto"</formula>
    </cfRule>
    <cfRule type="expression" dxfId="1847" priority="335">
      <formula>AE7="Medio alto"</formula>
    </cfRule>
    <cfRule type="expression" dxfId="1846" priority="336">
      <formula>AE7="Medio"</formula>
    </cfRule>
    <cfRule type="expression" dxfId="1845" priority="337">
      <formula>AE7="Basso"</formula>
    </cfRule>
  </conditionalFormatting>
  <conditionalFormatting sqref="R7:U7">
    <cfRule type="cellIs" dxfId="1844" priority="333" operator="notEqual">
      <formula>0</formula>
    </cfRule>
  </conditionalFormatting>
  <conditionalFormatting sqref="AB7:AD7">
    <cfRule type="cellIs" dxfId="1843" priority="332" operator="notEqual">
      <formula>0</formula>
    </cfRule>
  </conditionalFormatting>
  <conditionalFormatting sqref="V10:Y10">
    <cfRule type="expression" dxfId="1842" priority="328">
      <formula>V10="Alto"</formula>
    </cfRule>
    <cfRule type="expression" dxfId="1841" priority="329">
      <formula>V10="Medio alto"</formula>
    </cfRule>
    <cfRule type="expression" dxfId="1840" priority="330">
      <formula>V10="Medio"</formula>
    </cfRule>
    <cfRule type="expression" dxfId="1839" priority="331">
      <formula>V10="Basso"</formula>
    </cfRule>
  </conditionalFormatting>
  <conditionalFormatting sqref="AH10">
    <cfRule type="expression" dxfId="1838" priority="324">
      <formula>AH10="Alto"</formula>
    </cfRule>
    <cfRule type="expression" dxfId="1837" priority="325">
      <formula>AH10="Medio alto"</formula>
    </cfRule>
    <cfRule type="expression" dxfId="1836" priority="326">
      <formula>AH10="Medio"</formula>
    </cfRule>
    <cfRule type="expression" dxfId="1835" priority="327">
      <formula>AH10="Basso"</formula>
    </cfRule>
  </conditionalFormatting>
  <conditionalFormatting sqref="AJ10">
    <cfRule type="expression" dxfId="1834" priority="320">
      <formula>AJ10="Alto"</formula>
    </cfRule>
    <cfRule type="expression" dxfId="1833" priority="321">
      <formula>AJ10="Medio alto"</formula>
    </cfRule>
    <cfRule type="expression" dxfId="1832" priority="322">
      <formula>AJ10="Medio"</formula>
    </cfRule>
    <cfRule type="expression" dxfId="1831" priority="323">
      <formula>AJ10="Basso"</formula>
    </cfRule>
  </conditionalFormatting>
  <conditionalFormatting sqref="AE10:AG10">
    <cfRule type="expression" dxfId="1830" priority="316">
      <formula>AE10="Alto"</formula>
    </cfRule>
    <cfRule type="expression" dxfId="1829" priority="317">
      <formula>AE10="Medio alto"</formula>
    </cfRule>
    <cfRule type="expression" dxfId="1828" priority="318">
      <formula>AE10="Medio"</formula>
    </cfRule>
    <cfRule type="expression" dxfId="1827" priority="319">
      <formula>AE10="Basso"</formula>
    </cfRule>
  </conditionalFormatting>
  <conditionalFormatting sqref="R10:U10">
    <cfRule type="cellIs" dxfId="1826" priority="315" operator="notEqual">
      <formula>0</formula>
    </cfRule>
  </conditionalFormatting>
  <conditionalFormatting sqref="AB10:AD10">
    <cfRule type="cellIs" dxfId="1825" priority="314" operator="notEqual">
      <formula>0</formula>
    </cfRule>
  </conditionalFormatting>
  <conditionalFormatting sqref="V13:Y13">
    <cfRule type="expression" dxfId="1824" priority="310">
      <formula>V13="Alto"</formula>
    </cfRule>
    <cfRule type="expression" dxfId="1823" priority="311">
      <formula>V13="Medio alto"</formula>
    </cfRule>
    <cfRule type="expression" dxfId="1822" priority="312">
      <formula>V13="Medio"</formula>
    </cfRule>
    <cfRule type="expression" dxfId="1821" priority="313">
      <formula>V13="Basso"</formula>
    </cfRule>
  </conditionalFormatting>
  <conditionalFormatting sqref="AH13">
    <cfRule type="expression" dxfId="1820" priority="306">
      <formula>AH13="Alto"</formula>
    </cfRule>
    <cfRule type="expression" dxfId="1819" priority="307">
      <formula>AH13="Medio alto"</formula>
    </cfRule>
    <cfRule type="expression" dxfId="1818" priority="308">
      <formula>AH13="Medio"</formula>
    </cfRule>
    <cfRule type="expression" dxfId="1817" priority="309">
      <formula>AH13="Basso"</formula>
    </cfRule>
  </conditionalFormatting>
  <conditionalFormatting sqref="AJ13">
    <cfRule type="expression" dxfId="1816" priority="302">
      <formula>AJ13="Alto"</formula>
    </cfRule>
    <cfRule type="expression" dxfId="1815" priority="303">
      <formula>AJ13="Medio alto"</formula>
    </cfRule>
    <cfRule type="expression" dxfId="1814" priority="304">
      <formula>AJ13="Medio"</formula>
    </cfRule>
    <cfRule type="expression" dxfId="1813" priority="305">
      <formula>AJ13="Basso"</formula>
    </cfRule>
  </conditionalFormatting>
  <conditionalFormatting sqref="AE13:AG13">
    <cfRule type="expression" dxfId="1812" priority="298">
      <formula>AE13="Alto"</formula>
    </cfRule>
    <cfRule type="expression" dxfId="1811" priority="299">
      <formula>AE13="Medio alto"</formula>
    </cfRule>
    <cfRule type="expression" dxfId="1810" priority="300">
      <formula>AE13="Medio"</formula>
    </cfRule>
    <cfRule type="expression" dxfId="1809" priority="301">
      <formula>AE13="Basso"</formula>
    </cfRule>
  </conditionalFormatting>
  <conditionalFormatting sqref="R13:U13">
    <cfRule type="cellIs" dxfId="1808" priority="297" operator="notEqual">
      <formula>0</formula>
    </cfRule>
  </conditionalFormatting>
  <conditionalFormatting sqref="AB13:AD13">
    <cfRule type="cellIs" dxfId="1807" priority="296" operator="notEqual">
      <formula>0</formula>
    </cfRule>
  </conditionalFormatting>
  <conditionalFormatting sqref="V16:Y16">
    <cfRule type="expression" dxfId="1806" priority="292">
      <formula>V16="Alto"</formula>
    </cfRule>
    <cfRule type="expression" dxfId="1805" priority="293">
      <formula>V16="Medio alto"</formula>
    </cfRule>
    <cfRule type="expression" dxfId="1804" priority="294">
      <formula>V16="Medio"</formula>
    </cfRule>
    <cfRule type="expression" dxfId="1803" priority="295">
      <formula>V16="Basso"</formula>
    </cfRule>
  </conditionalFormatting>
  <conditionalFormatting sqref="AH16">
    <cfRule type="expression" dxfId="1802" priority="288">
      <formula>AH16="Alto"</formula>
    </cfRule>
    <cfRule type="expression" dxfId="1801" priority="289">
      <formula>AH16="Medio alto"</formula>
    </cfRule>
    <cfRule type="expression" dxfId="1800" priority="290">
      <formula>AH16="Medio"</formula>
    </cfRule>
    <cfRule type="expression" dxfId="1799" priority="291">
      <formula>AH16="Basso"</formula>
    </cfRule>
  </conditionalFormatting>
  <conditionalFormatting sqref="AJ16">
    <cfRule type="expression" dxfId="1798" priority="284">
      <formula>AJ16="Alto"</formula>
    </cfRule>
    <cfRule type="expression" dxfId="1797" priority="285">
      <formula>AJ16="Medio alto"</formula>
    </cfRule>
    <cfRule type="expression" dxfId="1796" priority="286">
      <formula>AJ16="Medio"</formula>
    </cfRule>
    <cfRule type="expression" dxfId="1795" priority="287">
      <formula>AJ16="Basso"</formula>
    </cfRule>
  </conditionalFormatting>
  <conditionalFormatting sqref="AE16:AG16">
    <cfRule type="expression" dxfId="1794" priority="280">
      <formula>AE16="Alto"</formula>
    </cfRule>
    <cfRule type="expression" dxfId="1793" priority="281">
      <formula>AE16="Medio alto"</formula>
    </cfRule>
    <cfRule type="expression" dxfId="1792" priority="282">
      <formula>AE16="Medio"</formula>
    </cfRule>
    <cfRule type="expression" dxfId="1791" priority="283">
      <formula>AE16="Basso"</formula>
    </cfRule>
  </conditionalFormatting>
  <conditionalFormatting sqref="R16:U16">
    <cfRule type="cellIs" dxfId="1790" priority="279" operator="notEqual">
      <formula>0</formula>
    </cfRule>
  </conditionalFormatting>
  <conditionalFormatting sqref="AB16:AD16">
    <cfRule type="cellIs" dxfId="1789" priority="278" operator="notEqual">
      <formula>0</formula>
    </cfRule>
  </conditionalFormatting>
  <conditionalFormatting sqref="V19:Y19">
    <cfRule type="expression" dxfId="1788" priority="274">
      <formula>V19="Alto"</formula>
    </cfRule>
    <cfRule type="expression" dxfId="1787" priority="275">
      <formula>V19="Medio alto"</formula>
    </cfRule>
    <cfRule type="expression" dxfId="1786" priority="276">
      <formula>V19="Medio"</formula>
    </cfRule>
    <cfRule type="expression" dxfId="1785" priority="277">
      <formula>V19="Basso"</formula>
    </cfRule>
  </conditionalFormatting>
  <conditionalFormatting sqref="AH19">
    <cfRule type="expression" dxfId="1784" priority="270">
      <formula>AH19="Alto"</formula>
    </cfRule>
    <cfRule type="expression" dxfId="1783" priority="271">
      <formula>AH19="Medio alto"</formula>
    </cfRule>
    <cfRule type="expression" dxfId="1782" priority="272">
      <formula>AH19="Medio"</formula>
    </cfRule>
    <cfRule type="expression" dxfId="1781" priority="273">
      <formula>AH19="Basso"</formula>
    </cfRule>
  </conditionalFormatting>
  <conditionalFormatting sqref="AJ19">
    <cfRule type="expression" dxfId="1780" priority="266">
      <formula>AJ19="Alto"</formula>
    </cfRule>
    <cfRule type="expression" dxfId="1779" priority="267">
      <formula>AJ19="Medio alto"</formula>
    </cfRule>
    <cfRule type="expression" dxfId="1778" priority="268">
      <formula>AJ19="Medio"</formula>
    </cfRule>
    <cfRule type="expression" dxfId="1777" priority="269">
      <formula>AJ19="Basso"</formula>
    </cfRule>
  </conditionalFormatting>
  <conditionalFormatting sqref="AE19:AG19">
    <cfRule type="expression" dxfId="1776" priority="262">
      <formula>AE19="Alto"</formula>
    </cfRule>
    <cfRule type="expression" dxfId="1775" priority="263">
      <formula>AE19="Medio alto"</formula>
    </cfRule>
    <cfRule type="expression" dxfId="1774" priority="264">
      <formula>AE19="Medio"</formula>
    </cfRule>
    <cfRule type="expression" dxfId="1773" priority="265">
      <formula>AE19="Basso"</formula>
    </cfRule>
  </conditionalFormatting>
  <conditionalFormatting sqref="R19:U19">
    <cfRule type="cellIs" dxfId="1772" priority="261" operator="notEqual">
      <formula>0</formula>
    </cfRule>
  </conditionalFormatting>
  <conditionalFormatting sqref="AB19:AD19">
    <cfRule type="cellIs" dxfId="1771" priority="260" operator="notEqual">
      <formula>0</formula>
    </cfRule>
  </conditionalFormatting>
  <conditionalFormatting sqref="V22:Y22">
    <cfRule type="expression" dxfId="1770" priority="256">
      <formula>V22="Alto"</formula>
    </cfRule>
    <cfRule type="expression" dxfId="1769" priority="257">
      <formula>V22="Medio alto"</formula>
    </cfRule>
    <cfRule type="expression" dxfId="1768" priority="258">
      <formula>V22="Medio"</formula>
    </cfRule>
    <cfRule type="expression" dxfId="1767" priority="259">
      <formula>V22="Basso"</formula>
    </cfRule>
  </conditionalFormatting>
  <conditionalFormatting sqref="AH22">
    <cfRule type="expression" dxfId="1766" priority="252">
      <formula>AH22="Alto"</formula>
    </cfRule>
    <cfRule type="expression" dxfId="1765" priority="253">
      <formula>AH22="Medio alto"</formula>
    </cfRule>
    <cfRule type="expression" dxfId="1764" priority="254">
      <formula>AH22="Medio"</formula>
    </cfRule>
    <cfRule type="expression" dxfId="1763" priority="255">
      <formula>AH22="Basso"</formula>
    </cfRule>
  </conditionalFormatting>
  <conditionalFormatting sqref="AJ22">
    <cfRule type="expression" dxfId="1762" priority="248">
      <formula>AJ22="Alto"</formula>
    </cfRule>
    <cfRule type="expression" dxfId="1761" priority="249">
      <formula>AJ22="Medio alto"</formula>
    </cfRule>
    <cfRule type="expression" dxfId="1760" priority="250">
      <formula>AJ22="Medio"</formula>
    </cfRule>
    <cfRule type="expression" dxfId="1759" priority="251">
      <formula>AJ22="Basso"</formula>
    </cfRule>
  </conditionalFormatting>
  <conditionalFormatting sqref="AE22:AG22">
    <cfRule type="expression" dxfId="1758" priority="244">
      <formula>AE22="Alto"</formula>
    </cfRule>
    <cfRule type="expression" dxfId="1757" priority="245">
      <formula>AE22="Medio alto"</formula>
    </cfRule>
    <cfRule type="expression" dxfId="1756" priority="246">
      <formula>AE22="Medio"</formula>
    </cfRule>
    <cfRule type="expression" dxfId="1755" priority="247">
      <formula>AE22="Basso"</formula>
    </cfRule>
  </conditionalFormatting>
  <conditionalFormatting sqref="R22:U22">
    <cfRule type="cellIs" dxfId="1754" priority="243" operator="notEqual">
      <formula>0</formula>
    </cfRule>
  </conditionalFormatting>
  <conditionalFormatting sqref="AB22:AD22">
    <cfRule type="cellIs" dxfId="1753" priority="242" operator="notEqual">
      <formula>0</formula>
    </cfRule>
  </conditionalFormatting>
  <conditionalFormatting sqref="V25:Y25">
    <cfRule type="expression" dxfId="1752" priority="238">
      <formula>V25="Alto"</formula>
    </cfRule>
    <cfRule type="expression" dxfId="1751" priority="239">
      <formula>V25="Medio alto"</formula>
    </cfRule>
    <cfRule type="expression" dxfId="1750" priority="240">
      <formula>V25="Medio"</formula>
    </cfRule>
    <cfRule type="expression" dxfId="1749" priority="241">
      <formula>V25="Basso"</formula>
    </cfRule>
  </conditionalFormatting>
  <conditionalFormatting sqref="AH25">
    <cfRule type="expression" dxfId="1748" priority="234">
      <formula>AH25="Alto"</formula>
    </cfRule>
    <cfRule type="expression" dxfId="1747" priority="235">
      <formula>AH25="Medio alto"</formula>
    </cfRule>
    <cfRule type="expression" dxfId="1746" priority="236">
      <formula>AH25="Medio"</formula>
    </cfRule>
    <cfRule type="expression" dxfId="1745" priority="237">
      <formula>AH25="Basso"</formula>
    </cfRule>
  </conditionalFormatting>
  <conditionalFormatting sqref="AJ25">
    <cfRule type="expression" dxfId="1744" priority="230">
      <formula>AJ25="Alto"</formula>
    </cfRule>
    <cfRule type="expression" dxfId="1743" priority="231">
      <formula>AJ25="Medio alto"</formula>
    </cfRule>
    <cfRule type="expression" dxfId="1742" priority="232">
      <formula>AJ25="Medio"</formula>
    </cfRule>
    <cfRule type="expression" dxfId="1741" priority="233">
      <formula>AJ25="Basso"</formula>
    </cfRule>
  </conditionalFormatting>
  <conditionalFormatting sqref="AE25:AG25">
    <cfRule type="expression" dxfId="1740" priority="226">
      <formula>AE25="Alto"</formula>
    </cfRule>
    <cfRule type="expression" dxfId="1739" priority="227">
      <formula>AE25="Medio alto"</formula>
    </cfRule>
    <cfRule type="expression" dxfId="1738" priority="228">
      <formula>AE25="Medio"</formula>
    </cfRule>
    <cfRule type="expression" dxfId="1737" priority="229">
      <formula>AE25="Basso"</formula>
    </cfRule>
  </conditionalFormatting>
  <conditionalFormatting sqref="R25:U25">
    <cfRule type="cellIs" dxfId="1736" priority="225" operator="notEqual">
      <formula>0</formula>
    </cfRule>
  </conditionalFormatting>
  <conditionalFormatting sqref="AB25:AD25">
    <cfRule type="cellIs" dxfId="1735" priority="224" operator="notEqual">
      <formula>0</formula>
    </cfRule>
  </conditionalFormatting>
  <conditionalFormatting sqref="V28:Y28">
    <cfRule type="expression" dxfId="1734" priority="220">
      <formula>V28="Alto"</formula>
    </cfRule>
    <cfRule type="expression" dxfId="1733" priority="221">
      <formula>V28="Medio alto"</formula>
    </cfRule>
    <cfRule type="expression" dxfId="1732" priority="222">
      <formula>V28="Medio"</formula>
    </cfRule>
    <cfRule type="expression" dxfId="1731" priority="223">
      <formula>V28="Basso"</formula>
    </cfRule>
  </conditionalFormatting>
  <conditionalFormatting sqref="AH28">
    <cfRule type="expression" dxfId="1730" priority="216">
      <formula>AH28="Alto"</formula>
    </cfRule>
    <cfRule type="expression" dxfId="1729" priority="217">
      <formula>AH28="Medio alto"</formula>
    </cfRule>
    <cfRule type="expression" dxfId="1728" priority="218">
      <formula>AH28="Medio"</formula>
    </cfRule>
    <cfRule type="expression" dxfId="1727" priority="219">
      <formula>AH28="Basso"</formula>
    </cfRule>
  </conditionalFormatting>
  <conditionalFormatting sqref="AJ28">
    <cfRule type="expression" dxfId="1726" priority="212">
      <formula>AJ28="Alto"</formula>
    </cfRule>
    <cfRule type="expression" dxfId="1725" priority="213">
      <formula>AJ28="Medio alto"</formula>
    </cfRule>
    <cfRule type="expression" dxfId="1724" priority="214">
      <formula>AJ28="Medio"</formula>
    </cfRule>
    <cfRule type="expression" dxfId="1723" priority="215">
      <formula>AJ28="Basso"</formula>
    </cfRule>
  </conditionalFormatting>
  <conditionalFormatting sqref="AE28:AG28">
    <cfRule type="expression" dxfId="1722" priority="208">
      <formula>AE28="Alto"</formula>
    </cfRule>
    <cfRule type="expression" dxfId="1721" priority="209">
      <formula>AE28="Medio alto"</formula>
    </cfRule>
    <cfRule type="expression" dxfId="1720" priority="210">
      <formula>AE28="Medio"</formula>
    </cfRule>
    <cfRule type="expression" dxfId="1719" priority="211">
      <formula>AE28="Basso"</formula>
    </cfRule>
  </conditionalFormatting>
  <conditionalFormatting sqref="R28:U28">
    <cfRule type="cellIs" dxfId="1718" priority="207" operator="notEqual">
      <formula>0</formula>
    </cfRule>
  </conditionalFormatting>
  <conditionalFormatting sqref="AB28:AD28">
    <cfRule type="cellIs" dxfId="1717" priority="206" operator="notEqual">
      <formula>0</formula>
    </cfRule>
  </conditionalFormatting>
  <conditionalFormatting sqref="V31:Y31">
    <cfRule type="expression" dxfId="1716" priority="202">
      <formula>V31="Alto"</formula>
    </cfRule>
    <cfRule type="expression" dxfId="1715" priority="203">
      <formula>V31="Medio alto"</formula>
    </cfRule>
    <cfRule type="expression" dxfId="1714" priority="204">
      <formula>V31="Medio"</formula>
    </cfRule>
    <cfRule type="expression" dxfId="1713" priority="205">
      <formula>V31="Basso"</formula>
    </cfRule>
  </conditionalFormatting>
  <conditionalFormatting sqref="AH31">
    <cfRule type="expression" dxfId="1712" priority="198">
      <formula>AH31="Alto"</formula>
    </cfRule>
    <cfRule type="expression" dxfId="1711" priority="199">
      <formula>AH31="Medio alto"</formula>
    </cfRule>
    <cfRule type="expression" dxfId="1710" priority="200">
      <formula>AH31="Medio"</formula>
    </cfRule>
    <cfRule type="expression" dxfId="1709" priority="201">
      <formula>AH31="Basso"</formula>
    </cfRule>
  </conditionalFormatting>
  <conditionalFormatting sqref="AJ31">
    <cfRule type="expression" dxfId="1708" priority="194">
      <formula>AJ31="Alto"</formula>
    </cfRule>
    <cfRule type="expression" dxfId="1707" priority="195">
      <formula>AJ31="Medio alto"</formula>
    </cfRule>
    <cfRule type="expression" dxfId="1706" priority="196">
      <formula>AJ31="Medio"</formula>
    </cfRule>
    <cfRule type="expression" dxfId="1705" priority="197">
      <formula>AJ31="Basso"</formula>
    </cfRule>
  </conditionalFormatting>
  <conditionalFormatting sqref="AE31:AG31">
    <cfRule type="expression" dxfId="1704" priority="190">
      <formula>AE31="Alto"</formula>
    </cfRule>
    <cfRule type="expression" dxfId="1703" priority="191">
      <formula>AE31="Medio alto"</formula>
    </cfRule>
    <cfRule type="expression" dxfId="1702" priority="192">
      <formula>AE31="Medio"</formula>
    </cfRule>
    <cfRule type="expression" dxfId="1701" priority="193">
      <formula>AE31="Basso"</formula>
    </cfRule>
  </conditionalFormatting>
  <conditionalFormatting sqref="R31:U31">
    <cfRule type="cellIs" dxfId="1700" priority="189" operator="notEqual">
      <formula>0</formula>
    </cfRule>
  </conditionalFormatting>
  <conditionalFormatting sqref="AB31:AD31">
    <cfRule type="cellIs" dxfId="1699" priority="188" operator="notEqual">
      <formula>0</formula>
    </cfRule>
  </conditionalFormatting>
  <conditionalFormatting sqref="V34:Y34">
    <cfRule type="expression" dxfId="1698" priority="184">
      <formula>V34="Alto"</formula>
    </cfRule>
    <cfRule type="expression" dxfId="1697" priority="185">
      <formula>V34="Medio alto"</formula>
    </cfRule>
    <cfRule type="expression" dxfId="1696" priority="186">
      <formula>V34="Medio"</formula>
    </cfRule>
    <cfRule type="expression" dxfId="1695" priority="187">
      <formula>V34="Basso"</formula>
    </cfRule>
  </conditionalFormatting>
  <conditionalFormatting sqref="AH34">
    <cfRule type="expression" dxfId="1694" priority="180">
      <formula>AH34="Alto"</formula>
    </cfRule>
    <cfRule type="expression" dxfId="1693" priority="181">
      <formula>AH34="Medio alto"</formula>
    </cfRule>
    <cfRule type="expression" dxfId="1692" priority="182">
      <formula>AH34="Medio"</formula>
    </cfRule>
    <cfRule type="expression" dxfId="1691" priority="183">
      <formula>AH34="Basso"</formula>
    </cfRule>
  </conditionalFormatting>
  <conditionalFormatting sqref="AJ34">
    <cfRule type="expression" dxfId="1690" priority="176">
      <formula>AJ34="Alto"</formula>
    </cfRule>
    <cfRule type="expression" dxfId="1689" priority="177">
      <formula>AJ34="Medio alto"</formula>
    </cfRule>
    <cfRule type="expression" dxfId="1688" priority="178">
      <formula>AJ34="Medio"</formula>
    </cfRule>
    <cfRule type="expression" dxfId="1687" priority="179">
      <formula>AJ34="Basso"</formula>
    </cfRule>
  </conditionalFormatting>
  <conditionalFormatting sqref="AE34:AG34">
    <cfRule type="expression" dxfId="1686" priority="172">
      <formula>AE34="Alto"</formula>
    </cfRule>
    <cfRule type="expression" dxfId="1685" priority="173">
      <formula>AE34="Medio alto"</formula>
    </cfRule>
    <cfRule type="expression" dxfId="1684" priority="174">
      <formula>AE34="Medio"</formula>
    </cfRule>
    <cfRule type="expression" dxfId="1683" priority="175">
      <formula>AE34="Basso"</formula>
    </cfRule>
  </conditionalFormatting>
  <conditionalFormatting sqref="R34:U34">
    <cfRule type="cellIs" dxfId="1682" priority="171" operator="notEqual">
      <formula>0</formula>
    </cfRule>
  </conditionalFormatting>
  <conditionalFormatting sqref="AB34:AD34">
    <cfRule type="cellIs" dxfId="1681" priority="170" operator="notEqual">
      <formula>0</formula>
    </cfRule>
  </conditionalFormatting>
  <conditionalFormatting sqref="V37:Y37">
    <cfRule type="expression" dxfId="1680" priority="166">
      <formula>V37="Alto"</formula>
    </cfRule>
    <cfRule type="expression" dxfId="1679" priority="167">
      <formula>V37="Medio alto"</formula>
    </cfRule>
    <cfRule type="expression" dxfId="1678" priority="168">
      <formula>V37="Medio"</formula>
    </cfRule>
    <cfRule type="expression" dxfId="1677" priority="169">
      <formula>V37="Basso"</formula>
    </cfRule>
  </conditionalFormatting>
  <conditionalFormatting sqref="AH37">
    <cfRule type="expression" dxfId="1676" priority="162">
      <formula>AH37="Alto"</formula>
    </cfRule>
    <cfRule type="expression" dxfId="1675" priority="163">
      <formula>AH37="Medio alto"</formula>
    </cfRule>
    <cfRule type="expression" dxfId="1674" priority="164">
      <formula>AH37="Medio"</formula>
    </cfRule>
    <cfRule type="expression" dxfId="1673" priority="165">
      <formula>AH37="Basso"</formula>
    </cfRule>
  </conditionalFormatting>
  <conditionalFormatting sqref="AJ37">
    <cfRule type="expression" dxfId="1672" priority="158">
      <formula>AJ37="Alto"</formula>
    </cfRule>
    <cfRule type="expression" dxfId="1671" priority="159">
      <formula>AJ37="Medio alto"</formula>
    </cfRule>
    <cfRule type="expression" dxfId="1670" priority="160">
      <formula>AJ37="Medio"</formula>
    </cfRule>
    <cfRule type="expression" dxfId="1669" priority="161">
      <formula>AJ37="Basso"</formula>
    </cfRule>
  </conditionalFormatting>
  <conditionalFormatting sqref="AE37:AG37">
    <cfRule type="expression" dxfId="1668" priority="154">
      <formula>AE37="Alto"</formula>
    </cfRule>
    <cfRule type="expression" dxfId="1667" priority="155">
      <formula>AE37="Medio alto"</formula>
    </cfRule>
    <cfRule type="expression" dxfId="1666" priority="156">
      <formula>AE37="Medio"</formula>
    </cfRule>
    <cfRule type="expression" dxfId="1665" priority="157">
      <formula>AE37="Basso"</formula>
    </cfRule>
  </conditionalFormatting>
  <conditionalFormatting sqref="R37:U37">
    <cfRule type="cellIs" dxfId="1664" priority="153" operator="notEqual">
      <formula>0</formula>
    </cfRule>
  </conditionalFormatting>
  <conditionalFormatting sqref="AB37:AD37">
    <cfRule type="cellIs" dxfId="1663" priority="152" operator="notEqual">
      <formula>0</formula>
    </cfRule>
  </conditionalFormatting>
  <conditionalFormatting sqref="V40:Y40">
    <cfRule type="expression" dxfId="1662" priority="148">
      <formula>V40="Alto"</formula>
    </cfRule>
    <cfRule type="expression" dxfId="1661" priority="149">
      <formula>V40="Medio alto"</formula>
    </cfRule>
    <cfRule type="expression" dxfId="1660" priority="150">
      <formula>V40="Medio"</formula>
    </cfRule>
    <cfRule type="expression" dxfId="1659" priority="151">
      <formula>V40="Basso"</formula>
    </cfRule>
  </conditionalFormatting>
  <conditionalFormatting sqref="AH40">
    <cfRule type="expression" dxfId="1658" priority="144">
      <formula>AH40="Alto"</formula>
    </cfRule>
    <cfRule type="expression" dxfId="1657" priority="145">
      <formula>AH40="Medio alto"</formula>
    </cfRule>
    <cfRule type="expression" dxfId="1656" priority="146">
      <formula>AH40="Medio"</formula>
    </cfRule>
    <cfRule type="expression" dxfId="1655" priority="147">
      <formula>AH40="Basso"</formula>
    </cfRule>
  </conditionalFormatting>
  <conditionalFormatting sqref="AJ40">
    <cfRule type="expression" dxfId="1654" priority="140">
      <formula>AJ40="Alto"</formula>
    </cfRule>
    <cfRule type="expression" dxfId="1653" priority="141">
      <formula>AJ40="Medio alto"</formula>
    </cfRule>
    <cfRule type="expression" dxfId="1652" priority="142">
      <formula>AJ40="Medio"</formula>
    </cfRule>
    <cfRule type="expression" dxfId="1651" priority="143">
      <formula>AJ40="Basso"</formula>
    </cfRule>
  </conditionalFormatting>
  <conditionalFormatting sqref="AE40:AG40">
    <cfRule type="expression" dxfId="1650" priority="136">
      <formula>AE40="Alto"</formula>
    </cfRule>
    <cfRule type="expression" dxfId="1649" priority="137">
      <formula>AE40="Medio alto"</formula>
    </cfRule>
    <cfRule type="expression" dxfId="1648" priority="138">
      <formula>AE40="Medio"</formula>
    </cfRule>
    <cfRule type="expression" dxfId="1647" priority="139">
      <formula>AE40="Basso"</formula>
    </cfRule>
  </conditionalFormatting>
  <conditionalFormatting sqref="R40:U40">
    <cfRule type="cellIs" dxfId="1646" priority="135" operator="notEqual">
      <formula>0</formula>
    </cfRule>
  </conditionalFormatting>
  <conditionalFormatting sqref="AB40:AD40">
    <cfRule type="cellIs" dxfId="1645" priority="134" operator="notEqual">
      <formula>0</formula>
    </cfRule>
  </conditionalFormatting>
  <conditionalFormatting sqref="V43:Y43">
    <cfRule type="expression" dxfId="1644" priority="130">
      <formula>V43="Alto"</formula>
    </cfRule>
    <cfRule type="expression" dxfId="1643" priority="131">
      <formula>V43="Medio alto"</formula>
    </cfRule>
    <cfRule type="expression" dxfId="1642" priority="132">
      <formula>V43="Medio"</formula>
    </cfRule>
    <cfRule type="expression" dxfId="1641" priority="133">
      <formula>V43="Basso"</formula>
    </cfRule>
  </conditionalFormatting>
  <conditionalFormatting sqref="AH43">
    <cfRule type="expression" dxfId="1640" priority="126">
      <formula>AH43="Alto"</formula>
    </cfRule>
    <cfRule type="expression" dxfId="1639" priority="127">
      <formula>AH43="Medio alto"</formula>
    </cfRule>
    <cfRule type="expression" dxfId="1638" priority="128">
      <formula>AH43="Medio"</formula>
    </cfRule>
    <cfRule type="expression" dxfId="1637" priority="129">
      <formula>AH43="Basso"</formula>
    </cfRule>
  </conditionalFormatting>
  <conditionalFormatting sqref="AJ43">
    <cfRule type="expression" dxfId="1636" priority="122">
      <formula>AJ43="Alto"</formula>
    </cfRule>
    <cfRule type="expression" dxfId="1635" priority="123">
      <formula>AJ43="Medio alto"</formula>
    </cfRule>
    <cfRule type="expression" dxfId="1634" priority="124">
      <formula>AJ43="Medio"</formula>
    </cfRule>
    <cfRule type="expression" dxfId="1633" priority="125">
      <formula>AJ43="Basso"</formula>
    </cfRule>
  </conditionalFormatting>
  <conditionalFormatting sqref="AE43:AG43">
    <cfRule type="expression" dxfId="1632" priority="118">
      <formula>AE43="Alto"</formula>
    </cfRule>
    <cfRule type="expression" dxfId="1631" priority="119">
      <formula>AE43="Medio alto"</formula>
    </cfRule>
    <cfRule type="expression" dxfId="1630" priority="120">
      <formula>AE43="Medio"</formula>
    </cfRule>
    <cfRule type="expression" dxfId="1629" priority="121">
      <formula>AE43="Basso"</formula>
    </cfRule>
  </conditionalFormatting>
  <conditionalFormatting sqref="R43:U43">
    <cfRule type="cellIs" dxfId="1628" priority="117" operator="notEqual">
      <formula>0</formula>
    </cfRule>
  </conditionalFormatting>
  <conditionalFormatting sqref="AB43:AD43">
    <cfRule type="cellIs" dxfId="1627" priority="116" operator="notEqual">
      <formula>0</formula>
    </cfRule>
  </conditionalFormatting>
  <conditionalFormatting sqref="V46:Y46">
    <cfRule type="expression" dxfId="1626" priority="112">
      <formula>V46="Alto"</formula>
    </cfRule>
    <cfRule type="expression" dxfId="1625" priority="113">
      <formula>V46="Medio alto"</formula>
    </cfRule>
    <cfRule type="expression" dxfId="1624" priority="114">
      <formula>V46="Medio"</formula>
    </cfRule>
    <cfRule type="expression" dxfId="1623" priority="115">
      <formula>V46="Basso"</formula>
    </cfRule>
  </conditionalFormatting>
  <conditionalFormatting sqref="AH46">
    <cfRule type="expression" dxfId="1622" priority="108">
      <formula>AH46="Alto"</formula>
    </cfRule>
    <cfRule type="expression" dxfId="1621" priority="109">
      <formula>AH46="Medio alto"</formula>
    </cfRule>
    <cfRule type="expression" dxfId="1620" priority="110">
      <formula>AH46="Medio"</formula>
    </cfRule>
    <cfRule type="expression" dxfId="1619" priority="111">
      <formula>AH46="Basso"</formula>
    </cfRule>
  </conditionalFormatting>
  <conditionalFormatting sqref="AJ46">
    <cfRule type="expression" dxfId="1618" priority="104">
      <formula>AJ46="Alto"</formula>
    </cfRule>
    <cfRule type="expression" dxfId="1617" priority="105">
      <formula>AJ46="Medio alto"</formula>
    </cfRule>
    <cfRule type="expression" dxfId="1616" priority="106">
      <formula>AJ46="Medio"</formula>
    </cfRule>
    <cfRule type="expression" dxfId="1615" priority="107">
      <formula>AJ46="Basso"</formula>
    </cfRule>
  </conditionalFormatting>
  <conditionalFormatting sqref="AE46:AG46">
    <cfRule type="expression" dxfId="1614" priority="100">
      <formula>AE46="Alto"</formula>
    </cfRule>
    <cfRule type="expression" dxfId="1613" priority="101">
      <formula>AE46="Medio alto"</formula>
    </cfRule>
    <cfRule type="expression" dxfId="1612" priority="102">
      <formula>AE46="Medio"</formula>
    </cfRule>
    <cfRule type="expression" dxfId="1611" priority="103">
      <formula>AE46="Basso"</formula>
    </cfRule>
  </conditionalFormatting>
  <conditionalFormatting sqref="R46:U46">
    <cfRule type="cellIs" dxfId="1610" priority="99" operator="notEqual">
      <formula>0</formula>
    </cfRule>
  </conditionalFormatting>
  <conditionalFormatting sqref="AB46:AD46">
    <cfRule type="cellIs" dxfId="1609" priority="98" operator="notEqual">
      <formula>0</formula>
    </cfRule>
  </conditionalFormatting>
  <conditionalFormatting sqref="V49:Y49">
    <cfRule type="expression" dxfId="1608" priority="94">
      <formula>V49="Alto"</formula>
    </cfRule>
    <cfRule type="expression" dxfId="1607" priority="95">
      <formula>V49="Medio alto"</formula>
    </cfRule>
    <cfRule type="expression" dxfId="1606" priority="96">
      <formula>V49="Medio"</formula>
    </cfRule>
    <cfRule type="expression" dxfId="1605" priority="97">
      <formula>V49="Basso"</formula>
    </cfRule>
  </conditionalFormatting>
  <conditionalFormatting sqref="AH49">
    <cfRule type="expression" dxfId="1604" priority="90">
      <formula>AH49="Alto"</formula>
    </cfRule>
    <cfRule type="expression" dxfId="1603" priority="91">
      <formula>AH49="Medio alto"</formula>
    </cfRule>
    <cfRule type="expression" dxfId="1602" priority="92">
      <formula>AH49="Medio"</formula>
    </cfRule>
    <cfRule type="expression" dxfId="1601" priority="93">
      <formula>AH49="Basso"</formula>
    </cfRule>
  </conditionalFormatting>
  <conditionalFormatting sqref="AJ49">
    <cfRule type="expression" dxfId="1600" priority="86">
      <formula>AJ49="Alto"</formula>
    </cfRule>
    <cfRule type="expression" dxfId="1599" priority="87">
      <formula>AJ49="Medio alto"</formula>
    </cfRule>
    <cfRule type="expression" dxfId="1598" priority="88">
      <formula>AJ49="Medio"</formula>
    </cfRule>
    <cfRule type="expression" dxfId="1597" priority="89">
      <formula>AJ49="Basso"</formula>
    </cfRule>
  </conditionalFormatting>
  <conditionalFormatting sqref="AE49:AG49">
    <cfRule type="expression" dxfId="1596" priority="82">
      <formula>AE49="Alto"</formula>
    </cfRule>
    <cfRule type="expression" dxfId="1595" priority="83">
      <formula>AE49="Medio alto"</formula>
    </cfRule>
    <cfRule type="expression" dxfId="1594" priority="84">
      <formula>AE49="Medio"</formula>
    </cfRule>
    <cfRule type="expression" dxfId="1593" priority="85">
      <formula>AE49="Basso"</formula>
    </cfRule>
  </conditionalFormatting>
  <conditionalFormatting sqref="R49:U49">
    <cfRule type="cellIs" dxfId="1592" priority="81" operator="notEqual">
      <formula>0</formula>
    </cfRule>
  </conditionalFormatting>
  <conditionalFormatting sqref="AB49:AD49">
    <cfRule type="cellIs" dxfId="1591" priority="80" operator="notEqual">
      <formula>0</formula>
    </cfRule>
  </conditionalFormatting>
  <conditionalFormatting sqref="V52:Y52">
    <cfRule type="expression" dxfId="1590" priority="76">
      <formula>V52="Alto"</formula>
    </cfRule>
    <cfRule type="expression" dxfId="1589" priority="77">
      <formula>V52="Medio alto"</formula>
    </cfRule>
    <cfRule type="expression" dxfId="1588" priority="78">
      <formula>V52="Medio"</formula>
    </cfRule>
    <cfRule type="expression" dxfId="1587" priority="79">
      <formula>V52="Basso"</formula>
    </cfRule>
  </conditionalFormatting>
  <conditionalFormatting sqref="AH52">
    <cfRule type="expression" dxfId="1586" priority="72">
      <formula>AH52="Alto"</formula>
    </cfRule>
    <cfRule type="expression" dxfId="1585" priority="73">
      <formula>AH52="Medio alto"</formula>
    </cfRule>
    <cfRule type="expression" dxfId="1584" priority="74">
      <formula>AH52="Medio"</formula>
    </cfRule>
    <cfRule type="expression" dxfId="1583" priority="75">
      <formula>AH52="Basso"</formula>
    </cfRule>
  </conditionalFormatting>
  <conditionalFormatting sqref="AJ52">
    <cfRule type="expression" dxfId="1582" priority="68">
      <formula>AJ52="Alto"</formula>
    </cfRule>
    <cfRule type="expression" dxfId="1581" priority="69">
      <formula>AJ52="Medio alto"</formula>
    </cfRule>
    <cfRule type="expression" dxfId="1580" priority="70">
      <formula>AJ52="Medio"</formula>
    </cfRule>
    <cfRule type="expression" dxfId="1579" priority="71">
      <formula>AJ52="Basso"</formula>
    </cfRule>
  </conditionalFormatting>
  <conditionalFormatting sqref="AE52:AG52">
    <cfRule type="expression" dxfId="1578" priority="64">
      <formula>AE52="Alto"</formula>
    </cfRule>
    <cfRule type="expression" dxfId="1577" priority="65">
      <formula>AE52="Medio alto"</formula>
    </cfRule>
    <cfRule type="expression" dxfId="1576" priority="66">
      <formula>AE52="Medio"</formula>
    </cfRule>
    <cfRule type="expression" dxfId="1575" priority="67">
      <formula>AE52="Basso"</formula>
    </cfRule>
  </conditionalFormatting>
  <conditionalFormatting sqref="R52:U52">
    <cfRule type="cellIs" dxfId="1574" priority="63" operator="notEqual">
      <formula>0</formula>
    </cfRule>
  </conditionalFormatting>
  <conditionalFormatting sqref="AB52:AD52">
    <cfRule type="cellIs" dxfId="1573" priority="62" operator="notEqual">
      <formula>0</formula>
    </cfRule>
  </conditionalFormatting>
  <conditionalFormatting sqref="V55:Y55">
    <cfRule type="expression" dxfId="1572" priority="58">
      <formula>V55="Alto"</formula>
    </cfRule>
    <cfRule type="expression" dxfId="1571" priority="59">
      <formula>V55="Medio alto"</formula>
    </cfRule>
    <cfRule type="expression" dxfId="1570" priority="60">
      <formula>V55="Medio"</formula>
    </cfRule>
    <cfRule type="expression" dxfId="1569" priority="61">
      <formula>V55="Basso"</formula>
    </cfRule>
  </conditionalFormatting>
  <conditionalFormatting sqref="AH55">
    <cfRule type="expression" dxfId="1568" priority="54">
      <formula>AH55="Alto"</formula>
    </cfRule>
    <cfRule type="expression" dxfId="1567" priority="55">
      <formula>AH55="Medio alto"</formula>
    </cfRule>
    <cfRule type="expression" dxfId="1566" priority="56">
      <formula>AH55="Medio"</formula>
    </cfRule>
    <cfRule type="expression" dxfId="1565" priority="57">
      <formula>AH55="Basso"</formula>
    </cfRule>
  </conditionalFormatting>
  <conditionalFormatting sqref="AJ55">
    <cfRule type="expression" dxfId="1564" priority="50">
      <formula>AJ55="Alto"</formula>
    </cfRule>
    <cfRule type="expression" dxfId="1563" priority="51">
      <formula>AJ55="Medio alto"</formula>
    </cfRule>
    <cfRule type="expression" dxfId="1562" priority="52">
      <formula>AJ55="Medio"</formula>
    </cfRule>
    <cfRule type="expression" dxfId="1561" priority="53">
      <formula>AJ55="Basso"</formula>
    </cfRule>
  </conditionalFormatting>
  <conditionalFormatting sqref="R55:U55">
    <cfRule type="cellIs" dxfId="1560" priority="45" operator="notEqual">
      <formula>0</formula>
    </cfRule>
  </conditionalFormatting>
  <conditionalFormatting sqref="AB55:AD55">
    <cfRule type="cellIs" dxfId="1559" priority="44" operator="notEqual">
      <formula>0</formula>
    </cfRule>
  </conditionalFormatting>
  <conditionalFormatting sqref="V58:Y58">
    <cfRule type="expression" dxfId="1558" priority="40">
      <formula>V58="Alto"</formula>
    </cfRule>
    <cfRule type="expression" dxfId="1557" priority="41">
      <formula>V58="Medio alto"</formula>
    </cfRule>
    <cfRule type="expression" dxfId="1556" priority="42">
      <formula>V58="Medio"</formula>
    </cfRule>
    <cfRule type="expression" dxfId="1555" priority="43">
      <formula>V58="Basso"</formula>
    </cfRule>
  </conditionalFormatting>
  <conditionalFormatting sqref="AH58">
    <cfRule type="expression" dxfId="1554" priority="36">
      <formula>AH58="Alto"</formula>
    </cfRule>
    <cfRule type="expression" dxfId="1553" priority="37">
      <formula>AH58="Medio alto"</formula>
    </cfRule>
    <cfRule type="expression" dxfId="1552" priority="38">
      <formula>AH58="Medio"</formula>
    </cfRule>
    <cfRule type="expression" dxfId="1551" priority="39">
      <formula>AH58="Basso"</formula>
    </cfRule>
  </conditionalFormatting>
  <conditionalFormatting sqref="AJ58">
    <cfRule type="expression" dxfId="1550" priority="32">
      <formula>AJ58="Alto"</formula>
    </cfRule>
    <cfRule type="expression" dxfId="1549" priority="33">
      <formula>AJ58="Medio alto"</formula>
    </cfRule>
    <cfRule type="expression" dxfId="1548" priority="34">
      <formula>AJ58="Medio"</formula>
    </cfRule>
    <cfRule type="expression" dxfId="1547" priority="35">
      <formula>AJ58="Basso"</formula>
    </cfRule>
  </conditionalFormatting>
  <conditionalFormatting sqref="AE58:AG58">
    <cfRule type="expression" dxfId="1546" priority="28">
      <formula>AE58="Alto"</formula>
    </cfRule>
    <cfRule type="expression" dxfId="1545" priority="29">
      <formula>AE58="Medio alto"</formula>
    </cfRule>
    <cfRule type="expression" dxfId="1544" priority="30">
      <formula>AE58="Medio"</formula>
    </cfRule>
    <cfRule type="expression" dxfId="1543" priority="31">
      <formula>AE58="Basso"</formula>
    </cfRule>
  </conditionalFormatting>
  <conditionalFormatting sqref="R58:U58">
    <cfRule type="cellIs" dxfId="1542" priority="27" operator="notEqual">
      <formula>0</formula>
    </cfRule>
  </conditionalFormatting>
  <conditionalFormatting sqref="AB58:AD58">
    <cfRule type="cellIs" dxfId="1541" priority="26" operator="notEqual">
      <formula>0</formula>
    </cfRule>
  </conditionalFormatting>
  <conditionalFormatting sqref="V61:Y61">
    <cfRule type="expression" dxfId="1540" priority="22">
      <formula>V61="Alto"</formula>
    </cfRule>
    <cfRule type="expression" dxfId="1539" priority="23">
      <formula>V61="Medio alto"</formula>
    </cfRule>
    <cfRule type="expression" dxfId="1538" priority="24">
      <formula>V61="Medio"</formula>
    </cfRule>
    <cfRule type="expression" dxfId="1537" priority="25">
      <formula>V61="Basso"</formula>
    </cfRule>
  </conditionalFormatting>
  <conditionalFormatting sqref="AH61">
    <cfRule type="expression" dxfId="1536" priority="18">
      <formula>AH61="Alto"</formula>
    </cfRule>
    <cfRule type="expression" dxfId="1535" priority="19">
      <formula>AH61="Medio alto"</formula>
    </cfRule>
    <cfRule type="expression" dxfId="1534" priority="20">
      <formula>AH61="Medio"</formula>
    </cfRule>
    <cfRule type="expression" dxfId="1533" priority="21">
      <formula>AH61="Basso"</formula>
    </cfRule>
  </conditionalFormatting>
  <conditionalFormatting sqref="AJ61">
    <cfRule type="expression" dxfId="1532" priority="14">
      <formula>AJ61="Alto"</formula>
    </cfRule>
    <cfRule type="expression" dxfId="1531" priority="15">
      <formula>AJ61="Medio alto"</formula>
    </cfRule>
    <cfRule type="expression" dxfId="1530" priority="16">
      <formula>AJ61="Medio"</formula>
    </cfRule>
    <cfRule type="expression" dxfId="1529" priority="17">
      <formula>AJ61="Basso"</formula>
    </cfRule>
  </conditionalFormatting>
  <conditionalFormatting sqref="AE61:AG61">
    <cfRule type="expression" dxfId="1528" priority="10">
      <formula>AE61="Alto"</formula>
    </cfRule>
    <cfRule type="expression" dxfId="1527" priority="11">
      <formula>AE61="Medio alto"</formula>
    </cfRule>
    <cfRule type="expression" dxfId="1526" priority="12">
      <formula>AE61="Medio"</formula>
    </cfRule>
    <cfRule type="expression" dxfId="1525" priority="13">
      <formula>AE61="Basso"</formula>
    </cfRule>
  </conditionalFormatting>
  <conditionalFormatting sqref="R61:U61">
    <cfRule type="cellIs" dxfId="1524" priority="9" operator="notEqual">
      <formula>0</formula>
    </cfRule>
  </conditionalFormatting>
  <conditionalFormatting sqref="AB61:AD61">
    <cfRule type="cellIs" dxfId="1523" priority="8" operator="notEqual">
      <formula>0</formula>
    </cfRule>
  </conditionalFormatting>
  <conditionalFormatting sqref="I58:K58">
    <cfRule type="cellIs" dxfId="1522" priority="7" operator="equal">
      <formula>"Valore vuoto"</formula>
    </cfRule>
  </conditionalFormatting>
  <conditionalFormatting sqref="I58:K58">
    <cfRule type="containsBlanks" dxfId="1521" priority="6">
      <formula>LEN(TRIM(I58))=0</formula>
    </cfRule>
  </conditionalFormatting>
  <conditionalFormatting sqref="M58">
    <cfRule type="cellIs" dxfId="1520" priority="5" operator="equal">
      <formula>"Valore vuoto"</formula>
    </cfRule>
  </conditionalFormatting>
  <conditionalFormatting sqref="M58">
    <cfRule type="containsBlanks" dxfId="1519" priority="4">
      <formula>LEN(TRIM(M58))=0</formula>
    </cfRule>
  </conditionalFormatting>
  <conditionalFormatting sqref="G58">
    <cfRule type="cellIs" dxfId="1518" priority="3" operator="notEqual">
      <formula>0</formula>
    </cfRule>
  </conditionalFormatting>
  <conditionalFormatting sqref="H58">
    <cfRule type="cellIs" dxfId="1517" priority="2" operator="notEqual">
      <formula>0</formula>
    </cfRule>
  </conditionalFormatting>
  <conditionalFormatting sqref="N58">
    <cfRule type="cellIs" dxfId="1516" priority="1" operator="notEqual">
      <formula>0</formula>
    </cfRule>
  </conditionalFormatting>
  <dataValidations count="2">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B732F7F9-009C-46A6-83F4-9B08D174A8B1}">
      <formula1>"Basso, Medio-Basso, Medio, Medio-Alto, Alto"</formula1>
    </dataValidation>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C60CB581-F71F-4D74-B587-091389EFA2A2}">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E35B0783-E398-47BF-A148-07BC25A3C8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56BA54B3-7815-41BE-BA83-BF6CD021C2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947E1224-51D6-468E-A315-CF2685B16C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5E778347-A1F7-4AC6-BB0F-D7A388D862E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7600C9FB-6844-46CF-9040-7DACC3F8BA2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B2F7C458-FE25-48EF-9580-4D17CEDB110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9075EB80-D2B6-4A81-BC16-66330E8D27B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501206CF-80BF-4C1C-87D9-4EB74E74BED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7C90B656-7B16-456E-A6E6-03947C6176F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D828FA05-8C98-443A-87B5-AA0C02D658B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46F5874A-3657-42F2-9D3A-964E0C09D43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0C4F9CEF-6FE1-43DB-B086-4EDD6E17BB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D8382EA8-9BC6-4494-A395-96EE557254E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76262AA6-0E70-4587-9C89-4E048DF9A7D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A93F859B-5B6C-404C-B508-3AA905C0DC0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69BD8AD4-29F3-4145-9359-ECE94ADE52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A21B5AB3-0C28-4058-9C2D-CF4CF88B1F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D479CD40-F4E9-4483-86F0-9A252BDA337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54E339D1-A77B-48BF-BB24-B46D47022E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7074C56F-4AF2-4E47-AF49-46DFBFBF3E5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0248EC0D-A488-4B70-8DAD-29BA72D40BA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C010D95C-BC5E-4BE4-9F3D-3FC32ECA441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9857084C-ED2D-4C1D-AF93-E050864A7C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CF23ECC2-BFB0-44A7-9047-3EF13A2293D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5E4C4DF7-71DE-4F57-B5B5-C022D5FF9DD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7F08CDC6-9D64-4270-8DC3-C5DDA795BE3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5B5A78D8-438B-427C-82E4-AFF5624CF6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C592617F-C856-4972-AAB4-5B0506FD667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796140F3-7CCD-4675-878B-854FBC1D08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2BB902CA-E2A3-45E2-B97D-EF1C9E9D687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68B818B2-020A-4FA3-97AE-5CAC35768CB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78B5ABB6-DD25-4FD1-AAD2-34CB70AF2D5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1D424E5F-28BC-49A4-817E-A5DA7805B5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2C240F25-E2FC-4E2C-9241-1367DD91DC6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836272E6-AD1F-40FD-9B4F-6E661E3F2D9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F781E2F7-3FF1-4371-B293-E741364D4A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CAF4466B-86B7-4F22-8E17-C563465F8D3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720314FE-8221-4F7F-96CE-0E5F0355EAB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3A3CEAEA-CB21-4082-B0A9-FBF31775DB0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D409CA48-C4D5-435B-B2CB-70D6E9B65D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DE783285-3AB0-4C55-925C-BEADD6DCEA4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59A1E648-073A-4516-BC8D-8DACC3BD814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CD87C75C-6441-4EAE-B6A6-AFDEF08430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81812F4A-C9C9-4F19-AAB5-3DED1554A2E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9060AAC8-999E-4988-A03B-33E95C51026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CA33C136-0D1E-45F7-A47E-9AA5895587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C43DBCBA-8676-4A3E-818E-046582B63E1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AA068AEA-CD59-4CA8-B5B7-012BA4D737A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610B7FE0-8B8A-46DD-B5B6-7C5B4AF891A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DC2BFAC3-2E34-48CA-8FDA-3701812100B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B6ED8E71-420C-4E5A-BD20-0A01FA7860D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A0C45BDD-EF26-4A17-B75E-1CF05ADDDB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B9CDA16A-1E66-4F47-B15F-0A2C4BD1260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C350BE41-A4E6-46DF-BDF3-155890636FA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35EE65C2-F45D-45CB-8357-7FB7C5F1D39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D4B08A35-C091-4FF3-A282-63CA0F34F6F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9B1CA6F7-3150-485F-9032-CC0F509889B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F4433059-D51E-4607-8620-2E936CAE283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9859E5DD-ED58-430D-BCBC-14D475F01FD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A955BB2B-0B65-4634-B497-64A334456D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704078AD-D3B7-4345-9B54-5F046F243C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3136D-B56A-42F9-881B-8DA0AAE435FF}">
  <sheetPr codeName="Foglio28">
    <tabColor rgb="FF00B050"/>
    <pageSetUpPr fitToPage="1"/>
  </sheetPr>
  <dimension ref="A1:K522"/>
  <sheetViews>
    <sheetView zoomScaleNormal="100" workbookViewId="0">
      <pane ySplit="2" topLeftCell="A3" activePane="bottomLeft" state="frozen"/>
      <selection activeCell="S30" sqref="S30"/>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42578125" style="17" customWidth="1" outlineLevel="1"/>
    <col min="4" max="4" width="22.425781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1087</v>
      </c>
      <c r="B1" s="126"/>
      <c r="C1" s="126"/>
      <c r="D1" s="126"/>
      <c r="E1" s="394" t="str">
        <f>Procedimenti!A13</f>
        <v>i) [inserire nome dell'ambito ulteriore]</v>
      </c>
      <c r="F1" s="394"/>
      <c r="G1" s="394"/>
      <c r="H1" s="394"/>
      <c r="I1" s="394"/>
      <c r="J1" s="394"/>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627</v>
      </c>
      <c r="J3" s="124" t="s">
        <v>628</v>
      </c>
      <c r="K3" s="125"/>
    </row>
    <row r="4" spans="1:11" ht="55.5" customHeight="1" thickBot="1" x14ac:dyDescent="0.25">
      <c r="A4" s="129">
        <v>1</v>
      </c>
      <c r="B4" s="408" t="s">
        <v>636</v>
      </c>
      <c r="C4" s="409"/>
      <c r="D4" s="410"/>
      <c r="E4" s="272" t="str">
        <f>Procedimenti!A193</f>
        <v>i.1</v>
      </c>
      <c r="F4" s="119" t="s">
        <v>3</v>
      </c>
      <c r="G4" s="392" t="s">
        <v>0</v>
      </c>
      <c r="H4" s="393"/>
      <c r="I4" s="120" t="str">
        <f>IF('Val I'!L4="--",'Val I'!AA4,'Val I'!L4)</f>
        <v>--</v>
      </c>
      <c r="J4" s="121" t="str">
        <f>IF('Val I'!P4="--",'Val I'!AK4,'Val I'!P4)</f>
        <v>--</v>
      </c>
      <c r="K4" s="125"/>
    </row>
    <row r="5" spans="1:11" ht="57.75" customHeight="1" outlineLevel="1" thickTop="1" x14ac:dyDescent="0.2">
      <c r="A5" s="129"/>
      <c r="B5" s="406" t="s">
        <v>629</v>
      </c>
      <c r="C5" s="407"/>
      <c r="D5" s="407"/>
      <c r="E5" s="164" t="s">
        <v>0</v>
      </c>
      <c r="F5" s="117" t="s">
        <v>630</v>
      </c>
      <c r="G5" s="389" t="s">
        <v>0</v>
      </c>
      <c r="H5" s="390"/>
      <c r="I5" s="390"/>
      <c r="J5" s="391"/>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660</v>
      </c>
      <c r="C7" s="359" t="s">
        <v>1218</v>
      </c>
      <c r="D7" s="362" t="s">
        <v>1216</v>
      </c>
      <c r="E7" s="19" t="s">
        <v>70</v>
      </c>
      <c r="F7" s="19" t="s">
        <v>631</v>
      </c>
      <c r="G7" s="19" t="s">
        <v>66</v>
      </c>
      <c r="H7" s="19" t="s">
        <v>632</v>
      </c>
      <c r="I7" s="19" t="s">
        <v>633</v>
      </c>
      <c r="J7" s="19" t="s">
        <v>634</v>
      </c>
      <c r="K7" s="161"/>
    </row>
    <row r="8" spans="1:11" outlineLevel="1" x14ac:dyDescent="0.2">
      <c r="A8" s="130"/>
      <c r="B8" s="20" t="s">
        <v>8</v>
      </c>
      <c r="C8" s="361" t="s">
        <v>1215</v>
      </c>
      <c r="D8" s="360" t="s">
        <v>0</v>
      </c>
      <c r="E8" s="40" t="s">
        <v>8</v>
      </c>
      <c r="F8" s="21" t="s">
        <v>8</v>
      </c>
      <c r="G8" s="20"/>
      <c r="H8" s="44"/>
      <c r="I8" s="20"/>
      <c r="J8" s="20"/>
      <c r="K8" s="161"/>
    </row>
    <row r="9" spans="1:11" outlineLevel="1" x14ac:dyDescent="0.2">
      <c r="A9" s="130"/>
      <c r="B9" s="20" t="s">
        <v>8</v>
      </c>
      <c r="C9" s="361" t="s">
        <v>1215</v>
      </c>
      <c r="D9" s="360" t="s">
        <v>0</v>
      </c>
      <c r="E9" s="40" t="s">
        <v>8</v>
      </c>
      <c r="F9" s="21" t="s">
        <v>8</v>
      </c>
      <c r="G9" s="20"/>
      <c r="H9" s="44"/>
      <c r="I9" s="20"/>
      <c r="J9" s="20"/>
      <c r="K9" s="161"/>
    </row>
    <row r="10" spans="1:11" outlineLevel="1" x14ac:dyDescent="0.2">
      <c r="A10" s="130"/>
      <c r="B10" s="20" t="s">
        <v>8</v>
      </c>
      <c r="C10" s="361" t="s">
        <v>1215</v>
      </c>
      <c r="D10" s="360" t="s">
        <v>0</v>
      </c>
      <c r="E10" s="40" t="s">
        <v>8</v>
      </c>
      <c r="F10" s="21" t="s">
        <v>8</v>
      </c>
      <c r="G10" s="20"/>
      <c r="H10" s="44"/>
      <c r="I10" s="20"/>
      <c r="J10" s="20"/>
      <c r="K10" s="161"/>
    </row>
    <row r="11" spans="1:11" outlineLevel="1" x14ac:dyDescent="0.2">
      <c r="A11" s="130"/>
      <c r="B11" s="20" t="s">
        <v>8</v>
      </c>
      <c r="C11" s="361" t="s">
        <v>1215</v>
      </c>
      <c r="D11" s="360" t="s">
        <v>0</v>
      </c>
      <c r="E11" s="40" t="s">
        <v>8</v>
      </c>
      <c r="F11" s="21" t="s">
        <v>8</v>
      </c>
      <c r="G11" s="20"/>
      <c r="H11" s="44"/>
      <c r="I11" s="20"/>
      <c r="J11" s="20"/>
      <c r="K11" s="161"/>
    </row>
    <row r="12" spans="1:11" outlineLevel="1" x14ac:dyDescent="0.2">
      <c r="A12" s="130"/>
      <c r="B12" s="20" t="s">
        <v>8</v>
      </c>
      <c r="C12" s="361" t="s">
        <v>1215</v>
      </c>
      <c r="D12" s="360" t="s">
        <v>0</v>
      </c>
      <c r="E12" s="40" t="s">
        <v>8</v>
      </c>
      <c r="F12" s="21" t="s">
        <v>8</v>
      </c>
      <c r="G12" s="20"/>
      <c r="H12" s="44"/>
      <c r="I12" s="20"/>
      <c r="J12" s="20"/>
      <c r="K12" s="161"/>
    </row>
    <row r="13" spans="1:11" outlineLevel="1" x14ac:dyDescent="0.2">
      <c r="A13" s="130"/>
      <c r="B13" s="20" t="s">
        <v>8</v>
      </c>
      <c r="C13" s="361" t="s">
        <v>1215</v>
      </c>
      <c r="D13" s="360" t="s">
        <v>0</v>
      </c>
      <c r="E13" s="40" t="s">
        <v>8</v>
      </c>
      <c r="F13" s="21" t="s">
        <v>8</v>
      </c>
      <c r="G13" s="20"/>
      <c r="H13" s="44"/>
      <c r="I13" s="20"/>
      <c r="J13" s="20"/>
      <c r="K13" s="161"/>
    </row>
    <row r="14" spans="1:11" outlineLevel="1" x14ac:dyDescent="0.2">
      <c r="A14" s="130"/>
      <c r="B14" s="20" t="s">
        <v>8</v>
      </c>
      <c r="C14" s="361" t="s">
        <v>1215</v>
      </c>
      <c r="D14" s="360" t="s">
        <v>0</v>
      </c>
      <c r="E14" s="40" t="s">
        <v>8</v>
      </c>
      <c r="F14" s="21" t="s">
        <v>8</v>
      </c>
      <c r="G14" s="20"/>
      <c r="H14" s="44"/>
      <c r="I14" s="20"/>
      <c r="J14" s="20"/>
      <c r="K14" s="161"/>
    </row>
    <row r="15" spans="1:11" outlineLevel="1" x14ac:dyDescent="0.2">
      <c r="A15" s="130"/>
      <c r="B15" s="20" t="s">
        <v>8</v>
      </c>
      <c r="C15" s="361" t="s">
        <v>1215</v>
      </c>
      <c r="D15" s="360" t="s">
        <v>0</v>
      </c>
      <c r="E15" s="40" t="s">
        <v>8</v>
      </c>
      <c r="F15" s="21" t="s">
        <v>8</v>
      </c>
      <c r="G15" s="20"/>
      <c r="H15" s="44"/>
      <c r="I15" s="20"/>
      <c r="J15" s="20"/>
      <c r="K15" s="161"/>
    </row>
    <row r="16" spans="1:11" outlineLevel="1" x14ac:dyDescent="0.2">
      <c r="A16" s="130"/>
      <c r="B16" s="20" t="s">
        <v>8</v>
      </c>
      <c r="C16" s="361" t="s">
        <v>1215</v>
      </c>
      <c r="D16" s="360" t="s">
        <v>0</v>
      </c>
      <c r="E16" s="40" t="s">
        <v>8</v>
      </c>
      <c r="F16" s="21" t="s">
        <v>8</v>
      </c>
      <c r="G16" s="20"/>
      <c r="H16" s="44"/>
      <c r="I16" s="20"/>
      <c r="J16" s="20"/>
      <c r="K16" s="161"/>
    </row>
    <row r="17" spans="1:11" outlineLevel="1" x14ac:dyDescent="0.2">
      <c r="A17" s="130"/>
      <c r="B17" s="20" t="s">
        <v>8</v>
      </c>
      <c r="C17" s="361" t="s">
        <v>1215</v>
      </c>
      <c r="D17" s="360" t="s">
        <v>0</v>
      </c>
      <c r="E17" s="40" t="s">
        <v>8</v>
      </c>
      <c r="F17" s="21" t="s">
        <v>8</v>
      </c>
      <c r="G17" s="20"/>
      <c r="H17" s="44"/>
      <c r="I17" s="20"/>
      <c r="J17" s="20"/>
      <c r="K17" s="161"/>
    </row>
    <row r="18" spans="1:11" outlineLevel="1" x14ac:dyDescent="0.2">
      <c r="A18" s="130"/>
      <c r="B18" s="20" t="s">
        <v>8</v>
      </c>
      <c r="C18" s="361" t="s">
        <v>1215</v>
      </c>
      <c r="D18" s="360" t="s">
        <v>0</v>
      </c>
      <c r="E18" s="40" t="s">
        <v>8</v>
      </c>
      <c r="F18" s="21" t="s">
        <v>8</v>
      </c>
      <c r="G18" s="20"/>
      <c r="H18" s="44"/>
      <c r="I18" s="20"/>
      <c r="J18" s="20"/>
      <c r="K18" s="161"/>
    </row>
    <row r="19" spans="1:11" outlineLevel="1" x14ac:dyDescent="0.2">
      <c r="A19" s="130"/>
      <c r="B19" s="20" t="s">
        <v>8</v>
      </c>
      <c r="C19" s="361" t="s">
        <v>1215</v>
      </c>
      <c r="D19" s="360" t="s">
        <v>0</v>
      </c>
      <c r="E19" s="40" t="s">
        <v>8</v>
      </c>
      <c r="F19" s="21" t="s">
        <v>8</v>
      </c>
      <c r="G19" s="20"/>
      <c r="H19" s="44"/>
      <c r="I19" s="20"/>
      <c r="J19" s="20"/>
      <c r="K19" s="161"/>
    </row>
    <row r="20" spans="1:11" outlineLevel="1" x14ac:dyDescent="0.2">
      <c r="A20" s="130"/>
      <c r="B20" s="20" t="s">
        <v>8</v>
      </c>
      <c r="C20" s="361" t="s">
        <v>1215</v>
      </c>
      <c r="D20" s="360" t="s">
        <v>0</v>
      </c>
      <c r="E20" s="40" t="s">
        <v>8</v>
      </c>
      <c r="F20" s="21" t="s">
        <v>8</v>
      </c>
      <c r="G20" s="20"/>
      <c r="H20" s="44"/>
      <c r="I20" s="20"/>
      <c r="J20" s="20"/>
      <c r="K20" s="161"/>
    </row>
    <row r="21" spans="1:11" outlineLevel="1" x14ac:dyDescent="0.2">
      <c r="A21" s="130"/>
      <c r="B21" s="20" t="s">
        <v>8</v>
      </c>
      <c r="C21" s="361" t="s">
        <v>1215</v>
      </c>
      <c r="D21" s="360" t="s">
        <v>0</v>
      </c>
      <c r="E21" s="40" t="s">
        <v>8</v>
      </c>
      <c r="F21" s="21" t="s">
        <v>8</v>
      </c>
      <c r="G21" s="20"/>
      <c r="H21" s="44"/>
      <c r="I21" s="20"/>
      <c r="J21" s="20"/>
      <c r="K21" s="161"/>
    </row>
    <row r="22" spans="1:11" outlineLevel="1" x14ac:dyDescent="0.2">
      <c r="A22" s="130"/>
      <c r="B22" s="20" t="s">
        <v>8</v>
      </c>
      <c r="C22" s="361" t="s">
        <v>1215</v>
      </c>
      <c r="D22" s="360" t="s">
        <v>0</v>
      </c>
      <c r="E22" s="40" t="s">
        <v>8</v>
      </c>
      <c r="F22" s="21" t="s">
        <v>8</v>
      </c>
      <c r="G22" s="20"/>
      <c r="H22" s="44"/>
      <c r="I22" s="20"/>
      <c r="J22" s="20"/>
      <c r="K22" s="161"/>
    </row>
    <row r="23" spans="1:11" outlineLevel="1" x14ac:dyDescent="0.2">
      <c r="A23" s="130"/>
      <c r="B23" s="20" t="s">
        <v>8</v>
      </c>
      <c r="C23" s="361" t="s">
        <v>1215</v>
      </c>
      <c r="D23" s="360" t="s">
        <v>0</v>
      </c>
      <c r="E23" s="40" t="s">
        <v>8</v>
      </c>
      <c r="F23" s="21" t="s">
        <v>8</v>
      </c>
      <c r="G23" s="20"/>
      <c r="H23" s="44"/>
      <c r="I23" s="20"/>
      <c r="J23" s="20"/>
      <c r="K23" s="161"/>
    </row>
    <row r="24" spans="1:11" outlineLevel="1" x14ac:dyDescent="0.2">
      <c r="A24" s="130"/>
      <c r="B24" s="20" t="s">
        <v>8</v>
      </c>
      <c r="C24" s="361" t="s">
        <v>1215</v>
      </c>
      <c r="D24" s="360" t="s">
        <v>0</v>
      </c>
      <c r="E24" s="40" t="s">
        <v>8</v>
      </c>
      <c r="F24" s="21" t="s">
        <v>8</v>
      </c>
      <c r="G24" s="20"/>
      <c r="H24" s="44"/>
      <c r="I24" s="20"/>
      <c r="J24" s="20"/>
      <c r="K24" s="161"/>
    </row>
    <row r="25" spans="1:11" outlineLevel="1" x14ac:dyDescent="0.2">
      <c r="A25" s="130"/>
      <c r="B25" s="20" t="s">
        <v>8</v>
      </c>
      <c r="C25" s="361" t="s">
        <v>1215</v>
      </c>
      <c r="D25" s="360" t="s">
        <v>0</v>
      </c>
      <c r="E25" s="40" t="s">
        <v>8</v>
      </c>
      <c r="F25" s="21" t="s">
        <v>8</v>
      </c>
      <c r="G25" s="20"/>
      <c r="H25" s="44"/>
      <c r="I25" s="20"/>
      <c r="J25" s="20"/>
      <c r="K25" s="161"/>
    </row>
    <row r="26" spans="1:11" outlineLevel="1" x14ac:dyDescent="0.2">
      <c r="A26" s="130"/>
      <c r="B26" s="20" t="s">
        <v>8</v>
      </c>
      <c r="C26" s="361" t="s">
        <v>1215</v>
      </c>
      <c r="D26" s="360" t="s">
        <v>0</v>
      </c>
      <c r="E26" s="40" t="s">
        <v>8</v>
      </c>
      <c r="F26" s="21" t="s">
        <v>8</v>
      </c>
      <c r="G26" s="20"/>
      <c r="H26" s="44"/>
      <c r="I26" s="20"/>
      <c r="J26" s="20"/>
      <c r="K26" s="161"/>
    </row>
    <row r="27" spans="1:11" outlineLevel="1" x14ac:dyDescent="0.2">
      <c r="A27" s="130"/>
      <c r="B27" s="20" t="s">
        <v>8</v>
      </c>
      <c r="C27" s="361" t="s">
        <v>1215</v>
      </c>
      <c r="D27" s="360"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627</v>
      </c>
      <c r="J29" s="124" t="s">
        <v>628</v>
      </c>
      <c r="K29" s="125"/>
    </row>
    <row r="30" spans="1:11" ht="55.5" customHeight="1" thickBot="1" x14ac:dyDescent="0.25">
      <c r="A30" s="129">
        <v>2</v>
      </c>
      <c r="B30" s="408" t="s">
        <v>636</v>
      </c>
      <c r="C30" s="409"/>
      <c r="D30" s="410"/>
      <c r="E30" s="272" t="str">
        <f>Procedimenti!A194</f>
        <v>i.2</v>
      </c>
      <c r="F30" s="119" t="s">
        <v>3</v>
      </c>
      <c r="G30" s="392" t="s">
        <v>0</v>
      </c>
      <c r="H30" s="393"/>
      <c r="I30" s="120" t="str">
        <f>IF('Val I'!L7="--",'Val I'!AA7,'Val I'!L7)</f>
        <v>--</v>
      </c>
      <c r="J30" s="121" t="str">
        <f>IF('Val I'!P7="--",'Val I'!AK7,'Val I'!P7)</f>
        <v>--</v>
      </c>
      <c r="K30" s="125"/>
    </row>
    <row r="31" spans="1:11" ht="57.75" hidden="1" customHeight="1" outlineLevel="1" thickTop="1" x14ac:dyDescent="0.2">
      <c r="A31" s="129"/>
      <c r="B31" s="406" t="s">
        <v>629</v>
      </c>
      <c r="C31" s="407"/>
      <c r="D31" s="407"/>
      <c r="E31" s="164"/>
      <c r="F31" s="117" t="s">
        <v>630</v>
      </c>
      <c r="G31" s="389" t="s">
        <v>0</v>
      </c>
      <c r="H31" s="390"/>
      <c r="I31" s="390"/>
      <c r="J31" s="391"/>
      <c r="K31" s="125"/>
    </row>
    <row r="32" spans="1:11" ht="7.5" hidden="1" customHeight="1" outlineLevel="1" x14ac:dyDescent="0.2">
      <c r="A32" s="129"/>
      <c r="B32" s="122"/>
      <c r="C32" s="32"/>
      <c r="D32" s="32"/>
      <c r="E32" s="32"/>
      <c r="F32" s="32"/>
      <c r="G32" s="33"/>
      <c r="H32" s="34"/>
      <c r="I32" s="34"/>
      <c r="J32" s="123"/>
      <c r="K32" s="125"/>
    </row>
    <row r="33" spans="1:11" ht="50.25" hidden="1" customHeight="1" outlineLevel="1" x14ac:dyDescent="0.2">
      <c r="A33" s="130"/>
      <c r="B33" s="19" t="s">
        <v>660</v>
      </c>
      <c r="C33" s="359" t="s">
        <v>1218</v>
      </c>
      <c r="D33" s="362" t="s">
        <v>1216</v>
      </c>
      <c r="E33" s="19" t="s">
        <v>70</v>
      </c>
      <c r="F33" s="19" t="s">
        <v>631</v>
      </c>
      <c r="G33" s="19" t="s">
        <v>66</v>
      </c>
      <c r="H33" s="19" t="s">
        <v>632</v>
      </c>
      <c r="I33" s="19" t="s">
        <v>633</v>
      </c>
      <c r="J33" s="19" t="s">
        <v>634</v>
      </c>
      <c r="K33" s="161"/>
    </row>
    <row r="34" spans="1:11" ht="13.5" hidden="1" outlineLevel="1" thickTop="1" x14ac:dyDescent="0.2">
      <c r="A34" s="130"/>
      <c r="B34" s="20" t="s">
        <v>8</v>
      </c>
      <c r="C34" s="361" t="s">
        <v>1215</v>
      </c>
      <c r="D34" s="360" t="s">
        <v>0</v>
      </c>
      <c r="E34" s="40" t="s">
        <v>8</v>
      </c>
      <c r="F34" s="21" t="s">
        <v>8</v>
      </c>
      <c r="G34" s="20"/>
      <c r="H34" s="44"/>
      <c r="I34" s="20"/>
      <c r="J34" s="20"/>
      <c r="K34" s="161"/>
    </row>
    <row r="35" spans="1:11" ht="13.5" hidden="1" outlineLevel="1" thickTop="1" x14ac:dyDescent="0.2">
      <c r="A35" s="130"/>
      <c r="B35" s="20" t="s">
        <v>8</v>
      </c>
      <c r="C35" s="361" t="s">
        <v>1215</v>
      </c>
      <c r="D35" s="360" t="s">
        <v>0</v>
      </c>
      <c r="E35" s="40" t="s">
        <v>8</v>
      </c>
      <c r="F35" s="21" t="s">
        <v>8</v>
      </c>
      <c r="G35" s="20"/>
      <c r="H35" s="44"/>
      <c r="I35" s="20"/>
      <c r="J35" s="20"/>
      <c r="K35" s="161"/>
    </row>
    <row r="36" spans="1:11" ht="13.5" hidden="1" outlineLevel="1" thickTop="1" x14ac:dyDescent="0.2">
      <c r="A36" s="130"/>
      <c r="B36" s="20" t="s">
        <v>8</v>
      </c>
      <c r="C36" s="361" t="s">
        <v>1215</v>
      </c>
      <c r="D36" s="360" t="s">
        <v>0</v>
      </c>
      <c r="E36" s="40" t="s">
        <v>8</v>
      </c>
      <c r="F36" s="21" t="s">
        <v>8</v>
      </c>
      <c r="G36" s="20"/>
      <c r="H36" s="44"/>
      <c r="I36" s="20"/>
      <c r="J36" s="20"/>
      <c r="K36" s="161"/>
    </row>
    <row r="37" spans="1:11" ht="13.5" hidden="1" outlineLevel="1" thickTop="1" x14ac:dyDescent="0.2">
      <c r="A37" s="130"/>
      <c r="B37" s="20" t="s">
        <v>8</v>
      </c>
      <c r="C37" s="361" t="s">
        <v>1215</v>
      </c>
      <c r="D37" s="360" t="s">
        <v>0</v>
      </c>
      <c r="E37" s="40" t="s">
        <v>8</v>
      </c>
      <c r="F37" s="21" t="s">
        <v>8</v>
      </c>
      <c r="G37" s="20"/>
      <c r="H37" s="44"/>
      <c r="I37" s="20"/>
      <c r="J37" s="20"/>
      <c r="K37" s="161"/>
    </row>
    <row r="38" spans="1:11" ht="13.5" hidden="1" outlineLevel="1" thickTop="1" x14ac:dyDescent="0.2">
      <c r="A38" s="130"/>
      <c r="B38" s="20" t="s">
        <v>8</v>
      </c>
      <c r="C38" s="361" t="s">
        <v>1215</v>
      </c>
      <c r="D38" s="360" t="s">
        <v>0</v>
      </c>
      <c r="E38" s="40" t="s">
        <v>8</v>
      </c>
      <c r="F38" s="21" t="s">
        <v>8</v>
      </c>
      <c r="G38" s="20"/>
      <c r="H38" s="44"/>
      <c r="I38" s="20"/>
      <c r="J38" s="20"/>
      <c r="K38" s="161"/>
    </row>
    <row r="39" spans="1:11" ht="13.5" hidden="1" outlineLevel="1" thickTop="1" x14ac:dyDescent="0.2">
      <c r="A39" s="130"/>
      <c r="B39" s="20" t="s">
        <v>8</v>
      </c>
      <c r="C39" s="361" t="s">
        <v>1215</v>
      </c>
      <c r="D39" s="360" t="s">
        <v>0</v>
      </c>
      <c r="E39" s="40" t="s">
        <v>8</v>
      </c>
      <c r="F39" s="21" t="s">
        <v>8</v>
      </c>
      <c r="G39" s="20"/>
      <c r="H39" s="44"/>
      <c r="I39" s="20"/>
      <c r="J39" s="20"/>
      <c r="K39" s="161"/>
    </row>
    <row r="40" spans="1:11" ht="13.5" hidden="1" outlineLevel="1" thickTop="1" x14ac:dyDescent="0.2">
      <c r="A40" s="130"/>
      <c r="B40" s="20" t="s">
        <v>8</v>
      </c>
      <c r="C40" s="361" t="s">
        <v>1215</v>
      </c>
      <c r="D40" s="360" t="s">
        <v>0</v>
      </c>
      <c r="E40" s="40" t="s">
        <v>8</v>
      </c>
      <c r="F40" s="21" t="s">
        <v>8</v>
      </c>
      <c r="G40" s="20"/>
      <c r="H40" s="44"/>
      <c r="I40" s="20"/>
      <c r="J40" s="20"/>
      <c r="K40" s="161"/>
    </row>
    <row r="41" spans="1:11" ht="13.5" hidden="1" outlineLevel="1" thickTop="1" x14ac:dyDescent="0.2">
      <c r="A41" s="130"/>
      <c r="B41" s="20" t="s">
        <v>8</v>
      </c>
      <c r="C41" s="361" t="s">
        <v>1215</v>
      </c>
      <c r="D41" s="360" t="s">
        <v>0</v>
      </c>
      <c r="E41" s="40" t="s">
        <v>8</v>
      </c>
      <c r="F41" s="21" t="s">
        <v>8</v>
      </c>
      <c r="G41" s="20"/>
      <c r="H41" s="44"/>
      <c r="I41" s="20"/>
      <c r="J41" s="20"/>
      <c r="K41" s="161"/>
    </row>
    <row r="42" spans="1:11" ht="13.5" hidden="1" outlineLevel="1" thickTop="1" x14ac:dyDescent="0.2">
      <c r="A42" s="130"/>
      <c r="B42" s="20" t="s">
        <v>8</v>
      </c>
      <c r="C42" s="361" t="s">
        <v>1215</v>
      </c>
      <c r="D42" s="360" t="s">
        <v>0</v>
      </c>
      <c r="E42" s="40" t="s">
        <v>8</v>
      </c>
      <c r="F42" s="21" t="s">
        <v>8</v>
      </c>
      <c r="G42" s="20"/>
      <c r="H42" s="44"/>
      <c r="I42" s="20"/>
      <c r="J42" s="20"/>
      <c r="K42" s="161"/>
    </row>
    <row r="43" spans="1:11" ht="13.5" hidden="1" outlineLevel="1" thickTop="1" x14ac:dyDescent="0.2">
      <c r="A43" s="130"/>
      <c r="B43" s="20" t="s">
        <v>8</v>
      </c>
      <c r="C43" s="361" t="s">
        <v>1215</v>
      </c>
      <c r="D43" s="360" t="s">
        <v>0</v>
      </c>
      <c r="E43" s="40" t="s">
        <v>8</v>
      </c>
      <c r="F43" s="21" t="s">
        <v>8</v>
      </c>
      <c r="G43" s="20"/>
      <c r="H43" s="44"/>
      <c r="I43" s="20"/>
      <c r="J43" s="20"/>
      <c r="K43" s="161"/>
    </row>
    <row r="44" spans="1:11" ht="13.5" hidden="1" outlineLevel="1" thickTop="1" x14ac:dyDescent="0.2">
      <c r="A44" s="130"/>
      <c r="B44" s="20" t="s">
        <v>8</v>
      </c>
      <c r="C44" s="361" t="s">
        <v>1215</v>
      </c>
      <c r="D44" s="360" t="s">
        <v>0</v>
      </c>
      <c r="E44" s="40" t="s">
        <v>8</v>
      </c>
      <c r="F44" s="21" t="s">
        <v>8</v>
      </c>
      <c r="G44" s="20"/>
      <c r="H44" s="44"/>
      <c r="I44" s="20"/>
      <c r="J44" s="20"/>
      <c r="K44" s="161"/>
    </row>
    <row r="45" spans="1:11" ht="13.5" hidden="1" outlineLevel="1" thickTop="1" x14ac:dyDescent="0.2">
      <c r="A45" s="130"/>
      <c r="B45" s="20" t="s">
        <v>8</v>
      </c>
      <c r="C45" s="361" t="s">
        <v>1215</v>
      </c>
      <c r="D45" s="360" t="s">
        <v>0</v>
      </c>
      <c r="E45" s="40" t="s">
        <v>8</v>
      </c>
      <c r="F45" s="21" t="s">
        <v>8</v>
      </c>
      <c r="G45" s="20"/>
      <c r="H45" s="44"/>
      <c r="I45" s="20"/>
      <c r="J45" s="20"/>
      <c r="K45" s="161"/>
    </row>
    <row r="46" spans="1:11" ht="13.5" hidden="1" outlineLevel="1" thickTop="1" x14ac:dyDescent="0.2">
      <c r="A46" s="130"/>
      <c r="B46" s="20" t="s">
        <v>8</v>
      </c>
      <c r="C46" s="361" t="s">
        <v>1215</v>
      </c>
      <c r="D46" s="360" t="s">
        <v>0</v>
      </c>
      <c r="E46" s="40" t="s">
        <v>8</v>
      </c>
      <c r="F46" s="21" t="s">
        <v>8</v>
      </c>
      <c r="G46" s="20"/>
      <c r="H46" s="44"/>
      <c r="I46" s="20"/>
      <c r="J46" s="20"/>
      <c r="K46" s="161"/>
    </row>
    <row r="47" spans="1:11" ht="13.5" hidden="1" outlineLevel="1" thickTop="1" x14ac:dyDescent="0.2">
      <c r="A47" s="130"/>
      <c r="B47" s="20" t="s">
        <v>8</v>
      </c>
      <c r="C47" s="361" t="s">
        <v>1215</v>
      </c>
      <c r="D47" s="360" t="s">
        <v>0</v>
      </c>
      <c r="E47" s="40" t="s">
        <v>8</v>
      </c>
      <c r="F47" s="21" t="s">
        <v>8</v>
      </c>
      <c r="G47" s="20"/>
      <c r="H47" s="44"/>
      <c r="I47" s="20"/>
      <c r="J47" s="20"/>
      <c r="K47" s="161"/>
    </row>
    <row r="48" spans="1:11" ht="13.5" hidden="1" outlineLevel="1" thickTop="1" x14ac:dyDescent="0.2">
      <c r="A48" s="130"/>
      <c r="B48" s="20" t="s">
        <v>8</v>
      </c>
      <c r="C48" s="361" t="s">
        <v>1215</v>
      </c>
      <c r="D48" s="360" t="s">
        <v>0</v>
      </c>
      <c r="E48" s="40" t="s">
        <v>8</v>
      </c>
      <c r="F48" s="21" t="s">
        <v>8</v>
      </c>
      <c r="G48" s="20"/>
      <c r="H48" s="44"/>
      <c r="I48" s="20"/>
      <c r="J48" s="20"/>
      <c r="K48" s="161"/>
    </row>
    <row r="49" spans="1:11" ht="13.5" hidden="1" outlineLevel="1" thickTop="1" x14ac:dyDescent="0.2">
      <c r="A49" s="130"/>
      <c r="B49" s="20" t="s">
        <v>8</v>
      </c>
      <c r="C49" s="361" t="s">
        <v>1215</v>
      </c>
      <c r="D49" s="360" t="s">
        <v>0</v>
      </c>
      <c r="E49" s="40" t="s">
        <v>8</v>
      </c>
      <c r="F49" s="21" t="s">
        <v>8</v>
      </c>
      <c r="G49" s="20"/>
      <c r="H49" s="44"/>
      <c r="I49" s="20"/>
      <c r="J49" s="20"/>
      <c r="K49" s="161"/>
    </row>
    <row r="50" spans="1:11" ht="13.5" hidden="1" outlineLevel="1" thickTop="1" x14ac:dyDescent="0.2">
      <c r="A50" s="130"/>
      <c r="B50" s="20" t="s">
        <v>8</v>
      </c>
      <c r="C50" s="361" t="s">
        <v>1215</v>
      </c>
      <c r="D50" s="360" t="s">
        <v>0</v>
      </c>
      <c r="E50" s="40" t="s">
        <v>8</v>
      </c>
      <c r="F50" s="21" t="s">
        <v>8</v>
      </c>
      <c r="G50" s="20"/>
      <c r="H50" s="44"/>
      <c r="I50" s="20"/>
      <c r="J50" s="20"/>
      <c r="K50" s="161"/>
    </row>
    <row r="51" spans="1:11" ht="13.5" hidden="1" outlineLevel="1" thickTop="1" x14ac:dyDescent="0.2">
      <c r="A51" s="130"/>
      <c r="B51" s="20" t="s">
        <v>8</v>
      </c>
      <c r="C51" s="361" t="s">
        <v>1215</v>
      </c>
      <c r="D51" s="360" t="s">
        <v>0</v>
      </c>
      <c r="E51" s="40" t="s">
        <v>8</v>
      </c>
      <c r="F51" s="21" t="s">
        <v>8</v>
      </c>
      <c r="G51" s="20"/>
      <c r="H51" s="44"/>
      <c r="I51" s="20"/>
      <c r="J51" s="20"/>
      <c r="K51" s="161"/>
    </row>
    <row r="52" spans="1:11" ht="13.5" hidden="1" outlineLevel="1" thickTop="1" x14ac:dyDescent="0.2">
      <c r="A52" s="130"/>
      <c r="B52" s="20" t="s">
        <v>8</v>
      </c>
      <c r="C52" s="361" t="s">
        <v>1215</v>
      </c>
      <c r="D52" s="360" t="s">
        <v>0</v>
      </c>
      <c r="E52" s="40" t="s">
        <v>8</v>
      </c>
      <c r="F52" s="21" t="s">
        <v>8</v>
      </c>
      <c r="G52" s="20"/>
      <c r="H52" s="44"/>
      <c r="I52" s="20"/>
      <c r="J52" s="20"/>
      <c r="K52" s="161"/>
    </row>
    <row r="53" spans="1:11" ht="13.5" hidden="1" outlineLevel="1" thickTop="1" x14ac:dyDescent="0.2">
      <c r="A53" s="130"/>
      <c r="B53" s="20" t="s">
        <v>8</v>
      </c>
      <c r="C53" s="361" t="s">
        <v>1215</v>
      </c>
      <c r="D53" s="360" t="s">
        <v>0</v>
      </c>
      <c r="E53" s="40" t="s">
        <v>8</v>
      </c>
      <c r="F53" s="21" t="s">
        <v>8</v>
      </c>
      <c r="G53" s="20"/>
      <c r="H53" s="44"/>
      <c r="I53" s="20"/>
      <c r="J53" s="20"/>
      <c r="K53" s="161"/>
    </row>
    <row r="54" spans="1:11" ht="22.5" collapsed="1" thickTop="1" thickBot="1" x14ac:dyDescent="0.25">
      <c r="A54" s="129"/>
      <c r="B54" s="22"/>
      <c r="C54" s="22"/>
      <c r="D54" s="22"/>
      <c r="E54" s="22"/>
      <c r="F54" s="22"/>
      <c r="G54" s="22"/>
      <c r="H54" s="22"/>
      <c r="I54" s="22"/>
      <c r="J54" s="22"/>
      <c r="K54" s="125"/>
    </row>
    <row r="55" spans="1:11" ht="21.75" thickTop="1" x14ac:dyDescent="0.2">
      <c r="A55" s="127"/>
      <c r="B55" s="128"/>
      <c r="C55" s="128"/>
      <c r="D55" s="128"/>
      <c r="E55" s="125"/>
      <c r="F55" s="125"/>
      <c r="G55" s="125"/>
      <c r="H55" s="39"/>
      <c r="I55" s="124" t="s">
        <v>627</v>
      </c>
      <c r="J55" s="124" t="s">
        <v>628</v>
      </c>
      <c r="K55" s="125"/>
    </row>
    <row r="56" spans="1:11" ht="55.5" customHeight="1" thickBot="1" x14ac:dyDescent="0.25">
      <c r="A56" s="129">
        <v>3</v>
      </c>
      <c r="B56" s="408" t="s">
        <v>636</v>
      </c>
      <c r="C56" s="409"/>
      <c r="D56" s="410"/>
      <c r="E56" s="272" t="str">
        <f>Procedimenti!A195</f>
        <v>i.3</v>
      </c>
      <c r="F56" s="119" t="s">
        <v>3</v>
      </c>
      <c r="G56" s="392" t="s">
        <v>0</v>
      </c>
      <c r="H56" s="393"/>
      <c r="I56" s="120" t="str">
        <f>IF('Val I'!L10="--",'Val I'!AA10,'Val I'!L10)</f>
        <v>--</v>
      </c>
      <c r="J56" s="121" t="str">
        <f>IF('Val I'!P10="--",'Val I'!AK10,'Val I'!P10)</f>
        <v>--</v>
      </c>
      <c r="K56" s="125"/>
    </row>
    <row r="57" spans="1:11" ht="57.75" hidden="1" customHeight="1" outlineLevel="1" thickTop="1" x14ac:dyDescent="0.2">
      <c r="A57" s="129"/>
      <c r="B57" s="406" t="s">
        <v>629</v>
      </c>
      <c r="C57" s="407"/>
      <c r="D57" s="407"/>
      <c r="E57" s="164"/>
      <c r="F57" s="117" t="s">
        <v>630</v>
      </c>
      <c r="G57" s="389" t="s">
        <v>0</v>
      </c>
      <c r="H57" s="390"/>
      <c r="I57" s="390"/>
      <c r="J57" s="391"/>
      <c r="K57" s="125"/>
    </row>
    <row r="58" spans="1:11" ht="7.5" hidden="1" customHeight="1" outlineLevel="1" x14ac:dyDescent="0.2">
      <c r="A58" s="129"/>
      <c r="B58" s="122"/>
      <c r="C58" s="32"/>
      <c r="D58" s="32"/>
      <c r="E58" s="32"/>
      <c r="F58" s="32"/>
      <c r="G58" s="33"/>
      <c r="H58" s="34"/>
      <c r="I58" s="34"/>
      <c r="J58" s="123"/>
      <c r="K58" s="125"/>
    </row>
    <row r="59" spans="1:11" ht="50.25" hidden="1" customHeight="1" outlineLevel="1" x14ac:dyDescent="0.2">
      <c r="A59" s="130"/>
      <c r="B59" s="19" t="s">
        <v>660</v>
      </c>
      <c r="C59" s="359" t="s">
        <v>1218</v>
      </c>
      <c r="D59" s="362" t="s">
        <v>1216</v>
      </c>
      <c r="E59" s="19" t="s">
        <v>70</v>
      </c>
      <c r="F59" s="19" t="s">
        <v>631</v>
      </c>
      <c r="G59" s="19" t="s">
        <v>66</v>
      </c>
      <c r="H59" s="19" t="s">
        <v>632</v>
      </c>
      <c r="I59" s="19" t="s">
        <v>633</v>
      </c>
      <c r="J59" s="19" t="s">
        <v>634</v>
      </c>
      <c r="K59" s="161"/>
    </row>
    <row r="60" spans="1:11" ht="13.5" hidden="1" outlineLevel="1" thickTop="1" x14ac:dyDescent="0.2">
      <c r="A60" s="130"/>
      <c r="B60" s="20" t="s">
        <v>8</v>
      </c>
      <c r="C60" s="361" t="s">
        <v>1215</v>
      </c>
      <c r="D60" s="360" t="s">
        <v>0</v>
      </c>
      <c r="E60" s="40" t="s">
        <v>8</v>
      </c>
      <c r="F60" s="21" t="s">
        <v>8</v>
      </c>
      <c r="G60" s="20"/>
      <c r="H60" s="44"/>
      <c r="I60" s="20"/>
      <c r="J60" s="20"/>
      <c r="K60" s="161"/>
    </row>
    <row r="61" spans="1:11" ht="13.5" hidden="1" outlineLevel="1" thickTop="1" x14ac:dyDescent="0.2">
      <c r="A61" s="130"/>
      <c r="B61" s="20" t="s">
        <v>8</v>
      </c>
      <c r="C61" s="361" t="s">
        <v>1215</v>
      </c>
      <c r="D61" s="360" t="s">
        <v>0</v>
      </c>
      <c r="E61" s="40" t="s">
        <v>8</v>
      </c>
      <c r="F61" s="21" t="s">
        <v>8</v>
      </c>
      <c r="G61" s="20"/>
      <c r="H61" s="44"/>
      <c r="I61" s="20"/>
      <c r="J61" s="20"/>
      <c r="K61" s="161"/>
    </row>
    <row r="62" spans="1:11" ht="13.5" hidden="1" outlineLevel="1" thickTop="1" x14ac:dyDescent="0.2">
      <c r="A62" s="130"/>
      <c r="B62" s="20" t="s">
        <v>8</v>
      </c>
      <c r="C62" s="361" t="s">
        <v>1215</v>
      </c>
      <c r="D62" s="360" t="s">
        <v>0</v>
      </c>
      <c r="E62" s="40" t="s">
        <v>8</v>
      </c>
      <c r="F62" s="21" t="s">
        <v>8</v>
      </c>
      <c r="G62" s="20"/>
      <c r="H62" s="44"/>
      <c r="I62" s="20"/>
      <c r="J62" s="20"/>
      <c r="K62" s="161"/>
    </row>
    <row r="63" spans="1:11" ht="13.5" hidden="1" outlineLevel="1" thickTop="1" x14ac:dyDescent="0.2">
      <c r="A63" s="130"/>
      <c r="B63" s="20" t="s">
        <v>8</v>
      </c>
      <c r="C63" s="361" t="s">
        <v>1215</v>
      </c>
      <c r="D63" s="360" t="s">
        <v>0</v>
      </c>
      <c r="E63" s="40" t="s">
        <v>8</v>
      </c>
      <c r="F63" s="21" t="s">
        <v>8</v>
      </c>
      <c r="G63" s="20"/>
      <c r="H63" s="44"/>
      <c r="I63" s="20"/>
      <c r="J63" s="20"/>
      <c r="K63" s="161"/>
    </row>
    <row r="64" spans="1:11" ht="13.5" hidden="1" outlineLevel="1" thickTop="1" x14ac:dyDescent="0.2">
      <c r="A64" s="130"/>
      <c r="B64" s="20" t="s">
        <v>8</v>
      </c>
      <c r="C64" s="361" t="s">
        <v>1215</v>
      </c>
      <c r="D64" s="360" t="s">
        <v>0</v>
      </c>
      <c r="E64" s="40" t="s">
        <v>8</v>
      </c>
      <c r="F64" s="21" t="s">
        <v>8</v>
      </c>
      <c r="G64" s="20"/>
      <c r="H64" s="44"/>
      <c r="I64" s="20"/>
      <c r="J64" s="20"/>
      <c r="K64" s="161"/>
    </row>
    <row r="65" spans="1:11" ht="13.5" hidden="1" outlineLevel="1" thickTop="1" x14ac:dyDescent="0.2">
      <c r="A65" s="130"/>
      <c r="B65" s="20" t="s">
        <v>8</v>
      </c>
      <c r="C65" s="361" t="s">
        <v>1215</v>
      </c>
      <c r="D65" s="360" t="s">
        <v>0</v>
      </c>
      <c r="E65" s="40" t="s">
        <v>8</v>
      </c>
      <c r="F65" s="21" t="s">
        <v>8</v>
      </c>
      <c r="G65" s="20"/>
      <c r="H65" s="44"/>
      <c r="I65" s="20"/>
      <c r="J65" s="20"/>
      <c r="K65" s="161"/>
    </row>
    <row r="66" spans="1:11" ht="13.5" hidden="1" outlineLevel="1" thickTop="1" x14ac:dyDescent="0.2">
      <c r="A66" s="130"/>
      <c r="B66" s="20" t="s">
        <v>8</v>
      </c>
      <c r="C66" s="361" t="s">
        <v>1215</v>
      </c>
      <c r="D66" s="360" t="s">
        <v>0</v>
      </c>
      <c r="E66" s="40" t="s">
        <v>8</v>
      </c>
      <c r="F66" s="21" t="s">
        <v>8</v>
      </c>
      <c r="G66" s="20"/>
      <c r="H66" s="44"/>
      <c r="I66" s="20"/>
      <c r="J66" s="20"/>
      <c r="K66" s="161"/>
    </row>
    <row r="67" spans="1:11" ht="13.5" hidden="1" outlineLevel="1" thickTop="1" x14ac:dyDescent="0.2">
      <c r="A67" s="130"/>
      <c r="B67" s="20" t="s">
        <v>8</v>
      </c>
      <c r="C67" s="361" t="s">
        <v>1215</v>
      </c>
      <c r="D67" s="360" t="s">
        <v>0</v>
      </c>
      <c r="E67" s="40" t="s">
        <v>8</v>
      </c>
      <c r="F67" s="21" t="s">
        <v>8</v>
      </c>
      <c r="G67" s="20"/>
      <c r="H67" s="44"/>
      <c r="I67" s="20"/>
      <c r="J67" s="20"/>
      <c r="K67" s="161"/>
    </row>
    <row r="68" spans="1:11" ht="13.5" hidden="1" outlineLevel="1" thickTop="1" x14ac:dyDescent="0.2">
      <c r="A68" s="130"/>
      <c r="B68" s="20" t="s">
        <v>8</v>
      </c>
      <c r="C68" s="361" t="s">
        <v>1215</v>
      </c>
      <c r="D68" s="360" t="s">
        <v>0</v>
      </c>
      <c r="E68" s="40" t="s">
        <v>8</v>
      </c>
      <c r="F68" s="21" t="s">
        <v>8</v>
      </c>
      <c r="G68" s="20"/>
      <c r="H68" s="44"/>
      <c r="I68" s="20"/>
      <c r="J68" s="20"/>
      <c r="K68" s="161"/>
    </row>
    <row r="69" spans="1:11" ht="13.5" hidden="1" outlineLevel="1" thickTop="1" x14ac:dyDescent="0.2">
      <c r="A69" s="130"/>
      <c r="B69" s="20" t="s">
        <v>8</v>
      </c>
      <c r="C69" s="361" t="s">
        <v>1215</v>
      </c>
      <c r="D69" s="360" t="s">
        <v>0</v>
      </c>
      <c r="E69" s="40" t="s">
        <v>8</v>
      </c>
      <c r="F69" s="21" t="s">
        <v>8</v>
      </c>
      <c r="G69" s="20"/>
      <c r="H69" s="44"/>
      <c r="I69" s="20"/>
      <c r="J69" s="20"/>
      <c r="K69" s="161"/>
    </row>
    <row r="70" spans="1:11" ht="13.5" hidden="1" outlineLevel="1" thickTop="1" x14ac:dyDescent="0.2">
      <c r="A70" s="130"/>
      <c r="B70" s="20" t="s">
        <v>8</v>
      </c>
      <c r="C70" s="361" t="s">
        <v>1215</v>
      </c>
      <c r="D70" s="360" t="s">
        <v>0</v>
      </c>
      <c r="E70" s="40" t="s">
        <v>8</v>
      </c>
      <c r="F70" s="21" t="s">
        <v>8</v>
      </c>
      <c r="G70" s="20"/>
      <c r="H70" s="44"/>
      <c r="I70" s="20"/>
      <c r="J70" s="20"/>
      <c r="K70" s="161"/>
    </row>
    <row r="71" spans="1:11" ht="13.5" hidden="1" outlineLevel="1" thickTop="1" x14ac:dyDescent="0.2">
      <c r="A71" s="130"/>
      <c r="B71" s="20" t="s">
        <v>8</v>
      </c>
      <c r="C71" s="361" t="s">
        <v>1215</v>
      </c>
      <c r="D71" s="360" t="s">
        <v>0</v>
      </c>
      <c r="E71" s="40" t="s">
        <v>8</v>
      </c>
      <c r="F71" s="21" t="s">
        <v>8</v>
      </c>
      <c r="G71" s="20"/>
      <c r="H71" s="44"/>
      <c r="I71" s="20"/>
      <c r="J71" s="20"/>
      <c r="K71" s="161"/>
    </row>
    <row r="72" spans="1:11" ht="13.5" hidden="1" outlineLevel="1" thickTop="1" x14ac:dyDescent="0.2">
      <c r="A72" s="130"/>
      <c r="B72" s="20" t="s">
        <v>8</v>
      </c>
      <c r="C72" s="361" t="s">
        <v>1215</v>
      </c>
      <c r="D72" s="360" t="s">
        <v>0</v>
      </c>
      <c r="E72" s="40" t="s">
        <v>8</v>
      </c>
      <c r="F72" s="21" t="s">
        <v>8</v>
      </c>
      <c r="G72" s="20"/>
      <c r="H72" s="44"/>
      <c r="I72" s="20"/>
      <c r="J72" s="20"/>
      <c r="K72" s="161"/>
    </row>
    <row r="73" spans="1:11" ht="13.5" hidden="1" outlineLevel="1" thickTop="1" x14ac:dyDescent="0.2">
      <c r="A73" s="130"/>
      <c r="B73" s="20" t="s">
        <v>8</v>
      </c>
      <c r="C73" s="361" t="s">
        <v>1215</v>
      </c>
      <c r="D73" s="360" t="s">
        <v>0</v>
      </c>
      <c r="E73" s="40" t="s">
        <v>8</v>
      </c>
      <c r="F73" s="21" t="s">
        <v>8</v>
      </c>
      <c r="G73" s="20"/>
      <c r="H73" s="44"/>
      <c r="I73" s="20"/>
      <c r="J73" s="20"/>
      <c r="K73" s="161"/>
    </row>
    <row r="74" spans="1:11" ht="13.5" hidden="1" outlineLevel="1" thickTop="1" x14ac:dyDescent="0.2">
      <c r="A74" s="130"/>
      <c r="B74" s="20" t="s">
        <v>8</v>
      </c>
      <c r="C74" s="361" t="s">
        <v>1215</v>
      </c>
      <c r="D74" s="360" t="s">
        <v>0</v>
      </c>
      <c r="E74" s="40" t="s">
        <v>8</v>
      </c>
      <c r="F74" s="21" t="s">
        <v>8</v>
      </c>
      <c r="G74" s="20"/>
      <c r="H74" s="44"/>
      <c r="I74" s="20"/>
      <c r="J74" s="20"/>
      <c r="K74" s="161"/>
    </row>
    <row r="75" spans="1:11" ht="13.5" hidden="1" outlineLevel="1" thickTop="1" x14ac:dyDescent="0.2">
      <c r="A75" s="130"/>
      <c r="B75" s="20" t="s">
        <v>8</v>
      </c>
      <c r="C75" s="361" t="s">
        <v>1215</v>
      </c>
      <c r="D75" s="360" t="s">
        <v>0</v>
      </c>
      <c r="E75" s="40" t="s">
        <v>8</v>
      </c>
      <c r="F75" s="21" t="s">
        <v>8</v>
      </c>
      <c r="G75" s="20"/>
      <c r="H75" s="44"/>
      <c r="I75" s="20"/>
      <c r="J75" s="20"/>
      <c r="K75" s="161"/>
    </row>
    <row r="76" spans="1:11" ht="13.5" hidden="1" outlineLevel="1" thickTop="1" x14ac:dyDescent="0.2">
      <c r="A76" s="130"/>
      <c r="B76" s="20" t="s">
        <v>8</v>
      </c>
      <c r="C76" s="361" t="s">
        <v>1215</v>
      </c>
      <c r="D76" s="360" t="s">
        <v>0</v>
      </c>
      <c r="E76" s="40" t="s">
        <v>8</v>
      </c>
      <c r="F76" s="21" t="s">
        <v>8</v>
      </c>
      <c r="G76" s="20"/>
      <c r="H76" s="44"/>
      <c r="I76" s="20"/>
      <c r="J76" s="20"/>
      <c r="K76" s="161"/>
    </row>
    <row r="77" spans="1:11" ht="13.5" hidden="1" outlineLevel="1" thickTop="1" x14ac:dyDescent="0.2">
      <c r="A77" s="130"/>
      <c r="B77" s="20" t="s">
        <v>8</v>
      </c>
      <c r="C77" s="361" t="s">
        <v>1215</v>
      </c>
      <c r="D77" s="360" t="s">
        <v>0</v>
      </c>
      <c r="E77" s="40" t="s">
        <v>8</v>
      </c>
      <c r="F77" s="21" t="s">
        <v>8</v>
      </c>
      <c r="G77" s="20"/>
      <c r="H77" s="44"/>
      <c r="I77" s="20"/>
      <c r="J77" s="20"/>
      <c r="K77" s="161"/>
    </row>
    <row r="78" spans="1:11" ht="13.5" hidden="1" outlineLevel="1" thickTop="1" x14ac:dyDescent="0.2">
      <c r="A78" s="130"/>
      <c r="B78" s="20" t="s">
        <v>8</v>
      </c>
      <c r="C78" s="361" t="s">
        <v>1215</v>
      </c>
      <c r="D78" s="360" t="s">
        <v>0</v>
      </c>
      <c r="E78" s="40" t="s">
        <v>8</v>
      </c>
      <c r="F78" s="21" t="s">
        <v>8</v>
      </c>
      <c r="G78" s="20"/>
      <c r="H78" s="44"/>
      <c r="I78" s="20"/>
      <c r="J78" s="20"/>
      <c r="K78" s="161"/>
    </row>
    <row r="79" spans="1:11" ht="13.5" hidden="1" outlineLevel="1" thickTop="1" x14ac:dyDescent="0.2">
      <c r="A79" s="130"/>
      <c r="B79" s="20" t="s">
        <v>8</v>
      </c>
      <c r="C79" s="361" t="s">
        <v>1215</v>
      </c>
      <c r="D79" s="360"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627</v>
      </c>
      <c r="J81" s="124" t="s">
        <v>628</v>
      </c>
      <c r="K81" s="125"/>
    </row>
    <row r="82" spans="1:11" ht="55.5" customHeight="1" thickBot="1" x14ac:dyDescent="0.25">
      <c r="A82" s="129">
        <v>4</v>
      </c>
      <c r="B82" s="408" t="s">
        <v>636</v>
      </c>
      <c r="C82" s="409"/>
      <c r="D82" s="410"/>
      <c r="E82" s="272" t="str">
        <f>Procedimenti!A196</f>
        <v>i.4</v>
      </c>
      <c r="F82" s="119" t="s">
        <v>3</v>
      </c>
      <c r="G82" s="392" t="s">
        <v>0</v>
      </c>
      <c r="H82" s="393"/>
      <c r="I82" s="120" t="str">
        <f>IF('Val I'!L13="--",'Val I'!AA13,'Val I'!L13)</f>
        <v>--</v>
      </c>
      <c r="J82" s="121" t="str">
        <f>IF('Val I'!P13="--",'Val I'!AK13,'Val I'!P13)</f>
        <v>--</v>
      </c>
      <c r="K82" s="125"/>
    </row>
    <row r="83" spans="1:11" ht="57.75" hidden="1" customHeight="1" outlineLevel="1" thickTop="1" x14ac:dyDescent="0.2">
      <c r="A83" s="129"/>
      <c r="B83" s="406" t="s">
        <v>629</v>
      </c>
      <c r="C83" s="407"/>
      <c r="D83" s="407"/>
      <c r="E83" s="164"/>
      <c r="F83" s="117" t="s">
        <v>630</v>
      </c>
      <c r="G83" s="389" t="s">
        <v>0</v>
      </c>
      <c r="H83" s="390"/>
      <c r="I83" s="390"/>
      <c r="J83" s="391"/>
      <c r="K83" s="125"/>
    </row>
    <row r="84" spans="1:11" ht="7.5" hidden="1" customHeight="1" outlineLevel="1" x14ac:dyDescent="0.2">
      <c r="A84" s="129"/>
      <c r="B84" s="122"/>
      <c r="C84" s="32"/>
      <c r="D84" s="32"/>
      <c r="E84" s="32"/>
      <c r="F84" s="32"/>
      <c r="G84" s="33"/>
      <c r="H84" s="34"/>
      <c r="I84" s="34"/>
      <c r="J84" s="123"/>
      <c r="K84" s="125"/>
    </row>
    <row r="85" spans="1:11" ht="50.25" hidden="1" customHeight="1" outlineLevel="1" x14ac:dyDescent="0.2">
      <c r="A85" s="130"/>
      <c r="B85" s="19" t="s">
        <v>660</v>
      </c>
      <c r="C85" s="359" t="s">
        <v>1218</v>
      </c>
      <c r="D85" s="362" t="s">
        <v>1216</v>
      </c>
      <c r="E85" s="19" t="s">
        <v>70</v>
      </c>
      <c r="F85" s="19" t="s">
        <v>631</v>
      </c>
      <c r="G85" s="19" t="s">
        <v>66</v>
      </c>
      <c r="H85" s="19" t="s">
        <v>632</v>
      </c>
      <c r="I85" s="19" t="s">
        <v>633</v>
      </c>
      <c r="J85" s="19" t="s">
        <v>634</v>
      </c>
      <c r="K85" s="161"/>
    </row>
    <row r="86" spans="1:11" ht="13.5" hidden="1" outlineLevel="1" thickTop="1" x14ac:dyDescent="0.2">
      <c r="A86" s="130"/>
      <c r="B86" s="20" t="s">
        <v>8</v>
      </c>
      <c r="C86" s="361" t="s">
        <v>1215</v>
      </c>
      <c r="D86" s="360" t="s">
        <v>0</v>
      </c>
      <c r="E86" s="40" t="s">
        <v>8</v>
      </c>
      <c r="F86" s="21" t="s">
        <v>8</v>
      </c>
      <c r="G86" s="20"/>
      <c r="H86" s="44"/>
      <c r="I86" s="20"/>
      <c r="J86" s="20"/>
      <c r="K86" s="161"/>
    </row>
    <row r="87" spans="1:11" ht="13.5" hidden="1" outlineLevel="1" thickTop="1" x14ac:dyDescent="0.2">
      <c r="A87" s="130"/>
      <c r="B87" s="20" t="s">
        <v>8</v>
      </c>
      <c r="C87" s="361" t="s">
        <v>1215</v>
      </c>
      <c r="D87" s="360" t="s">
        <v>0</v>
      </c>
      <c r="E87" s="40" t="s">
        <v>8</v>
      </c>
      <c r="F87" s="21" t="s">
        <v>8</v>
      </c>
      <c r="G87" s="20"/>
      <c r="H87" s="44"/>
      <c r="I87" s="20"/>
      <c r="J87" s="20"/>
      <c r="K87" s="161"/>
    </row>
    <row r="88" spans="1:11" ht="13.5" hidden="1" outlineLevel="1" thickTop="1" x14ac:dyDescent="0.2">
      <c r="A88" s="130"/>
      <c r="B88" s="20" t="s">
        <v>8</v>
      </c>
      <c r="C88" s="361" t="s">
        <v>1215</v>
      </c>
      <c r="D88" s="360" t="s">
        <v>0</v>
      </c>
      <c r="E88" s="40" t="s">
        <v>8</v>
      </c>
      <c r="F88" s="21" t="s">
        <v>8</v>
      </c>
      <c r="G88" s="20"/>
      <c r="H88" s="44"/>
      <c r="I88" s="20"/>
      <c r="J88" s="20"/>
      <c r="K88" s="161"/>
    </row>
    <row r="89" spans="1:11" ht="13.5" hidden="1" outlineLevel="1" thickTop="1" x14ac:dyDescent="0.2">
      <c r="A89" s="130"/>
      <c r="B89" s="20" t="s">
        <v>8</v>
      </c>
      <c r="C89" s="361" t="s">
        <v>1215</v>
      </c>
      <c r="D89" s="360" t="s">
        <v>0</v>
      </c>
      <c r="E89" s="40" t="s">
        <v>8</v>
      </c>
      <c r="F89" s="21" t="s">
        <v>8</v>
      </c>
      <c r="G89" s="20"/>
      <c r="H89" s="44"/>
      <c r="I89" s="20"/>
      <c r="J89" s="20"/>
      <c r="K89" s="161"/>
    </row>
    <row r="90" spans="1:11" ht="13.5" hidden="1" outlineLevel="1" thickTop="1" x14ac:dyDescent="0.2">
      <c r="A90" s="130"/>
      <c r="B90" s="20" t="s">
        <v>8</v>
      </c>
      <c r="C90" s="361" t="s">
        <v>1215</v>
      </c>
      <c r="D90" s="360" t="s">
        <v>0</v>
      </c>
      <c r="E90" s="40" t="s">
        <v>8</v>
      </c>
      <c r="F90" s="21" t="s">
        <v>8</v>
      </c>
      <c r="G90" s="20"/>
      <c r="H90" s="44"/>
      <c r="I90" s="20"/>
      <c r="J90" s="20"/>
      <c r="K90" s="161"/>
    </row>
    <row r="91" spans="1:11" ht="13.5" hidden="1" outlineLevel="1" thickTop="1" x14ac:dyDescent="0.2">
      <c r="A91" s="130"/>
      <c r="B91" s="20" t="s">
        <v>8</v>
      </c>
      <c r="C91" s="361" t="s">
        <v>1215</v>
      </c>
      <c r="D91" s="360" t="s">
        <v>0</v>
      </c>
      <c r="E91" s="40" t="s">
        <v>8</v>
      </c>
      <c r="F91" s="21" t="s">
        <v>8</v>
      </c>
      <c r="G91" s="20"/>
      <c r="H91" s="44"/>
      <c r="I91" s="20"/>
      <c r="J91" s="20"/>
      <c r="K91" s="161"/>
    </row>
    <row r="92" spans="1:11" ht="13.5" hidden="1" outlineLevel="1" thickTop="1" x14ac:dyDescent="0.2">
      <c r="A92" s="130"/>
      <c r="B92" s="20" t="s">
        <v>8</v>
      </c>
      <c r="C92" s="361" t="s">
        <v>1215</v>
      </c>
      <c r="D92" s="360" t="s">
        <v>0</v>
      </c>
      <c r="E92" s="40" t="s">
        <v>8</v>
      </c>
      <c r="F92" s="21" t="s">
        <v>8</v>
      </c>
      <c r="G92" s="20"/>
      <c r="H92" s="44"/>
      <c r="I92" s="20"/>
      <c r="J92" s="20"/>
      <c r="K92" s="161"/>
    </row>
    <row r="93" spans="1:11" ht="13.5" hidden="1" outlineLevel="1" thickTop="1" x14ac:dyDescent="0.2">
      <c r="A93" s="130"/>
      <c r="B93" s="20" t="s">
        <v>8</v>
      </c>
      <c r="C93" s="361" t="s">
        <v>1215</v>
      </c>
      <c r="D93" s="360" t="s">
        <v>0</v>
      </c>
      <c r="E93" s="40" t="s">
        <v>8</v>
      </c>
      <c r="F93" s="21" t="s">
        <v>8</v>
      </c>
      <c r="G93" s="20"/>
      <c r="H93" s="44"/>
      <c r="I93" s="20"/>
      <c r="J93" s="20"/>
      <c r="K93" s="161"/>
    </row>
    <row r="94" spans="1:11" ht="13.5" hidden="1" outlineLevel="1" thickTop="1" x14ac:dyDescent="0.2">
      <c r="A94" s="130"/>
      <c r="B94" s="20" t="s">
        <v>8</v>
      </c>
      <c r="C94" s="361" t="s">
        <v>1215</v>
      </c>
      <c r="D94" s="360" t="s">
        <v>0</v>
      </c>
      <c r="E94" s="40" t="s">
        <v>8</v>
      </c>
      <c r="F94" s="21" t="s">
        <v>8</v>
      </c>
      <c r="G94" s="20"/>
      <c r="H94" s="44"/>
      <c r="I94" s="20"/>
      <c r="J94" s="20"/>
      <c r="K94" s="161"/>
    </row>
    <row r="95" spans="1:11" ht="13.5" hidden="1" outlineLevel="1" thickTop="1" x14ac:dyDescent="0.2">
      <c r="A95" s="130"/>
      <c r="B95" s="20" t="s">
        <v>8</v>
      </c>
      <c r="C95" s="361" t="s">
        <v>1215</v>
      </c>
      <c r="D95" s="360" t="s">
        <v>0</v>
      </c>
      <c r="E95" s="40" t="s">
        <v>8</v>
      </c>
      <c r="F95" s="21" t="s">
        <v>8</v>
      </c>
      <c r="G95" s="20"/>
      <c r="H95" s="44"/>
      <c r="I95" s="20"/>
      <c r="J95" s="20"/>
      <c r="K95" s="161"/>
    </row>
    <row r="96" spans="1:11" ht="13.5" hidden="1" outlineLevel="1" thickTop="1" x14ac:dyDescent="0.2">
      <c r="A96" s="130"/>
      <c r="B96" s="20" t="s">
        <v>8</v>
      </c>
      <c r="C96" s="361" t="s">
        <v>1215</v>
      </c>
      <c r="D96" s="360" t="s">
        <v>0</v>
      </c>
      <c r="E96" s="40" t="s">
        <v>8</v>
      </c>
      <c r="F96" s="21" t="s">
        <v>8</v>
      </c>
      <c r="G96" s="20"/>
      <c r="H96" s="44"/>
      <c r="I96" s="20"/>
      <c r="J96" s="20"/>
      <c r="K96" s="161"/>
    </row>
    <row r="97" spans="1:11" ht="13.5" hidden="1" outlineLevel="1" thickTop="1" x14ac:dyDescent="0.2">
      <c r="A97" s="130"/>
      <c r="B97" s="20" t="s">
        <v>8</v>
      </c>
      <c r="C97" s="361" t="s">
        <v>1215</v>
      </c>
      <c r="D97" s="360" t="s">
        <v>0</v>
      </c>
      <c r="E97" s="40" t="s">
        <v>8</v>
      </c>
      <c r="F97" s="21" t="s">
        <v>8</v>
      </c>
      <c r="G97" s="20"/>
      <c r="H97" s="44"/>
      <c r="I97" s="20"/>
      <c r="J97" s="20"/>
      <c r="K97" s="161"/>
    </row>
    <row r="98" spans="1:11" ht="13.5" hidden="1" outlineLevel="1" thickTop="1" x14ac:dyDescent="0.2">
      <c r="A98" s="130"/>
      <c r="B98" s="20" t="s">
        <v>8</v>
      </c>
      <c r="C98" s="361" t="s">
        <v>1215</v>
      </c>
      <c r="D98" s="360" t="s">
        <v>0</v>
      </c>
      <c r="E98" s="40" t="s">
        <v>8</v>
      </c>
      <c r="F98" s="21" t="s">
        <v>8</v>
      </c>
      <c r="G98" s="20"/>
      <c r="H98" s="44"/>
      <c r="I98" s="20"/>
      <c r="J98" s="20"/>
      <c r="K98" s="161"/>
    </row>
    <row r="99" spans="1:11" ht="13.5" hidden="1" outlineLevel="1" thickTop="1" x14ac:dyDescent="0.2">
      <c r="A99" s="130"/>
      <c r="B99" s="20" t="s">
        <v>8</v>
      </c>
      <c r="C99" s="361" t="s">
        <v>1215</v>
      </c>
      <c r="D99" s="360" t="s">
        <v>0</v>
      </c>
      <c r="E99" s="40" t="s">
        <v>8</v>
      </c>
      <c r="F99" s="21" t="s">
        <v>8</v>
      </c>
      <c r="G99" s="20"/>
      <c r="H99" s="44"/>
      <c r="I99" s="20"/>
      <c r="J99" s="20"/>
      <c r="K99" s="161"/>
    </row>
    <row r="100" spans="1:11" ht="13.5" hidden="1" outlineLevel="1" thickTop="1" x14ac:dyDescent="0.2">
      <c r="A100" s="130"/>
      <c r="B100" s="20" t="s">
        <v>8</v>
      </c>
      <c r="C100" s="361" t="s">
        <v>1215</v>
      </c>
      <c r="D100" s="360" t="s">
        <v>0</v>
      </c>
      <c r="E100" s="40" t="s">
        <v>8</v>
      </c>
      <c r="F100" s="21" t="s">
        <v>8</v>
      </c>
      <c r="G100" s="20"/>
      <c r="H100" s="44"/>
      <c r="I100" s="20"/>
      <c r="J100" s="20"/>
      <c r="K100" s="161"/>
    </row>
    <row r="101" spans="1:11" ht="13.5" hidden="1" outlineLevel="1" thickTop="1" x14ac:dyDescent="0.2">
      <c r="A101" s="130"/>
      <c r="B101" s="20" t="s">
        <v>8</v>
      </c>
      <c r="C101" s="361" t="s">
        <v>1215</v>
      </c>
      <c r="D101" s="360" t="s">
        <v>0</v>
      </c>
      <c r="E101" s="40" t="s">
        <v>8</v>
      </c>
      <c r="F101" s="21" t="s">
        <v>8</v>
      </c>
      <c r="G101" s="20"/>
      <c r="H101" s="44"/>
      <c r="I101" s="20"/>
      <c r="J101" s="20"/>
      <c r="K101" s="161"/>
    </row>
    <row r="102" spans="1:11" ht="13.5" hidden="1" outlineLevel="1" thickTop="1" x14ac:dyDescent="0.2">
      <c r="A102" s="130"/>
      <c r="B102" s="20" t="s">
        <v>8</v>
      </c>
      <c r="C102" s="361" t="s">
        <v>1215</v>
      </c>
      <c r="D102" s="360" t="s">
        <v>0</v>
      </c>
      <c r="E102" s="40" t="s">
        <v>8</v>
      </c>
      <c r="F102" s="21" t="s">
        <v>8</v>
      </c>
      <c r="G102" s="20"/>
      <c r="H102" s="44"/>
      <c r="I102" s="20"/>
      <c r="J102" s="20"/>
      <c r="K102" s="161"/>
    </row>
    <row r="103" spans="1:11" ht="13.5" hidden="1" outlineLevel="1" thickTop="1" x14ac:dyDescent="0.2">
      <c r="A103" s="130"/>
      <c r="B103" s="20" t="s">
        <v>8</v>
      </c>
      <c r="C103" s="361" t="s">
        <v>1215</v>
      </c>
      <c r="D103" s="360" t="s">
        <v>0</v>
      </c>
      <c r="E103" s="40" t="s">
        <v>8</v>
      </c>
      <c r="F103" s="21" t="s">
        <v>8</v>
      </c>
      <c r="G103" s="20"/>
      <c r="H103" s="44"/>
      <c r="I103" s="20"/>
      <c r="J103" s="20"/>
      <c r="K103" s="161"/>
    </row>
    <row r="104" spans="1:11" ht="13.5" hidden="1" outlineLevel="1" thickTop="1" x14ac:dyDescent="0.2">
      <c r="A104" s="130"/>
      <c r="B104" s="20" t="s">
        <v>8</v>
      </c>
      <c r="C104" s="361" t="s">
        <v>1215</v>
      </c>
      <c r="D104" s="360" t="s">
        <v>0</v>
      </c>
      <c r="E104" s="40" t="s">
        <v>8</v>
      </c>
      <c r="F104" s="21" t="s">
        <v>8</v>
      </c>
      <c r="G104" s="20"/>
      <c r="H104" s="44"/>
      <c r="I104" s="20"/>
      <c r="J104" s="20"/>
      <c r="K104" s="161"/>
    </row>
    <row r="105" spans="1:11" ht="13.5" hidden="1" outlineLevel="1" thickTop="1" x14ac:dyDescent="0.2">
      <c r="A105" s="130"/>
      <c r="B105" s="20" t="s">
        <v>8</v>
      </c>
      <c r="C105" s="361" t="s">
        <v>1215</v>
      </c>
      <c r="D105" s="360"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627</v>
      </c>
      <c r="J107" s="124" t="s">
        <v>628</v>
      </c>
      <c r="K107" s="125"/>
    </row>
    <row r="108" spans="1:11" ht="55.5" customHeight="1" thickBot="1" x14ac:dyDescent="0.25">
      <c r="A108" s="129">
        <v>5</v>
      </c>
      <c r="B108" s="408" t="s">
        <v>636</v>
      </c>
      <c r="C108" s="409"/>
      <c r="D108" s="410"/>
      <c r="E108" s="272" t="str">
        <f>Procedimenti!A197</f>
        <v>i.5</v>
      </c>
      <c r="F108" s="119" t="s">
        <v>3</v>
      </c>
      <c r="G108" s="392" t="s">
        <v>0</v>
      </c>
      <c r="H108" s="393"/>
      <c r="I108" s="120" t="str">
        <f>IF('Val I'!L16="--",'Val I'!AA16,'Val I'!L16)</f>
        <v>--</v>
      </c>
      <c r="J108" s="121" t="str">
        <f>IF('Val I'!P16="--",'Val I'!AK16,'Val I'!P16)</f>
        <v>--</v>
      </c>
      <c r="K108" s="125"/>
    </row>
    <row r="109" spans="1:11" ht="57.75" hidden="1" customHeight="1" outlineLevel="1" thickTop="1" x14ac:dyDescent="0.2">
      <c r="A109" s="129"/>
      <c r="B109" s="406" t="s">
        <v>629</v>
      </c>
      <c r="C109" s="407"/>
      <c r="D109" s="407"/>
      <c r="E109" s="164"/>
      <c r="F109" s="117" t="s">
        <v>630</v>
      </c>
      <c r="G109" s="389" t="s">
        <v>0</v>
      </c>
      <c r="H109" s="390"/>
      <c r="I109" s="390"/>
      <c r="J109" s="391"/>
      <c r="K109" s="125"/>
    </row>
    <row r="110" spans="1:11" ht="7.5" hidden="1" customHeight="1" outlineLevel="1" x14ac:dyDescent="0.2">
      <c r="A110" s="129"/>
      <c r="B110" s="122"/>
      <c r="C110" s="32"/>
      <c r="D110" s="32"/>
      <c r="E110" s="32"/>
      <c r="F110" s="32"/>
      <c r="G110" s="33"/>
      <c r="H110" s="34"/>
      <c r="I110" s="34"/>
      <c r="J110" s="123"/>
      <c r="K110" s="125"/>
    </row>
    <row r="111" spans="1:11" ht="50.25" hidden="1" customHeight="1" outlineLevel="1" x14ac:dyDescent="0.2">
      <c r="A111" s="130"/>
      <c r="B111" s="19" t="s">
        <v>660</v>
      </c>
      <c r="C111" s="359" t="s">
        <v>1218</v>
      </c>
      <c r="D111" s="362" t="s">
        <v>1216</v>
      </c>
      <c r="E111" s="19" t="s">
        <v>70</v>
      </c>
      <c r="F111" s="19" t="s">
        <v>631</v>
      </c>
      <c r="G111" s="19" t="s">
        <v>66</v>
      </c>
      <c r="H111" s="19" t="s">
        <v>632</v>
      </c>
      <c r="I111" s="19" t="s">
        <v>633</v>
      </c>
      <c r="J111" s="19" t="s">
        <v>634</v>
      </c>
      <c r="K111" s="161"/>
    </row>
    <row r="112" spans="1:11" ht="13.5" hidden="1" outlineLevel="1" thickTop="1" x14ac:dyDescent="0.2">
      <c r="A112" s="130"/>
      <c r="B112" s="20" t="s">
        <v>8</v>
      </c>
      <c r="C112" s="361" t="s">
        <v>1215</v>
      </c>
      <c r="D112" s="360" t="s">
        <v>0</v>
      </c>
      <c r="E112" s="40" t="s">
        <v>8</v>
      </c>
      <c r="F112" s="21" t="s">
        <v>8</v>
      </c>
      <c r="G112" s="20"/>
      <c r="H112" s="44"/>
      <c r="I112" s="20"/>
      <c r="J112" s="20"/>
      <c r="K112" s="161"/>
    </row>
    <row r="113" spans="1:11" ht="13.5" hidden="1" outlineLevel="1" thickTop="1" x14ac:dyDescent="0.2">
      <c r="A113" s="130"/>
      <c r="B113" s="20" t="s">
        <v>8</v>
      </c>
      <c r="C113" s="361" t="s">
        <v>1215</v>
      </c>
      <c r="D113" s="360" t="s">
        <v>0</v>
      </c>
      <c r="E113" s="40" t="s">
        <v>8</v>
      </c>
      <c r="F113" s="21" t="s">
        <v>8</v>
      </c>
      <c r="G113" s="20"/>
      <c r="H113" s="44"/>
      <c r="I113" s="20"/>
      <c r="J113" s="20"/>
      <c r="K113" s="161"/>
    </row>
    <row r="114" spans="1:11" ht="13.5" hidden="1" outlineLevel="1" thickTop="1" x14ac:dyDescent="0.2">
      <c r="A114" s="130"/>
      <c r="B114" s="20" t="s">
        <v>8</v>
      </c>
      <c r="C114" s="361" t="s">
        <v>1215</v>
      </c>
      <c r="D114" s="360" t="s">
        <v>0</v>
      </c>
      <c r="E114" s="40" t="s">
        <v>8</v>
      </c>
      <c r="F114" s="21" t="s">
        <v>8</v>
      </c>
      <c r="G114" s="20"/>
      <c r="H114" s="44"/>
      <c r="I114" s="20"/>
      <c r="J114" s="20"/>
      <c r="K114" s="161"/>
    </row>
    <row r="115" spans="1:11" ht="13.5" hidden="1" outlineLevel="1" thickTop="1" x14ac:dyDescent="0.2">
      <c r="A115" s="130"/>
      <c r="B115" s="20" t="s">
        <v>8</v>
      </c>
      <c r="C115" s="361" t="s">
        <v>1215</v>
      </c>
      <c r="D115" s="360" t="s">
        <v>0</v>
      </c>
      <c r="E115" s="40" t="s">
        <v>8</v>
      </c>
      <c r="F115" s="21" t="s">
        <v>8</v>
      </c>
      <c r="G115" s="20"/>
      <c r="H115" s="44"/>
      <c r="I115" s="20"/>
      <c r="J115" s="20"/>
      <c r="K115" s="161"/>
    </row>
    <row r="116" spans="1:11" ht="13.5" hidden="1" outlineLevel="1" thickTop="1" x14ac:dyDescent="0.2">
      <c r="A116" s="130"/>
      <c r="B116" s="20" t="s">
        <v>8</v>
      </c>
      <c r="C116" s="361" t="s">
        <v>1215</v>
      </c>
      <c r="D116" s="360" t="s">
        <v>0</v>
      </c>
      <c r="E116" s="40" t="s">
        <v>8</v>
      </c>
      <c r="F116" s="21" t="s">
        <v>8</v>
      </c>
      <c r="G116" s="20"/>
      <c r="H116" s="44"/>
      <c r="I116" s="20"/>
      <c r="J116" s="20"/>
      <c r="K116" s="161"/>
    </row>
    <row r="117" spans="1:11" ht="13.5" hidden="1" outlineLevel="1" thickTop="1" x14ac:dyDescent="0.2">
      <c r="A117" s="130"/>
      <c r="B117" s="20" t="s">
        <v>8</v>
      </c>
      <c r="C117" s="361" t="s">
        <v>1215</v>
      </c>
      <c r="D117" s="360" t="s">
        <v>0</v>
      </c>
      <c r="E117" s="40" t="s">
        <v>8</v>
      </c>
      <c r="F117" s="21" t="s">
        <v>8</v>
      </c>
      <c r="G117" s="20"/>
      <c r="H117" s="44"/>
      <c r="I117" s="20"/>
      <c r="J117" s="20"/>
      <c r="K117" s="161"/>
    </row>
    <row r="118" spans="1:11" ht="13.5" hidden="1" outlineLevel="1" thickTop="1" x14ac:dyDescent="0.2">
      <c r="A118" s="130"/>
      <c r="B118" s="20" t="s">
        <v>8</v>
      </c>
      <c r="C118" s="361" t="s">
        <v>1215</v>
      </c>
      <c r="D118" s="360" t="s">
        <v>0</v>
      </c>
      <c r="E118" s="40" t="s">
        <v>8</v>
      </c>
      <c r="F118" s="21" t="s">
        <v>8</v>
      </c>
      <c r="G118" s="20"/>
      <c r="H118" s="44"/>
      <c r="I118" s="20"/>
      <c r="J118" s="20"/>
      <c r="K118" s="161"/>
    </row>
    <row r="119" spans="1:11" ht="13.5" hidden="1" outlineLevel="1" thickTop="1" x14ac:dyDescent="0.2">
      <c r="A119" s="130"/>
      <c r="B119" s="20" t="s">
        <v>8</v>
      </c>
      <c r="C119" s="361" t="s">
        <v>1215</v>
      </c>
      <c r="D119" s="360" t="s">
        <v>0</v>
      </c>
      <c r="E119" s="40" t="s">
        <v>8</v>
      </c>
      <c r="F119" s="21" t="s">
        <v>8</v>
      </c>
      <c r="G119" s="20"/>
      <c r="H119" s="44"/>
      <c r="I119" s="20"/>
      <c r="J119" s="20"/>
      <c r="K119" s="161"/>
    </row>
    <row r="120" spans="1:11" ht="13.5" hidden="1" outlineLevel="1" thickTop="1" x14ac:dyDescent="0.2">
      <c r="A120" s="130"/>
      <c r="B120" s="20" t="s">
        <v>8</v>
      </c>
      <c r="C120" s="361" t="s">
        <v>1215</v>
      </c>
      <c r="D120" s="360" t="s">
        <v>0</v>
      </c>
      <c r="E120" s="40" t="s">
        <v>8</v>
      </c>
      <c r="F120" s="21" t="s">
        <v>8</v>
      </c>
      <c r="G120" s="20"/>
      <c r="H120" s="44"/>
      <c r="I120" s="20"/>
      <c r="J120" s="20"/>
      <c r="K120" s="161"/>
    </row>
    <row r="121" spans="1:11" ht="13.5" hidden="1" outlineLevel="1" thickTop="1" x14ac:dyDescent="0.2">
      <c r="A121" s="130"/>
      <c r="B121" s="20" t="s">
        <v>8</v>
      </c>
      <c r="C121" s="361" t="s">
        <v>1215</v>
      </c>
      <c r="D121" s="360" t="s">
        <v>0</v>
      </c>
      <c r="E121" s="40" t="s">
        <v>8</v>
      </c>
      <c r="F121" s="21" t="s">
        <v>8</v>
      </c>
      <c r="G121" s="20"/>
      <c r="H121" s="44"/>
      <c r="I121" s="20"/>
      <c r="J121" s="20"/>
      <c r="K121" s="161"/>
    </row>
    <row r="122" spans="1:11" ht="13.5" hidden="1" outlineLevel="1" thickTop="1" x14ac:dyDescent="0.2">
      <c r="A122" s="130"/>
      <c r="B122" s="20" t="s">
        <v>8</v>
      </c>
      <c r="C122" s="361" t="s">
        <v>1215</v>
      </c>
      <c r="D122" s="360" t="s">
        <v>0</v>
      </c>
      <c r="E122" s="40" t="s">
        <v>8</v>
      </c>
      <c r="F122" s="21" t="s">
        <v>8</v>
      </c>
      <c r="G122" s="20"/>
      <c r="H122" s="44"/>
      <c r="I122" s="20"/>
      <c r="J122" s="20"/>
      <c r="K122" s="161"/>
    </row>
    <row r="123" spans="1:11" ht="13.5" hidden="1" outlineLevel="1" thickTop="1" x14ac:dyDescent="0.2">
      <c r="A123" s="130"/>
      <c r="B123" s="20" t="s">
        <v>8</v>
      </c>
      <c r="C123" s="361" t="s">
        <v>1215</v>
      </c>
      <c r="D123" s="360" t="s">
        <v>0</v>
      </c>
      <c r="E123" s="40" t="s">
        <v>8</v>
      </c>
      <c r="F123" s="21" t="s">
        <v>8</v>
      </c>
      <c r="G123" s="20"/>
      <c r="H123" s="44"/>
      <c r="I123" s="20"/>
      <c r="J123" s="20"/>
      <c r="K123" s="161"/>
    </row>
    <row r="124" spans="1:11" ht="13.5" hidden="1" outlineLevel="1" thickTop="1" x14ac:dyDescent="0.2">
      <c r="A124" s="130"/>
      <c r="B124" s="20" t="s">
        <v>8</v>
      </c>
      <c r="C124" s="361" t="s">
        <v>1215</v>
      </c>
      <c r="D124" s="360" t="s">
        <v>0</v>
      </c>
      <c r="E124" s="40" t="s">
        <v>8</v>
      </c>
      <c r="F124" s="21" t="s">
        <v>8</v>
      </c>
      <c r="G124" s="20"/>
      <c r="H124" s="44"/>
      <c r="I124" s="20"/>
      <c r="J124" s="20"/>
      <c r="K124" s="161"/>
    </row>
    <row r="125" spans="1:11" ht="13.5" hidden="1" outlineLevel="1" thickTop="1" x14ac:dyDescent="0.2">
      <c r="A125" s="130"/>
      <c r="B125" s="20" t="s">
        <v>8</v>
      </c>
      <c r="C125" s="361" t="s">
        <v>1215</v>
      </c>
      <c r="D125" s="360" t="s">
        <v>0</v>
      </c>
      <c r="E125" s="40" t="s">
        <v>8</v>
      </c>
      <c r="F125" s="21" t="s">
        <v>8</v>
      </c>
      <c r="G125" s="20"/>
      <c r="H125" s="44"/>
      <c r="I125" s="20"/>
      <c r="J125" s="20"/>
      <c r="K125" s="161"/>
    </row>
    <row r="126" spans="1:11" ht="13.5" hidden="1" outlineLevel="1" thickTop="1" x14ac:dyDescent="0.2">
      <c r="A126" s="130"/>
      <c r="B126" s="20" t="s">
        <v>8</v>
      </c>
      <c r="C126" s="361" t="s">
        <v>1215</v>
      </c>
      <c r="D126" s="360" t="s">
        <v>0</v>
      </c>
      <c r="E126" s="40" t="s">
        <v>8</v>
      </c>
      <c r="F126" s="21" t="s">
        <v>8</v>
      </c>
      <c r="G126" s="20"/>
      <c r="H126" s="44"/>
      <c r="I126" s="20"/>
      <c r="J126" s="20"/>
      <c r="K126" s="161"/>
    </row>
    <row r="127" spans="1:11" ht="13.5" hidden="1" outlineLevel="1" thickTop="1" x14ac:dyDescent="0.2">
      <c r="A127" s="130"/>
      <c r="B127" s="20" t="s">
        <v>8</v>
      </c>
      <c r="C127" s="361" t="s">
        <v>1215</v>
      </c>
      <c r="D127" s="360" t="s">
        <v>0</v>
      </c>
      <c r="E127" s="40" t="s">
        <v>8</v>
      </c>
      <c r="F127" s="21" t="s">
        <v>8</v>
      </c>
      <c r="G127" s="20"/>
      <c r="H127" s="44"/>
      <c r="I127" s="20"/>
      <c r="J127" s="20"/>
      <c r="K127" s="161"/>
    </row>
    <row r="128" spans="1:11" ht="13.5" hidden="1" outlineLevel="1" thickTop="1" x14ac:dyDescent="0.2">
      <c r="A128" s="130"/>
      <c r="B128" s="20" t="s">
        <v>8</v>
      </c>
      <c r="C128" s="361" t="s">
        <v>1215</v>
      </c>
      <c r="D128" s="360" t="s">
        <v>0</v>
      </c>
      <c r="E128" s="40" t="s">
        <v>8</v>
      </c>
      <c r="F128" s="21" t="s">
        <v>8</v>
      </c>
      <c r="G128" s="20"/>
      <c r="H128" s="44"/>
      <c r="I128" s="20"/>
      <c r="J128" s="20"/>
      <c r="K128" s="161"/>
    </row>
    <row r="129" spans="1:11" ht="13.5" hidden="1" outlineLevel="1" thickTop="1" x14ac:dyDescent="0.2">
      <c r="A129" s="130"/>
      <c r="B129" s="20" t="s">
        <v>8</v>
      </c>
      <c r="C129" s="361" t="s">
        <v>1215</v>
      </c>
      <c r="D129" s="360" t="s">
        <v>0</v>
      </c>
      <c r="E129" s="40" t="s">
        <v>8</v>
      </c>
      <c r="F129" s="21" t="s">
        <v>8</v>
      </c>
      <c r="G129" s="20"/>
      <c r="H129" s="44"/>
      <c r="I129" s="20"/>
      <c r="J129" s="20"/>
      <c r="K129" s="161"/>
    </row>
    <row r="130" spans="1:11" ht="13.5" hidden="1" outlineLevel="1" thickTop="1" x14ac:dyDescent="0.2">
      <c r="A130" s="130"/>
      <c r="B130" s="20" t="s">
        <v>8</v>
      </c>
      <c r="C130" s="361" t="s">
        <v>1215</v>
      </c>
      <c r="D130" s="360" t="s">
        <v>0</v>
      </c>
      <c r="E130" s="40" t="s">
        <v>8</v>
      </c>
      <c r="F130" s="21" t="s">
        <v>8</v>
      </c>
      <c r="G130" s="20"/>
      <c r="H130" s="44"/>
      <c r="I130" s="20"/>
      <c r="J130" s="20"/>
      <c r="K130" s="161"/>
    </row>
    <row r="131" spans="1:11" ht="13.5" hidden="1" outlineLevel="1" thickTop="1" x14ac:dyDescent="0.2">
      <c r="A131" s="130"/>
      <c r="B131" s="20" t="s">
        <v>8</v>
      </c>
      <c r="C131" s="361" t="s">
        <v>1215</v>
      </c>
      <c r="D131" s="360" t="s">
        <v>0</v>
      </c>
      <c r="E131" s="40" t="s">
        <v>8</v>
      </c>
      <c r="F131" s="21" t="s">
        <v>8</v>
      </c>
      <c r="G131" s="20"/>
      <c r="H131" s="44"/>
      <c r="I131" s="20"/>
      <c r="J131" s="20"/>
      <c r="K131" s="161"/>
    </row>
    <row r="132" spans="1:11" ht="22.5" collapsed="1" thickTop="1" thickBot="1" x14ac:dyDescent="0.25">
      <c r="A132" s="129"/>
      <c r="B132" s="22"/>
      <c r="C132" s="22"/>
      <c r="D132" s="22"/>
      <c r="E132" s="22"/>
      <c r="F132" s="22"/>
      <c r="G132" s="22"/>
      <c r="H132" s="22"/>
      <c r="I132" s="22"/>
      <c r="J132" s="22"/>
      <c r="K132" s="125"/>
    </row>
    <row r="133" spans="1:11" ht="21.75" thickTop="1" x14ac:dyDescent="0.2">
      <c r="A133" s="127"/>
      <c r="B133" s="128"/>
      <c r="C133" s="128"/>
      <c r="D133" s="128"/>
      <c r="E133" s="125"/>
      <c r="F133" s="125"/>
      <c r="G133" s="125"/>
      <c r="H133" s="39"/>
      <c r="I133" s="124" t="s">
        <v>627</v>
      </c>
      <c r="J133" s="124" t="s">
        <v>628</v>
      </c>
      <c r="K133" s="125"/>
    </row>
    <row r="134" spans="1:11" ht="55.5" customHeight="1" thickBot="1" x14ac:dyDescent="0.25">
      <c r="A134" s="129">
        <v>6</v>
      </c>
      <c r="B134" s="408" t="s">
        <v>636</v>
      </c>
      <c r="C134" s="409"/>
      <c r="D134" s="410"/>
      <c r="E134" s="272" t="str">
        <f>Procedimenti!A198</f>
        <v>i.6</v>
      </c>
      <c r="F134" s="119" t="s">
        <v>3</v>
      </c>
      <c r="G134" s="392" t="s">
        <v>0</v>
      </c>
      <c r="H134" s="393"/>
      <c r="I134" s="120" t="str">
        <f>IF('Val I'!L19="--",'Val I'!AA19,'Val I'!L19)</f>
        <v>--</v>
      </c>
      <c r="J134" s="121" t="str">
        <f>IF('Val I'!P19="--",'Val I'!AK19,'Val I'!P19)</f>
        <v>--</v>
      </c>
      <c r="K134" s="125"/>
    </row>
    <row r="135" spans="1:11" ht="57.75" hidden="1" customHeight="1" outlineLevel="1" thickTop="1" x14ac:dyDescent="0.2">
      <c r="A135" s="129"/>
      <c r="B135" s="406" t="s">
        <v>629</v>
      </c>
      <c r="C135" s="407"/>
      <c r="D135" s="407"/>
      <c r="E135" s="164"/>
      <c r="F135" s="117" t="s">
        <v>630</v>
      </c>
      <c r="G135" s="389" t="s">
        <v>0</v>
      </c>
      <c r="H135" s="390"/>
      <c r="I135" s="390"/>
      <c r="J135" s="391"/>
      <c r="K135" s="125"/>
    </row>
    <row r="136" spans="1:11" ht="7.5" hidden="1" customHeight="1" outlineLevel="1" x14ac:dyDescent="0.2">
      <c r="A136" s="129"/>
      <c r="B136" s="122"/>
      <c r="C136" s="32"/>
      <c r="D136" s="32"/>
      <c r="E136" s="32"/>
      <c r="F136" s="32"/>
      <c r="G136" s="33"/>
      <c r="H136" s="34"/>
      <c r="I136" s="34"/>
      <c r="J136" s="123"/>
      <c r="K136" s="125"/>
    </row>
    <row r="137" spans="1:11" ht="50.25" hidden="1" customHeight="1" outlineLevel="1" x14ac:dyDescent="0.2">
      <c r="A137" s="130"/>
      <c r="B137" s="19" t="s">
        <v>660</v>
      </c>
      <c r="C137" s="359" t="s">
        <v>1218</v>
      </c>
      <c r="D137" s="362" t="s">
        <v>1216</v>
      </c>
      <c r="E137" s="19" t="s">
        <v>70</v>
      </c>
      <c r="F137" s="19" t="s">
        <v>631</v>
      </c>
      <c r="G137" s="19" t="s">
        <v>66</v>
      </c>
      <c r="H137" s="19" t="s">
        <v>632</v>
      </c>
      <c r="I137" s="19" t="s">
        <v>633</v>
      </c>
      <c r="J137" s="19" t="s">
        <v>634</v>
      </c>
      <c r="K137" s="161"/>
    </row>
    <row r="138" spans="1:11" ht="13.5" hidden="1" outlineLevel="1" thickTop="1" x14ac:dyDescent="0.2">
      <c r="A138" s="130"/>
      <c r="B138" s="20" t="s">
        <v>8</v>
      </c>
      <c r="C138" s="361" t="s">
        <v>1215</v>
      </c>
      <c r="D138" s="360" t="s">
        <v>0</v>
      </c>
      <c r="E138" s="40" t="s">
        <v>8</v>
      </c>
      <c r="F138" s="21" t="s">
        <v>8</v>
      </c>
      <c r="G138" s="20"/>
      <c r="H138" s="44"/>
      <c r="I138" s="20"/>
      <c r="J138" s="20"/>
      <c r="K138" s="161"/>
    </row>
    <row r="139" spans="1:11" ht="13.5" hidden="1" outlineLevel="1" thickTop="1" x14ac:dyDescent="0.2">
      <c r="A139" s="130"/>
      <c r="B139" s="20" t="s">
        <v>8</v>
      </c>
      <c r="C139" s="361" t="s">
        <v>1215</v>
      </c>
      <c r="D139" s="360" t="s">
        <v>0</v>
      </c>
      <c r="E139" s="40" t="s">
        <v>8</v>
      </c>
      <c r="F139" s="21" t="s">
        <v>8</v>
      </c>
      <c r="G139" s="20"/>
      <c r="H139" s="44"/>
      <c r="I139" s="20"/>
      <c r="J139" s="20"/>
      <c r="K139" s="161"/>
    </row>
    <row r="140" spans="1:11" ht="13.5" hidden="1" outlineLevel="1" thickTop="1" x14ac:dyDescent="0.2">
      <c r="A140" s="130"/>
      <c r="B140" s="20" t="s">
        <v>8</v>
      </c>
      <c r="C140" s="361" t="s">
        <v>1215</v>
      </c>
      <c r="D140" s="360" t="s">
        <v>0</v>
      </c>
      <c r="E140" s="40" t="s">
        <v>8</v>
      </c>
      <c r="F140" s="21" t="s">
        <v>8</v>
      </c>
      <c r="G140" s="20"/>
      <c r="H140" s="44"/>
      <c r="I140" s="20"/>
      <c r="J140" s="20"/>
      <c r="K140" s="161"/>
    </row>
    <row r="141" spans="1:11" ht="13.5" hidden="1" outlineLevel="1" thickTop="1" x14ac:dyDescent="0.2">
      <c r="A141" s="130"/>
      <c r="B141" s="20" t="s">
        <v>8</v>
      </c>
      <c r="C141" s="361" t="s">
        <v>1215</v>
      </c>
      <c r="D141" s="360" t="s">
        <v>0</v>
      </c>
      <c r="E141" s="40" t="s">
        <v>8</v>
      </c>
      <c r="F141" s="21" t="s">
        <v>8</v>
      </c>
      <c r="G141" s="20"/>
      <c r="H141" s="44"/>
      <c r="I141" s="20"/>
      <c r="J141" s="20"/>
      <c r="K141" s="161"/>
    </row>
    <row r="142" spans="1:11" ht="13.5" hidden="1" outlineLevel="1" thickTop="1" x14ac:dyDescent="0.2">
      <c r="A142" s="130"/>
      <c r="B142" s="20" t="s">
        <v>8</v>
      </c>
      <c r="C142" s="361" t="s">
        <v>1215</v>
      </c>
      <c r="D142" s="360" t="s">
        <v>0</v>
      </c>
      <c r="E142" s="40" t="s">
        <v>8</v>
      </c>
      <c r="F142" s="21" t="s">
        <v>8</v>
      </c>
      <c r="G142" s="20"/>
      <c r="H142" s="44"/>
      <c r="I142" s="20"/>
      <c r="J142" s="20"/>
      <c r="K142" s="161"/>
    </row>
    <row r="143" spans="1:11" ht="13.5" hidden="1" outlineLevel="1" thickTop="1" x14ac:dyDescent="0.2">
      <c r="A143" s="130"/>
      <c r="B143" s="20" t="s">
        <v>8</v>
      </c>
      <c r="C143" s="361" t="s">
        <v>1215</v>
      </c>
      <c r="D143" s="360" t="s">
        <v>0</v>
      </c>
      <c r="E143" s="40" t="s">
        <v>8</v>
      </c>
      <c r="F143" s="21" t="s">
        <v>8</v>
      </c>
      <c r="G143" s="20"/>
      <c r="H143" s="44"/>
      <c r="I143" s="20"/>
      <c r="J143" s="20"/>
      <c r="K143" s="161"/>
    </row>
    <row r="144" spans="1:11" ht="13.5" hidden="1" outlineLevel="1" thickTop="1" x14ac:dyDescent="0.2">
      <c r="A144" s="130"/>
      <c r="B144" s="20" t="s">
        <v>8</v>
      </c>
      <c r="C144" s="361" t="s">
        <v>1215</v>
      </c>
      <c r="D144" s="360" t="s">
        <v>0</v>
      </c>
      <c r="E144" s="40" t="s">
        <v>8</v>
      </c>
      <c r="F144" s="21" t="s">
        <v>8</v>
      </c>
      <c r="G144" s="20"/>
      <c r="H144" s="44"/>
      <c r="I144" s="20"/>
      <c r="J144" s="20"/>
      <c r="K144" s="161"/>
    </row>
    <row r="145" spans="1:11" ht="13.5" hidden="1" outlineLevel="1" thickTop="1" x14ac:dyDescent="0.2">
      <c r="A145" s="130"/>
      <c r="B145" s="20" t="s">
        <v>8</v>
      </c>
      <c r="C145" s="361" t="s">
        <v>1215</v>
      </c>
      <c r="D145" s="360" t="s">
        <v>0</v>
      </c>
      <c r="E145" s="40" t="s">
        <v>8</v>
      </c>
      <c r="F145" s="21" t="s">
        <v>8</v>
      </c>
      <c r="G145" s="20"/>
      <c r="H145" s="44"/>
      <c r="I145" s="20"/>
      <c r="J145" s="20"/>
      <c r="K145" s="161"/>
    </row>
    <row r="146" spans="1:11" ht="13.5" hidden="1" outlineLevel="1" thickTop="1" x14ac:dyDescent="0.2">
      <c r="A146" s="130"/>
      <c r="B146" s="20" t="s">
        <v>8</v>
      </c>
      <c r="C146" s="361" t="s">
        <v>1215</v>
      </c>
      <c r="D146" s="360" t="s">
        <v>0</v>
      </c>
      <c r="E146" s="40" t="s">
        <v>8</v>
      </c>
      <c r="F146" s="21" t="s">
        <v>8</v>
      </c>
      <c r="G146" s="20"/>
      <c r="H146" s="44"/>
      <c r="I146" s="20"/>
      <c r="J146" s="20"/>
      <c r="K146" s="161"/>
    </row>
    <row r="147" spans="1:11" ht="13.5" hidden="1" outlineLevel="1" thickTop="1" x14ac:dyDescent="0.2">
      <c r="A147" s="130"/>
      <c r="B147" s="20" t="s">
        <v>8</v>
      </c>
      <c r="C147" s="361" t="s">
        <v>1215</v>
      </c>
      <c r="D147" s="360" t="s">
        <v>0</v>
      </c>
      <c r="E147" s="40" t="s">
        <v>8</v>
      </c>
      <c r="F147" s="21" t="s">
        <v>8</v>
      </c>
      <c r="G147" s="20"/>
      <c r="H147" s="44"/>
      <c r="I147" s="20"/>
      <c r="J147" s="20"/>
      <c r="K147" s="161"/>
    </row>
    <row r="148" spans="1:11" ht="13.5" hidden="1" outlineLevel="1" thickTop="1" x14ac:dyDescent="0.2">
      <c r="A148" s="130"/>
      <c r="B148" s="20" t="s">
        <v>8</v>
      </c>
      <c r="C148" s="361" t="s">
        <v>1215</v>
      </c>
      <c r="D148" s="360" t="s">
        <v>0</v>
      </c>
      <c r="E148" s="40" t="s">
        <v>8</v>
      </c>
      <c r="F148" s="21" t="s">
        <v>8</v>
      </c>
      <c r="G148" s="20"/>
      <c r="H148" s="44"/>
      <c r="I148" s="20"/>
      <c r="J148" s="20"/>
      <c r="K148" s="161"/>
    </row>
    <row r="149" spans="1:11" ht="13.5" hidden="1" outlineLevel="1" thickTop="1" x14ac:dyDescent="0.2">
      <c r="A149" s="130"/>
      <c r="B149" s="20" t="s">
        <v>8</v>
      </c>
      <c r="C149" s="361" t="s">
        <v>1215</v>
      </c>
      <c r="D149" s="360" t="s">
        <v>0</v>
      </c>
      <c r="E149" s="40" t="s">
        <v>8</v>
      </c>
      <c r="F149" s="21" t="s">
        <v>8</v>
      </c>
      <c r="G149" s="20"/>
      <c r="H149" s="44"/>
      <c r="I149" s="20"/>
      <c r="J149" s="20"/>
      <c r="K149" s="161"/>
    </row>
    <row r="150" spans="1:11" ht="13.5" hidden="1" outlineLevel="1" thickTop="1" x14ac:dyDescent="0.2">
      <c r="A150" s="130"/>
      <c r="B150" s="20" t="s">
        <v>8</v>
      </c>
      <c r="C150" s="361" t="s">
        <v>1215</v>
      </c>
      <c r="D150" s="360" t="s">
        <v>0</v>
      </c>
      <c r="E150" s="40" t="s">
        <v>8</v>
      </c>
      <c r="F150" s="21" t="s">
        <v>8</v>
      </c>
      <c r="G150" s="20"/>
      <c r="H150" s="44"/>
      <c r="I150" s="20"/>
      <c r="J150" s="20"/>
      <c r="K150" s="161"/>
    </row>
    <row r="151" spans="1:11" ht="13.5" hidden="1" outlineLevel="1" thickTop="1" x14ac:dyDescent="0.2">
      <c r="A151" s="130"/>
      <c r="B151" s="20" t="s">
        <v>8</v>
      </c>
      <c r="C151" s="361" t="s">
        <v>1215</v>
      </c>
      <c r="D151" s="360" t="s">
        <v>0</v>
      </c>
      <c r="E151" s="40" t="s">
        <v>8</v>
      </c>
      <c r="F151" s="21" t="s">
        <v>8</v>
      </c>
      <c r="G151" s="20"/>
      <c r="H151" s="44"/>
      <c r="I151" s="20"/>
      <c r="J151" s="20"/>
      <c r="K151" s="161"/>
    </row>
    <row r="152" spans="1:11" ht="13.5" hidden="1" outlineLevel="1" thickTop="1" x14ac:dyDescent="0.2">
      <c r="A152" s="130"/>
      <c r="B152" s="20" t="s">
        <v>8</v>
      </c>
      <c r="C152" s="361" t="s">
        <v>1215</v>
      </c>
      <c r="D152" s="360" t="s">
        <v>0</v>
      </c>
      <c r="E152" s="40" t="s">
        <v>8</v>
      </c>
      <c r="F152" s="21" t="s">
        <v>8</v>
      </c>
      <c r="G152" s="20"/>
      <c r="H152" s="44"/>
      <c r="I152" s="20"/>
      <c r="J152" s="20"/>
      <c r="K152" s="161"/>
    </row>
    <row r="153" spans="1:11" ht="13.5" hidden="1" outlineLevel="1" thickTop="1" x14ac:dyDescent="0.2">
      <c r="A153" s="130"/>
      <c r="B153" s="20" t="s">
        <v>8</v>
      </c>
      <c r="C153" s="361" t="s">
        <v>1215</v>
      </c>
      <c r="D153" s="360" t="s">
        <v>0</v>
      </c>
      <c r="E153" s="40" t="s">
        <v>8</v>
      </c>
      <c r="F153" s="21" t="s">
        <v>8</v>
      </c>
      <c r="G153" s="20"/>
      <c r="H153" s="44"/>
      <c r="I153" s="20"/>
      <c r="J153" s="20"/>
      <c r="K153" s="161"/>
    </row>
    <row r="154" spans="1:11" ht="13.5" hidden="1" outlineLevel="1" thickTop="1" x14ac:dyDescent="0.2">
      <c r="A154" s="130"/>
      <c r="B154" s="20" t="s">
        <v>8</v>
      </c>
      <c r="C154" s="361" t="s">
        <v>1215</v>
      </c>
      <c r="D154" s="360" t="s">
        <v>0</v>
      </c>
      <c r="E154" s="40" t="s">
        <v>8</v>
      </c>
      <c r="F154" s="21" t="s">
        <v>8</v>
      </c>
      <c r="G154" s="20"/>
      <c r="H154" s="44"/>
      <c r="I154" s="20"/>
      <c r="J154" s="20"/>
      <c r="K154" s="161"/>
    </row>
    <row r="155" spans="1:11" ht="13.5" hidden="1" outlineLevel="1" thickTop="1" x14ac:dyDescent="0.2">
      <c r="A155" s="130"/>
      <c r="B155" s="20" t="s">
        <v>8</v>
      </c>
      <c r="C155" s="361" t="s">
        <v>1215</v>
      </c>
      <c r="D155" s="360" t="s">
        <v>0</v>
      </c>
      <c r="E155" s="40" t="s">
        <v>8</v>
      </c>
      <c r="F155" s="21" t="s">
        <v>8</v>
      </c>
      <c r="G155" s="20"/>
      <c r="H155" s="44"/>
      <c r="I155" s="20"/>
      <c r="J155" s="20"/>
      <c r="K155" s="161"/>
    </row>
    <row r="156" spans="1:11" ht="13.5" hidden="1" outlineLevel="1" thickTop="1" x14ac:dyDescent="0.2">
      <c r="A156" s="130"/>
      <c r="B156" s="20" t="s">
        <v>8</v>
      </c>
      <c r="C156" s="361" t="s">
        <v>1215</v>
      </c>
      <c r="D156" s="360" t="s">
        <v>0</v>
      </c>
      <c r="E156" s="40" t="s">
        <v>8</v>
      </c>
      <c r="F156" s="21" t="s">
        <v>8</v>
      </c>
      <c r="G156" s="20"/>
      <c r="H156" s="44"/>
      <c r="I156" s="20"/>
      <c r="J156" s="20"/>
      <c r="K156" s="161"/>
    </row>
    <row r="157" spans="1:11" ht="13.5" hidden="1" outlineLevel="1" thickTop="1" x14ac:dyDescent="0.2">
      <c r="A157" s="130"/>
      <c r="B157" s="20" t="s">
        <v>8</v>
      </c>
      <c r="C157" s="361" t="s">
        <v>1215</v>
      </c>
      <c r="D157" s="360"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627</v>
      </c>
      <c r="J159" s="124" t="s">
        <v>628</v>
      </c>
      <c r="K159" s="125"/>
    </row>
    <row r="160" spans="1:11" ht="55.5" customHeight="1" thickBot="1" x14ac:dyDescent="0.25">
      <c r="A160" s="129">
        <v>7</v>
      </c>
      <c r="B160" s="408" t="s">
        <v>636</v>
      </c>
      <c r="C160" s="409"/>
      <c r="D160" s="410"/>
      <c r="E160" s="272" t="str">
        <f>Procedimenti!A199</f>
        <v>i.7</v>
      </c>
      <c r="F160" s="119" t="s">
        <v>3</v>
      </c>
      <c r="G160" s="392" t="s">
        <v>0</v>
      </c>
      <c r="H160" s="393"/>
      <c r="I160" s="120" t="str">
        <f>IF('Val I'!L22="--",'Val I'!AA22,'Val I'!L22)</f>
        <v>--</v>
      </c>
      <c r="J160" s="121" t="str">
        <f>IF('Val I'!P22="--",'Val I'!AK22,'Val I'!P22)</f>
        <v>--</v>
      </c>
      <c r="K160" s="125"/>
    </row>
    <row r="161" spans="1:11" ht="57.75" hidden="1" customHeight="1" outlineLevel="1" thickTop="1" x14ac:dyDescent="0.2">
      <c r="A161" s="129"/>
      <c r="B161" s="406" t="s">
        <v>629</v>
      </c>
      <c r="C161" s="407"/>
      <c r="D161" s="407"/>
      <c r="E161" s="164"/>
      <c r="F161" s="117" t="s">
        <v>630</v>
      </c>
      <c r="G161" s="389" t="s">
        <v>0</v>
      </c>
      <c r="H161" s="390"/>
      <c r="I161" s="390"/>
      <c r="J161" s="391"/>
      <c r="K161" s="125"/>
    </row>
    <row r="162" spans="1:11" ht="7.5" hidden="1" customHeight="1" outlineLevel="1" x14ac:dyDescent="0.2">
      <c r="A162" s="129"/>
      <c r="B162" s="122"/>
      <c r="C162" s="32"/>
      <c r="D162" s="32"/>
      <c r="E162" s="32"/>
      <c r="F162" s="32"/>
      <c r="G162" s="33"/>
      <c r="H162" s="34"/>
      <c r="I162" s="34"/>
      <c r="J162" s="123"/>
      <c r="K162" s="125"/>
    </row>
    <row r="163" spans="1:11" ht="50.25" hidden="1" customHeight="1" outlineLevel="1" x14ac:dyDescent="0.2">
      <c r="A163" s="130"/>
      <c r="B163" s="19" t="s">
        <v>660</v>
      </c>
      <c r="C163" s="359" t="s">
        <v>1218</v>
      </c>
      <c r="D163" s="362" t="s">
        <v>1216</v>
      </c>
      <c r="E163" s="19" t="s">
        <v>70</v>
      </c>
      <c r="F163" s="19" t="s">
        <v>631</v>
      </c>
      <c r="G163" s="19" t="s">
        <v>66</v>
      </c>
      <c r="H163" s="19" t="s">
        <v>632</v>
      </c>
      <c r="I163" s="19" t="s">
        <v>633</v>
      </c>
      <c r="J163" s="19" t="s">
        <v>634</v>
      </c>
      <c r="K163" s="161"/>
    </row>
    <row r="164" spans="1:11" ht="13.5" hidden="1" outlineLevel="1" thickTop="1" x14ac:dyDescent="0.2">
      <c r="A164" s="130"/>
      <c r="B164" s="20" t="s">
        <v>8</v>
      </c>
      <c r="C164" s="361" t="s">
        <v>1215</v>
      </c>
      <c r="D164" s="360" t="s">
        <v>0</v>
      </c>
      <c r="E164" s="40" t="s">
        <v>8</v>
      </c>
      <c r="F164" s="21" t="s">
        <v>8</v>
      </c>
      <c r="G164" s="20"/>
      <c r="H164" s="44"/>
      <c r="I164" s="20"/>
      <c r="J164" s="20"/>
      <c r="K164" s="161"/>
    </row>
    <row r="165" spans="1:11" ht="13.5" hidden="1" outlineLevel="1" thickTop="1" x14ac:dyDescent="0.2">
      <c r="A165" s="130"/>
      <c r="B165" s="20" t="s">
        <v>8</v>
      </c>
      <c r="C165" s="361" t="s">
        <v>1215</v>
      </c>
      <c r="D165" s="360" t="s">
        <v>0</v>
      </c>
      <c r="E165" s="40" t="s">
        <v>8</v>
      </c>
      <c r="F165" s="21" t="s">
        <v>8</v>
      </c>
      <c r="G165" s="20"/>
      <c r="H165" s="44"/>
      <c r="I165" s="20"/>
      <c r="J165" s="20"/>
      <c r="K165" s="161"/>
    </row>
    <row r="166" spans="1:11" ht="13.5" hidden="1" outlineLevel="1" thickTop="1" x14ac:dyDescent="0.2">
      <c r="A166" s="130"/>
      <c r="B166" s="20" t="s">
        <v>8</v>
      </c>
      <c r="C166" s="361" t="s">
        <v>1215</v>
      </c>
      <c r="D166" s="360" t="s">
        <v>0</v>
      </c>
      <c r="E166" s="40" t="s">
        <v>8</v>
      </c>
      <c r="F166" s="21" t="s">
        <v>8</v>
      </c>
      <c r="G166" s="20"/>
      <c r="H166" s="44"/>
      <c r="I166" s="20"/>
      <c r="J166" s="20"/>
      <c r="K166" s="161"/>
    </row>
    <row r="167" spans="1:11" ht="13.5" hidden="1" outlineLevel="1" thickTop="1" x14ac:dyDescent="0.2">
      <c r="A167" s="130"/>
      <c r="B167" s="20" t="s">
        <v>8</v>
      </c>
      <c r="C167" s="361" t="s">
        <v>1215</v>
      </c>
      <c r="D167" s="360" t="s">
        <v>0</v>
      </c>
      <c r="E167" s="40" t="s">
        <v>8</v>
      </c>
      <c r="F167" s="21" t="s">
        <v>8</v>
      </c>
      <c r="G167" s="20"/>
      <c r="H167" s="44"/>
      <c r="I167" s="20"/>
      <c r="J167" s="20"/>
      <c r="K167" s="161"/>
    </row>
    <row r="168" spans="1:11" ht="13.5" hidden="1" outlineLevel="1" thickTop="1" x14ac:dyDescent="0.2">
      <c r="A168" s="130"/>
      <c r="B168" s="20" t="s">
        <v>8</v>
      </c>
      <c r="C168" s="361" t="s">
        <v>1215</v>
      </c>
      <c r="D168" s="360" t="s">
        <v>0</v>
      </c>
      <c r="E168" s="40" t="s">
        <v>8</v>
      </c>
      <c r="F168" s="21" t="s">
        <v>8</v>
      </c>
      <c r="G168" s="20"/>
      <c r="H168" s="44"/>
      <c r="I168" s="20"/>
      <c r="J168" s="20"/>
      <c r="K168" s="161"/>
    </row>
    <row r="169" spans="1:11" ht="13.5" hidden="1" outlineLevel="1" thickTop="1" x14ac:dyDescent="0.2">
      <c r="A169" s="130"/>
      <c r="B169" s="20" t="s">
        <v>8</v>
      </c>
      <c r="C169" s="361" t="s">
        <v>1215</v>
      </c>
      <c r="D169" s="360" t="s">
        <v>0</v>
      </c>
      <c r="E169" s="40" t="s">
        <v>8</v>
      </c>
      <c r="F169" s="21" t="s">
        <v>8</v>
      </c>
      <c r="G169" s="20"/>
      <c r="H169" s="44"/>
      <c r="I169" s="20"/>
      <c r="J169" s="20"/>
      <c r="K169" s="161"/>
    </row>
    <row r="170" spans="1:11" ht="13.5" hidden="1" outlineLevel="1" thickTop="1" x14ac:dyDescent="0.2">
      <c r="A170" s="130"/>
      <c r="B170" s="20" t="s">
        <v>8</v>
      </c>
      <c r="C170" s="361" t="s">
        <v>1215</v>
      </c>
      <c r="D170" s="360" t="s">
        <v>0</v>
      </c>
      <c r="E170" s="40" t="s">
        <v>8</v>
      </c>
      <c r="F170" s="21" t="s">
        <v>8</v>
      </c>
      <c r="G170" s="20"/>
      <c r="H170" s="44"/>
      <c r="I170" s="20"/>
      <c r="J170" s="20"/>
      <c r="K170" s="161"/>
    </row>
    <row r="171" spans="1:11" ht="13.5" hidden="1" outlineLevel="1" thickTop="1" x14ac:dyDescent="0.2">
      <c r="A171" s="130"/>
      <c r="B171" s="20" t="s">
        <v>8</v>
      </c>
      <c r="C171" s="361" t="s">
        <v>1215</v>
      </c>
      <c r="D171" s="360" t="s">
        <v>0</v>
      </c>
      <c r="E171" s="40" t="s">
        <v>8</v>
      </c>
      <c r="F171" s="21" t="s">
        <v>8</v>
      </c>
      <c r="G171" s="20"/>
      <c r="H171" s="44"/>
      <c r="I171" s="20"/>
      <c r="J171" s="20"/>
      <c r="K171" s="161"/>
    </row>
    <row r="172" spans="1:11" ht="13.5" hidden="1" outlineLevel="1" thickTop="1" x14ac:dyDescent="0.2">
      <c r="A172" s="130"/>
      <c r="B172" s="20" t="s">
        <v>8</v>
      </c>
      <c r="C172" s="361" t="s">
        <v>1215</v>
      </c>
      <c r="D172" s="360" t="s">
        <v>0</v>
      </c>
      <c r="E172" s="40" t="s">
        <v>8</v>
      </c>
      <c r="F172" s="21" t="s">
        <v>8</v>
      </c>
      <c r="G172" s="20"/>
      <c r="H172" s="44"/>
      <c r="I172" s="20"/>
      <c r="J172" s="20"/>
      <c r="K172" s="161"/>
    </row>
    <row r="173" spans="1:11" ht="13.5" hidden="1" outlineLevel="1" thickTop="1" x14ac:dyDescent="0.2">
      <c r="A173" s="130"/>
      <c r="B173" s="20" t="s">
        <v>8</v>
      </c>
      <c r="C173" s="361" t="s">
        <v>1215</v>
      </c>
      <c r="D173" s="360" t="s">
        <v>0</v>
      </c>
      <c r="E173" s="40" t="s">
        <v>8</v>
      </c>
      <c r="F173" s="21" t="s">
        <v>8</v>
      </c>
      <c r="G173" s="20"/>
      <c r="H173" s="44"/>
      <c r="I173" s="20"/>
      <c r="J173" s="20"/>
      <c r="K173" s="161"/>
    </row>
    <row r="174" spans="1:11" ht="13.5" hidden="1" outlineLevel="1" thickTop="1" x14ac:dyDescent="0.2">
      <c r="A174" s="130"/>
      <c r="B174" s="20" t="s">
        <v>8</v>
      </c>
      <c r="C174" s="361" t="s">
        <v>1215</v>
      </c>
      <c r="D174" s="360" t="s">
        <v>0</v>
      </c>
      <c r="E174" s="40" t="s">
        <v>8</v>
      </c>
      <c r="F174" s="21" t="s">
        <v>8</v>
      </c>
      <c r="G174" s="20"/>
      <c r="H174" s="44"/>
      <c r="I174" s="20"/>
      <c r="J174" s="20"/>
      <c r="K174" s="161"/>
    </row>
    <row r="175" spans="1:11" ht="13.5" hidden="1" outlineLevel="1" thickTop="1" x14ac:dyDescent="0.2">
      <c r="A175" s="130"/>
      <c r="B175" s="20" t="s">
        <v>8</v>
      </c>
      <c r="C175" s="361" t="s">
        <v>1215</v>
      </c>
      <c r="D175" s="360" t="s">
        <v>0</v>
      </c>
      <c r="E175" s="40" t="s">
        <v>8</v>
      </c>
      <c r="F175" s="21" t="s">
        <v>8</v>
      </c>
      <c r="G175" s="20"/>
      <c r="H175" s="44"/>
      <c r="I175" s="20"/>
      <c r="J175" s="20"/>
      <c r="K175" s="161"/>
    </row>
    <row r="176" spans="1:11" ht="13.5" hidden="1" outlineLevel="1" thickTop="1" x14ac:dyDescent="0.2">
      <c r="A176" s="130"/>
      <c r="B176" s="20" t="s">
        <v>8</v>
      </c>
      <c r="C176" s="361" t="s">
        <v>1215</v>
      </c>
      <c r="D176" s="360" t="s">
        <v>0</v>
      </c>
      <c r="E176" s="40" t="s">
        <v>8</v>
      </c>
      <c r="F176" s="21" t="s">
        <v>8</v>
      </c>
      <c r="G176" s="20"/>
      <c r="H176" s="44"/>
      <c r="I176" s="20"/>
      <c r="J176" s="20"/>
      <c r="K176" s="161"/>
    </row>
    <row r="177" spans="1:11" ht="13.5" hidden="1" outlineLevel="1" thickTop="1" x14ac:dyDescent="0.2">
      <c r="A177" s="130"/>
      <c r="B177" s="20" t="s">
        <v>8</v>
      </c>
      <c r="C177" s="361" t="s">
        <v>1215</v>
      </c>
      <c r="D177" s="360" t="s">
        <v>0</v>
      </c>
      <c r="E177" s="40" t="s">
        <v>8</v>
      </c>
      <c r="F177" s="21" t="s">
        <v>8</v>
      </c>
      <c r="G177" s="20"/>
      <c r="H177" s="44"/>
      <c r="I177" s="20"/>
      <c r="J177" s="20"/>
      <c r="K177" s="161"/>
    </row>
    <row r="178" spans="1:11" ht="13.5" hidden="1" outlineLevel="1" thickTop="1" x14ac:dyDescent="0.2">
      <c r="A178" s="130"/>
      <c r="B178" s="20" t="s">
        <v>8</v>
      </c>
      <c r="C178" s="361" t="s">
        <v>1215</v>
      </c>
      <c r="D178" s="360" t="s">
        <v>0</v>
      </c>
      <c r="E178" s="40" t="s">
        <v>8</v>
      </c>
      <c r="F178" s="21" t="s">
        <v>8</v>
      </c>
      <c r="G178" s="20"/>
      <c r="H178" s="44"/>
      <c r="I178" s="20"/>
      <c r="J178" s="20"/>
      <c r="K178" s="161"/>
    </row>
    <row r="179" spans="1:11" ht="13.5" hidden="1" outlineLevel="1" thickTop="1" x14ac:dyDescent="0.2">
      <c r="A179" s="130"/>
      <c r="B179" s="20" t="s">
        <v>8</v>
      </c>
      <c r="C179" s="361" t="s">
        <v>1215</v>
      </c>
      <c r="D179" s="360" t="s">
        <v>0</v>
      </c>
      <c r="E179" s="40" t="s">
        <v>8</v>
      </c>
      <c r="F179" s="21" t="s">
        <v>8</v>
      </c>
      <c r="G179" s="20"/>
      <c r="H179" s="44"/>
      <c r="I179" s="20"/>
      <c r="J179" s="20"/>
      <c r="K179" s="161"/>
    </row>
    <row r="180" spans="1:11" ht="13.5" hidden="1" outlineLevel="1" thickTop="1" x14ac:dyDescent="0.2">
      <c r="A180" s="130"/>
      <c r="B180" s="20" t="s">
        <v>8</v>
      </c>
      <c r="C180" s="361" t="s">
        <v>1215</v>
      </c>
      <c r="D180" s="360" t="s">
        <v>0</v>
      </c>
      <c r="E180" s="40" t="s">
        <v>8</v>
      </c>
      <c r="F180" s="21" t="s">
        <v>8</v>
      </c>
      <c r="G180" s="20"/>
      <c r="H180" s="44"/>
      <c r="I180" s="20"/>
      <c r="J180" s="20"/>
      <c r="K180" s="161"/>
    </row>
    <row r="181" spans="1:11" ht="13.5" hidden="1" outlineLevel="1" thickTop="1" x14ac:dyDescent="0.2">
      <c r="A181" s="130"/>
      <c r="B181" s="20" t="s">
        <v>8</v>
      </c>
      <c r="C181" s="361" t="s">
        <v>1215</v>
      </c>
      <c r="D181" s="360" t="s">
        <v>0</v>
      </c>
      <c r="E181" s="40" t="s">
        <v>8</v>
      </c>
      <c r="F181" s="21" t="s">
        <v>8</v>
      </c>
      <c r="G181" s="20"/>
      <c r="H181" s="44"/>
      <c r="I181" s="20"/>
      <c r="J181" s="20"/>
      <c r="K181" s="161"/>
    </row>
    <row r="182" spans="1:11" ht="13.5" hidden="1" outlineLevel="1" thickTop="1" x14ac:dyDescent="0.2">
      <c r="A182" s="130"/>
      <c r="B182" s="20" t="s">
        <v>8</v>
      </c>
      <c r="C182" s="361" t="s">
        <v>1215</v>
      </c>
      <c r="D182" s="360" t="s">
        <v>0</v>
      </c>
      <c r="E182" s="40" t="s">
        <v>8</v>
      </c>
      <c r="F182" s="21" t="s">
        <v>8</v>
      </c>
      <c r="G182" s="20"/>
      <c r="H182" s="44"/>
      <c r="I182" s="20"/>
      <c r="J182" s="20"/>
      <c r="K182" s="161"/>
    </row>
    <row r="183" spans="1:11" ht="13.5" hidden="1" outlineLevel="1" thickTop="1" x14ac:dyDescent="0.2">
      <c r="A183" s="130"/>
      <c r="B183" s="20" t="s">
        <v>8</v>
      </c>
      <c r="C183" s="361" t="s">
        <v>1215</v>
      </c>
      <c r="D183" s="360"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627</v>
      </c>
      <c r="J185" s="124" t="s">
        <v>628</v>
      </c>
      <c r="K185" s="125"/>
    </row>
    <row r="186" spans="1:11" ht="55.5" customHeight="1" thickBot="1" x14ac:dyDescent="0.25">
      <c r="A186" s="129">
        <v>8</v>
      </c>
      <c r="B186" s="408" t="s">
        <v>636</v>
      </c>
      <c r="C186" s="409"/>
      <c r="D186" s="410"/>
      <c r="E186" s="272" t="str">
        <f>Procedimenti!A200</f>
        <v>i.8</v>
      </c>
      <c r="F186" s="119" t="s">
        <v>3</v>
      </c>
      <c r="G186" s="392" t="s">
        <v>0</v>
      </c>
      <c r="H186" s="393"/>
      <c r="I186" s="120" t="str">
        <f>IF('Val I'!L25="--",'Val I'!AA25,'Val I'!L25)</f>
        <v>--</v>
      </c>
      <c r="J186" s="121" t="str">
        <f>IF('Val I'!P25="--",'Val I'!AK25,'Val I'!P25)</f>
        <v>--</v>
      </c>
      <c r="K186" s="125"/>
    </row>
    <row r="187" spans="1:11" ht="57.75" hidden="1" customHeight="1" outlineLevel="1" thickTop="1" x14ac:dyDescent="0.2">
      <c r="A187" s="129"/>
      <c r="B187" s="406" t="s">
        <v>629</v>
      </c>
      <c r="C187" s="407"/>
      <c r="D187" s="407"/>
      <c r="E187" s="164"/>
      <c r="F187" s="117" t="s">
        <v>630</v>
      </c>
      <c r="G187" s="389" t="s">
        <v>0</v>
      </c>
      <c r="H187" s="390"/>
      <c r="I187" s="390"/>
      <c r="J187" s="391"/>
      <c r="K187" s="125"/>
    </row>
    <row r="188" spans="1:11" ht="7.5" hidden="1" customHeight="1" outlineLevel="1" x14ac:dyDescent="0.2">
      <c r="A188" s="129"/>
      <c r="B188" s="122"/>
      <c r="C188" s="32"/>
      <c r="D188" s="32"/>
      <c r="E188" s="32"/>
      <c r="F188" s="32"/>
      <c r="G188" s="33"/>
      <c r="H188" s="34"/>
      <c r="I188" s="34"/>
      <c r="J188" s="123"/>
      <c r="K188" s="125"/>
    </row>
    <row r="189" spans="1:11" ht="50.25" hidden="1" customHeight="1" outlineLevel="1" x14ac:dyDescent="0.2">
      <c r="A189" s="130"/>
      <c r="B189" s="19" t="s">
        <v>660</v>
      </c>
      <c r="C189" s="359" t="s">
        <v>1218</v>
      </c>
      <c r="D189" s="362" t="s">
        <v>1216</v>
      </c>
      <c r="E189" s="19" t="s">
        <v>70</v>
      </c>
      <c r="F189" s="19" t="s">
        <v>631</v>
      </c>
      <c r="G189" s="19" t="s">
        <v>66</v>
      </c>
      <c r="H189" s="19" t="s">
        <v>632</v>
      </c>
      <c r="I189" s="19" t="s">
        <v>633</v>
      </c>
      <c r="J189" s="19" t="s">
        <v>634</v>
      </c>
      <c r="K189" s="161"/>
    </row>
    <row r="190" spans="1:11" ht="13.5" hidden="1" outlineLevel="1" thickTop="1" x14ac:dyDescent="0.2">
      <c r="A190" s="130"/>
      <c r="B190" s="20" t="s">
        <v>8</v>
      </c>
      <c r="C190" s="361" t="s">
        <v>1215</v>
      </c>
      <c r="D190" s="360" t="s">
        <v>0</v>
      </c>
      <c r="E190" s="40" t="s">
        <v>8</v>
      </c>
      <c r="F190" s="21" t="s">
        <v>8</v>
      </c>
      <c r="G190" s="20"/>
      <c r="H190" s="44"/>
      <c r="I190" s="20"/>
      <c r="J190" s="20"/>
      <c r="K190" s="161"/>
    </row>
    <row r="191" spans="1:11" ht="13.5" hidden="1" outlineLevel="1" thickTop="1" x14ac:dyDescent="0.2">
      <c r="A191" s="130"/>
      <c r="B191" s="20" t="s">
        <v>8</v>
      </c>
      <c r="C191" s="361" t="s">
        <v>1215</v>
      </c>
      <c r="D191" s="360" t="s">
        <v>0</v>
      </c>
      <c r="E191" s="40" t="s">
        <v>8</v>
      </c>
      <c r="F191" s="21" t="s">
        <v>8</v>
      </c>
      <c r="G191" s="20"/>
      <c r="H191" s="44"/>
      <c r="I191" s="20"/>
      <c r="J191" s="20"/>
      <c r="K191" s="161"/>
    </row>
    <row r="192" spans="1:11" ht="13.5" hidden="1" outlineLevel="1" thickTop="1" x14ac:dyDescent="0.2">
      <c r="A192" s="130"/>
      <c r="B192" s="20" t="s">
        <v>8</v>
      </c>
      <c r="C192" s="361" t="s">
        <v>1215</v>
      </c>
      <c r="D192" s="360" t="s">
        <v>0</v>
      </c>
      <c r="E192" s="40" t="s">
        <v>8</v>
      </c>
      <c r="F192" s="21" t="s">
        <v>8</v>
      </c>
      <c r="G192" s="20"/>
      <c r="H192" s="44"/>
      <c r="I192" s="20"/>
      <c r="J192" s="20"/>
      <c r="K192" s="161"/>
    </row>
    <row r="193" spans="1:11" ht="13.5" hidden="1" outlineLevel="1" thickTop="1" x14ac:dyDescent="0.2">
      <c r="A193" s="130"/>
      <c r="B193" s="20" t="s">
        <v>8</v>
      </c>
      <c r="C193" s="361" t="s">
        <v>1215</v>
      </c>
      <c r="D193" s="360" t="s">
        <v>0</v>
      </c>
      <c r="E193" s="40" t="s">
        <v>8</v>
      </c>
      <c r="F193" s="21" t="s">
        <v>8</v>
      </c>
      <c r="G193" s="20"/>
      <c r="H193" s="44"/>
      <c r="I193" s="20"/>
      <c r="J193" s="20"/>
      <c r="K193" s="161"/>
    </row>
    <row r="194" spans="1:11" ht="13.5" hidden="1" outlineLevel="1" thickTop="1" x14ac:dyDescent="0.2">
      <c r="A194" s="130"/>
      <c r="B194" s="20" t="s">
        <v>8</v>
      </c>
      <c r="C194" s="361" t="s">
        <v>1215</v>
      </c>
      <c r="D194" s="360" t="s">
        <v>0</v>
      </c>
      <c r="E194" s="40" t="s">
        <v>8</v>
      </c>
      <c r="F194" s="21" t="s">
        <v>8</v>
      </c>
      <c r="G194" s="20"/>
      <c r="H194" s="44"/>
      <c r="I194" s="20"/>
      <c r="J194" s="20"/>
      <c r="K194" s="161"/>
    </row>
    <row r="195" spans="1:11" ht="13.5" hidden="1" outlineLevel="1" thickTop="1" x14ac:dyDescent="0.2">
      <c r="A195" s="130"/>
      <c r="B195" s="20" t="s">
        <v>8</v>
      </c>
      <c r="C195" s="361" t="s">
        <v>1215</v>
      </c>
      <c r="D195" s="360" t="s">
        <v>0</v>
      </c>
      <c r="E195" s="40" t="s">
        <v>8</v>
      </c>
      <c r="F195" s="21" t="s">
        <v>8</v>
      </c>
      <c r="G195" s="20"/>
      <c r="H195" s="44"/>
      <c r="I195" s="20"/>
      <c r="J195" s="20"/>
      <c r="K195" s="161"/>
    </row>
    <row r="196" spans="1:11" ht="13.5" hidden="1" outlineLevel="1" thickTop="1" x14ac:dyDescent="0.2">
      <c r="A196" s="130"/>
      <c r="B196" s="20" t="s">
        <v>8</v>
      </c>
      <c r="C196" s="361" t="s">
        <v>1215</v>
      </c>
      <c r="D196" s="360" t="s">
        <v>0</v>
      </c>
      <c r="E196" s="40" t="s">
        <v>8</v>
      </c>
      <c r="F196" s="21" t="s">
        <v>8</v>
      </c>
      <c r="G196" s="20"/>
      <c r="H196" s="44"/>
      <c r="I196" s="20"/>
      <c r="J196" s="20"/>
      <c r="K196" s="161"/>
    </row>
    <row r="197" spans="1:11" ht="13.5" hidden="1" outlineLevel="1" thickTop="1" x14ac:dyDescent="0.2">
      <c r="A197" s="130"/>
      <c r="B197" s="20" t="s">
        <v>8</v>
      </c>
      <c r="C197" s="361" t="s">
        <v>1215</v>
      </c>
      <c r="D197" s="360" t="s">
        <v>0</v>
      </c>
      <c r="E197" s="40" t="s">
        <v>8</v>
      </c>
      <c r="F197" s="21" t="s">
        <v>8</v>
      </c>
      <c r="G197" s="20"/>
      <c r="H197" s="44"/>
      <c r="I197" s="20"/>
      <c r="J197" s="20"/>
      <c r="K197" s="161"/>
    </row>
    <row r="198" spans="1:11" ht="13.5" hidden="1" outlineLevel="1" thickTop="1" x14ac:dyDescent="0.2">
      <c r="A198" s="130"/>
      <c r="B198" s="20" t="s">
        <v>8</v>
      </c>
      <c r="C198" s="361" t="s">
        <v>1215</v>
      </c>
      <c r="D198" s="360" t="s">
        <v>0</v>
      </c>
      <c r="E198" s="40" t="s">
        <v>8</v>
      </c>
      <c r="F198" s="21" t="s">
        <v>8</v>
      </c>
      <c r="G198" s="20"/>
      <c r="H198" s="44"/>
      <c r="I198" s="20"/>
      <c r="J198" s="20"/>
      <c r="K198" s="161"/>
    </row>
    <row r="199" spans="1:11" ht="13.5" hidden="1" outlineLevel="1" thickTop="1" x14ac:dyDescent="0.2">
      <c r="A199" s="130"/>
      <c r="B199" s="20" t="s">
        <v>8</v>
      </c>
      <c r="C199" s="361" t="s">
        <v>1215</v>
      </c>
      <c r="D199" s="360" t="s">
        <v>0</v>
      </c>
      <c r="E199" s="40" t="s">
        <v>8</v>
      </c>
      <c r="F199" s="21" t="s">
        <v>8</v>
      </c>
      <c r="G199" s="20"/>
      <c r="H199" s="44"/>
      <c r="I199" s="20"/>
      <c r="J199" s="20"/>
      <c r="K199" s="161"/>
    </row>
    <row r="200" spans="1:11" ht="13.5" hidden="1" outlineLevel="1" thickTop="1" x14ac:dyDescent="0.2">
      <c r="A200" s="130"/>
      <c r="B200" s="20" t="s">
        <v>8</v>
      </c>
      <c r="C200" s="361" t="s">
        <v>1215</v>
      </c>
      <c r="D200" s="360" t="s">
        <v>0</v>
      </c>
      <c r="E200" s="40" t="s">
        <v>8</v>
      </c>
      <c r="F200" s="21" t="s">
        <v>8</v>
      </c>
      <c r="G200" s="20"/>
      <c r="H200" s="44"/>
      <c r="I200" s="20"/>
      <c r="J200" s="20"/>
      <c r="K200" s="161"/>
    </row>
    <row r="201" spans="1:11" ht="13.5" hidden="1" outlineLevel="1" thickTop="1" x14ac:dyDescent="0.2">
      <c r="A201" s="130"/>
      <c r="B201" s="20" t="s">
        <v>8</v>
      </c>
      <c r="C201" s="361" t="s">
        <v>1215</v>
      </c>
      <c r="D201" s="360" t="s">
        <v>0</v>
      </c>
      <c r="E201" s="40" t="s">
        <v>8</v>
      </c>
      <c r="F201" s="21" t="s">
        <v>8</v>
      </c>
      <c r="G201" s="20"/>
      <c r="H201" s="44"/>
      <c r="I201" s="20"/>
      <c r="J201" s="20"/>
      <c r="K201" s="161"/>
    </row>
    <row r="202" spans="1:11" ht="13.5" hidden="1" outlineLevel="1" thickTop="1" x14ac:dyDescent="0.2">
      <c r="A202" s="130"/>
      <c r="B202" s="20" t="s">
        <v>8</v>
      </c>
      <c r="C202" s="361" t="s">
        <v>1215</v>
      </c>
      <c r="D202" s="360" t="s">
        <v>0</v>
      </c>
      <c r="E202" s="40" t="s">
        <v>8</v>
      </c>
      <c r="F202" s="21" t="s">
        <v>8</v>
      </c>
      <c r="G202" s="20"/>
      <c r="H202" s="44"/>
      <c r="I202" s="20"/>
      <c r="J202" s="20"/>
      <c r="K202" s="161"/>
    </row>
    <row r="203" spans="1:11" ht="13.5" hidden="1" outlineLevel="1" thickTop="1" x14ac:dyDescent="0.2">
      <c r="A203" s="130"/>
      <c r="B203" s="20" t="s">
        <v>8</v>
      </c>
      <c r="C203" s="361" t="s">
        <v>1215</v>
      </c>
      <c r="D203" s="360" t="s">
        <v>0</v>
      </c>
      <c r="E203" s="40" t="s">
        <v>8</v>
      </c>
      <c r="F203" s="21" t="s">
        <v>8</v>
      </c>
      <c r="G203" s="20"/>
      <c r="H203" s="44"/>
      <c r="I203" s="20"/>
      <c r="J203" s="20"/>
      <c r="K203" s="161"/>
    </row>
    <row r="204" spans="1:11" ht="13.5" hidden="1" outlineLevel="1" thickTop="1" x14ac:dyDescent="0.2">
      <c r="A204" s="130"/>
      <c r="B204" s="20" t="s">
        <v>8</v>
      </c>
      <c r="C204" s="361" t="s">
        <v>1215</v>
      </c>
      <c r="D204" s="360" t="s">
        <v>0</v>
      </c>
      <c r="E204" s="40" t="s">
        <v>8</v>
      </c>
      <c r="F204" s="21" t="s">
        <v>8</v>
      </c>
      <c r="G204" s="20"/>
      <c r="H204" s="44"/>
      <c r="I204" s="20"/>
      <c r="J204" s="20"/>
      <c r="K204" s="161"/>
    </row>
    <row r="205" spans="1:11" ht="13.5" hidden="1" outlineLevel="1" thickTop="1" x14ac:dyDescent="0.2">
      <c r="A205" s="130"/>
      <c r="B205" s="20" t="s">
        <v>8</v>
      </c>
      <c r="C205" s="361" t="s">
        <v>1215</v>
      </c>
      <c r="D205" s="360" t="s">
        <v>0</v>
      </c>
      <c r="E205" s="40" t="s">
        <v>8</v>
      </c>
      <c r="F205" s="21" t="s">
        <v>8</v>
      </c>
      <c r="G205" s="20"/>
      <c r="H205" s="44"/>
      <c r="I205" s="20"/>
      <c r="J205" s="20"/>
      <c r="K205" s="161"/>
    </row>
    <row r="206" spans="1:11" ht="13.5" hidden="1" outlineLevel="1" thickTop="1" x14ac:dyDescent="0.2">
      <c r="A206" s="130"/>
      <c r="B206" s="20" t="s">
        <v>8</v>
      </c>
      <c r="C206" s="361" t="s">
        <v>1215</v>
      </c>
      <c r="D206" s="360" t="s">
        <v>0</v>
      </c>
      <c r="E206" s="40" t="s">
        <v>8</v>
      </c>
      <c r="F206" s="21" t="s">
        <v>8</v>
      </c>
      <c r="G206" s="20"/>
      <c r="H206" s="44"/>
      <c r="I206" s="20"/>
      <c r="J206" s="20"/>
      <c r="K206" s="161"/>
    </row>
    <row r="207" spans="1:11" ht="13.5" hidden="1" outlineLevel="1" thickTop="1" x14ac:dyDescent="0.2">
      <c r="A207" s="130"/>
      <c r="B207" s="20" t="s">
        <v>8</v>
      </c>
      <c r="C207" s="361" t="s">
        <v>1215</v>
      </c>
      <c r="D207" s="360" t="s">
        <v>0</v>
      </c>
      <c r="E207" s="40" t="s">
        <v>8</v>
      </c>
      <c r="F207" s="21" t="s">
        <v>8</v>
      </c>
      <c r="G207" s="20"/>
      <c r="H207" s="44"/>
      <c r="I207" s="20"/>
      <c r="J207" s="20"/>
      <c r="K207" s="161"/>
    </row>
    <row r="208" spans="1:11" ht="13.5" hidden="1" outlineLevel="1" thickTop="1" x14ac:dyDescent="0.2">
      <c r="A208" s="130"/>
      <c r="B208" s="20" t="s">
        <v>8</v>
      </c>
      <c r="C208" s="361" t="s">
        <v>1215</v>
      </c>
      <c r="D208" s="360" t="s">
        <v>0</v>
      </c>
      <c r="E208" s="40" t="s">
        <v>8</v>
      </c>
      <c r="F208" s="21" t="s">
        <v>8</v>
      </c>
      <c r="G208" s="20"/>
      <c r="H208" s="44"/>
      <c r="I208" s="20"/>
      <c r="J208" s="20"/>
      <c r="K208" s="161"/>
    </row>
    <row r="209" spans="1:11" ht="13.5" hidden="1" outlineLevel="1" thickTop="1" x14ac:dyDescent="0.2">
      <c r="A209" s="130"/>
      <c r="B209" s="20" t="s">
        <v>8</v>
      </c>
      <c r="C209" s="361" t="s">
        <v>1215</v>
      </c>
      <c r="D209" s="360"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627</v>
      </c>
      <c r="J211" s="124" t="s">
        <v>628</v>
      </c>
      <c r="K211" s="125"/>
    </row>
    <row r="212" spans="1:11" ht="55.5" customHeight="1" thickBot="1" x14ac:dyDescent="0.25">
      <c r="A212" s="129">
        <v>9</v>
      </c>
      <c r="B212" s="408" t="s">
        <v>636</v>
      </c>
      <c r="C212" s="409"/>
      <c r="D212" s="410"/>
      <c r="E212" s="272" t="str">
        <f>Procedimenti!A201</f>
        <v>i.9</v>
      </c>
      <c r="F212" s="119" t="s">
        <v>3</v>
      </c>
      <c r="G212" s="392" t="s">
        <v>0</v>
      </c>
      <c r="H212" s="393"/>
      <c r="I212" s="120" t="str">
        <f>IF('Val I'!L28="--",'Val I'!AA28,'Val I'!L28)</f>
        <v>--</v>
      </c>
      <c r="J212" s="121" t="str">
        <f>IF('Val I'!P28="--",'Val I'!AK28,'Val I'!P28)</f>
        <v>--</v>
      </c>
      <c r="K212" s="125"/>
    </row>
    <row r="213" spans="1:11" ht="57.75" hidden="1" customHeight="1" outlineLevel="1" thickTop="1" x14ac:dyDescent="0.2">
      <c r="A213" s="129"/>
      <c r="B213" s="406" t="s">
        <v>629</v>
      </c>
      <c r="C213" s="407"/>
      <c r="D213" s="407"/>
      <c r="E213" s="164"/>
      <c r="F213" s="117" t="s">
        <v>630</v>
      </c>
      <c r="G213" s="389" t="s">
        <v>0</v>
      </c>
      <c r="H213" s="390"/>
      <c r="I213" s="390"/>
      <c r="J213" s="391"/>
      <c r="K213" s="125"/>
    </row>
    <row r="214" spans="1:11" ht="7.5" hidden="1" customHeight="1" outlineLevel="1" x14ac:dyDescent="0.2">
      <c r="A214" s="129"/>
      <c r="B214" s="122"/>
      <c r="C214" s="32"/>
      <c r="D214" s="32"/>
      <c r="E214" s="32"/>
      <c r="F214" s="32"/>
      <c r="G214" s="33"/>
      <c r="H214" s="34"/>
      <c r="I214" s="34"/>
      <c r="J214" s="123"/>
      <c r="K214" s="125"/>
    </row>
    <row r="215" spans="1:11" ht="50.25" hidden="1" customHeight="1" outlineLevel="1" x14ac:dyDescent="0.2">
      <c r="A215" s="130"/>
      <c r="B215" s="19" t="s">
        <v>660</v>
      </c>
      <c r="C215" s="359" t="s">
        <v>1218</v>
      </c>
      <c r="D215" s="362" t="s">
        <v>1216</v>
      </c>
      <c r="E215" s="19" t="s">
        <v>70</v>
      </c>
      <c r="F215" s="19" t="s">
        <v>631</v>
      </c>
      <c r="G215" s="19" t="s">
        <v>66</v>
      </c>
      <c r="H215" s="19" t="s">
        <v>632</v>
      </c>
      <c r="I215" s="19" t="s">
        <v>633</v>
      </c>
      <c r="J215" s="19" t="s">
        <v>634</v>
      </c>
      <c r="K215" s="161"/>
    </row>
    <row r="216" spans="1:11" ht="13.5" hidden="1" outlineLevel="1" thickTop="1" x14ac:dyDescent="0.2">
      <c r="A216" s="130"/>
      <c r="B216" s="20" t="s">
        <v>8</v>
      </c>
      <c r="C216" s="361" t="s">
        <v>1215</v>
      </c>
      <c r="D216" s="360" t="s">
        <v>0</v>
      </c>
      <c r="E216" s="40" t="s">
        <v>8</v>
      </c>
      <c r="F216" s="21" t="s">
        <v>8</v>
      </c>
      <c r="G216" s="20"/>
      <c r="H216" s="44"/>
      <c r="I216" s="20"/>
      <c r="J216" s="20"/>
      <c r="K216" s="161"/>
    </row>
    <row r="217" spans="1:11" ht="13.5" hidden="1" outlineLevel="1" thickTop="1" x14ac:dyDescent="0.2">
      <c r="A217" s="130"/>
      <c r="B217" s="20" t="s">
        <v>8</v>
      </c>
      <c r="C217" s="361" t="s">
        <v>1215</v>
      </c>
      <c r="D217" s="360" t="s">
        <v>0</v>
      </c>
      <c r="E217" s="40" t="s">
        <v>8</v>
      </c>
      <c r="F217" s="21" t="s">
        <v>8</v>
      </c>
      <c r="G217" s="20"/>
      <c r="H217" s="44"/>
      <c r="I217" s="20"/>
      <c r="J217" s="20"/>
      <c r="K217" s="161"/>
    </row>
    <row r="218" spans="1:11" ht="13.5" hidden="1" outlineLevel="1" thickTop="1" x14ac:dyDescent="0.2">
      <c r="A218" s="130"/>
      <c r="B218" s="20" t="s">
        <v>8</v>
      </c>
      <c r="C218" s="361" t="s">
        <v>1215</v>
      </c>
      <c r="D218" s="360" t="s">
        <v>0</v>
      </c>
      <c r="E218" s="40" t="s">
        <v>8</v>
      </c>
      <c r="F218" s="21" t="s">
        <v>8</v>
      </c>
      <c r="G218" s="20"/>
      <c r="H218" s="44"/>
      <c r="I218" s="20"/>
      <c r="J218" s="20"/>
      <c r="K218" s="161"/>
    </row>
    <row r="219" spans="1:11" ht="13.5" hidden="1" outlineLevel="1" thickTop="1" x14ac:dyDescent="0.2">
      <c r="A219" s="130"/>
      <c r="B219" s="20" t="s">
        <v>8</v>
      </c>
      <c r="C219" s="361" t="s">
        <v>1215</v>
      </c>
      <c r="D219" s="360" t="s">
        <v>0</v>
      </c>
      <c r="E219" s="40" t="s">
        <v>8</v>
      </c>
      <c r="F219" s="21" t="s">
        <v>8</v>
      </c>
      <c r="G219" s="20"/>
      <c r="H219" s="44"/>
      <c r="I219" s="20"/>
      <c r="J219" s="20"/>
      <c r="K219" s="161"/>
    </row>
    <row r="220" spans="1:11" ht="13.5" hidden="1" outlineLevel="1" thickTop="1" x14ac:dyDescent="0.2">
      <c r="A220" s="130"/>
      <c r="B220" s="20" t="s">
        <v>8</v>
      </c>
      <c r="C220" s="361" t="s">
        <v>1215</v>
      </c>
      <c r="D220" s="360" t="s">
        <v>0</v>
      </c>
      <c r="E220" s="40" t="s">
        <v>8</v>
      </c>
      <c r="F220" s="21" t="s">
        <v>8</v>
      </c>
      <c r="G220" s="20"/>
      <c r="H220" s="44"/>
      <c r="I220" s="20"/>
      <c r="J220" s="20"/>
      <c r="K220" s="161"/>
    </row>
    <row r="221" spans="1:11" ht="13.5" hidden="1" outlineLevel="1" thickTop="1" x14ac:dyDescent="0.2">
      <c r="A221" s="130"/>
      <c r="B221" s="20" t="s">
        <v>8</v>
      </c>
      <c r="C221" s="361" t="s">
        <v>1215</v>
      </c>
      <c r="D221" s="360" t="s">
        <v>0</v>
      </c>
      <c r="E221" s="40" t="s">
        <v>8</v>
      </c>
      <c r="F221" s="21" t="s">
        <v>8</v>
      </c>
      <c r="G221" s="20"/>
      <c r="H221" s="44"/>
      <c r="I221" s="20"/>
      <c r="J221" s="20"/>
      <c r="K221" s="161"/>
    </row>
    <row r="222" spans="1:11" ht="13.5" hidden="1" outlineLevel="1" thickTop="1" x14ac:dyDescent="0.2">
      <c r="A222" s="130"/>
      <c r="B222" s="20" t="s">
        <v>8</v>
      </c>
      <c r="C222" s="361" t="s">
        <v>1215</v>
      </c>
      <c r="D222" s="360" t="s">
        <v>0</v>
      </c>
      <c r="E222" s="40" t="s">
        <v>8</v>
      </c>
      <c r="F222" s="21" t="s">
        <v>8</v>
      </c>
      <c r="G222" s="20"/>
      <c r="H222" s="44"/>
      <c r="I222" s="20"/>
      <c r="J222" s="20"/>
      <c r="K222" s="161"/>
    </row>
    <row r="223" spans="1:11" ht="13.5" hidden="1" outlineLevel="1" thickTop="1" x14ac:dyDescent="0.2">
      <c r="A223" s="130"/>
      <c r="B223" s="20" t="s">
        <v>8</v>
      </c>
      <c r="C223" s="361" t="s">
        <v>1215</v>
      </c>
      <c r="D223" s="360" t="s">
        <v>0</v>
      </c>
      <c r="E223" s="40" t="s">
        <v>8</v>
      </c>
      <c r="F223" s="21" t="s">
        <v>8</v>
      </c>
      <c r="G223" s="20"/>
      <c r="H223" s="44"/>
      <c r="I223" s="20"/>
      <c r="J223" s="20"/>
      <c r="K223" s="161"/>
    </row>
    <row r="224" spans="1:11" ht="13.5" hidden="1" outlineLevel="1" thickTop="1" x14ac:dyDescent="0.2">
      <c r="A224" s="130"/>
      <c r="B224" s="20" t="s">
        <v>8</v>
      </c>
      <c r="C224" s="361" t="s">
        <v>1215</v>
      </c>
      <c r="D224" s="360" t="s">
        <v>0</v>
      </c>
      <c r="E224" s="40" t="s">
        <v>8</v>
      </c>
      <c r="F224" s="21" t="s">
        <v>8</v>
      </c>
      <c r="G224" s="20"/>
      <c r="H224" s="44"/>
      <c r="I224" s="20"/>
      <c r="J224" s="20"/>
      <c r="K224" s="161"/>
    </row>
    <row r="225" spans="1:11" ht="13.5" hidden="1" outlineLevel="1" thickTop="1" x14ac:dyDescent="0.2">
      <c r="A225" s="130"/>
      <c r="B225" s="20" t="s">
        <v>8</v>
      </c>
      <c r="C225" s="361" t="s">
        <v>1215</v>
      </c>
      <c r="D225" s="360" t="s">
        <v>0</v>
      </c>
      <c r="E225" s="40" t="s">
        <v>8</v>
      </c>
      <c r="F225" s="21" t="s">
        <v>8</v>
      </c>
      <c r="G225" s="20"/>
      <c r="H225" s="44"/>
      <c r="I225" s="20"/>
      <c r="J225" s="20"/>
      <c r="K225" s="161"/>
    </row>
    <row r="226" spans="1:11" ht="13.5" hidden="1" outlineLevel="1" thickTop="1" x14ac:dyDescent="0.2">
      <c r="A226" s="130"/>
      <c r="B226" s="20" t="s">
        <v>8</v>
      </c>
      <c r="C226" s="361" t="s">
        <v>1215</v>
      </c>
      <c r="D226" s="360" t="s">
        <v>0</v>
      </c>
      <c r="E226" s="40" t="s">
        <v>8</v>
      </c>
      <c r="F226" s="21" t="s">
        <v>8</v>
      </c>
      <c r="G226" s="20"/>
      <c r="H226" s="44"/>
      <c r="I226" s="20"/>
      <c r="J226" s="20"/>
      <c r="K226" s="161"/>
    </row>
    <row r="227" spans="1:11" ht="13.5" hidden="1" outlineLevel="1" thickTop="1" x14ac:dyDescent="0.2">
      <c r="A227" s="130"/>
      <c r="B227" s="20" t="s">
        <v>8</v>
      </c>
      <c r="C227" s="361" t="s">
        <v>1215</v>
      </c>
      <c r="D227" s="360" t="s">
        <v>0</v>
      </c>
      <c r="E227" s="40" t="s">
        <v>8</v>
      </c>
      <c r="F227" s="21" t="s">
        <v>8</v>
      </c>
      <c r="G227" s="20"/>
      <c r="H227" s="44"/>
      <c r="I227" s="20"/>
      <c r="J227" s="20"/>
      <c r="K227" s="161"/>
    </row>
    <row r="228" spans="1:11" ht="13.5" hidden="1" outlineLevel="1" thickTop="1" x14ac:dyDescent="0.2">
      <c r="A228" s="130"/>
      <c r="B228" s="20" t="s">
        <v>8</v>
      </c>
      <c r="C228" s="361" t="s">
        <v>1215</v>
      </c>
      <c r="D228" s="360" t="s">
        <v>0</v>
      </c>
      <c r="E228" s="40" t="s">
        <v>8</v>
      </c>
      <c r="F228" s="21" t="s">
        <v>8</v>
      </c>
      <c r="G228" s="20"/>
      <c r="H228" s="44"/>
      <c r="I228" s="20"/>
      <c r="J228" s="20"/>
      <c r="K228" s="161"/>
    </row>
    <row r="229" spans="1:11" ht="13.5" hidden="1" outlineLevel="1" thickTop="1" x14ac:dyDescent="0.2">
      <c r="A229" s="130"/>
      <c r="B229" s="20" t="s">
        <v>8</v>
      </c>
      <c r="C229" s="361" t="s">
        <v>1215</v>
      </c>
      <c r="D229" s="360" t="s">
        <v>0</v>
      </c>
      <c r="E229" s="40" t="s">
        <v>8</v>
      </c>
      <c r="F229" s="21" t="s">
        <v>8</v>
      </c>
      <c r="G229" s="20"/>
      <c r="H229" s="44"/>
      <c r="I229" s="20"/>
      <c r="J229" s="20"/>
      <c r="K229" s="161"/>
    </row>
    <row r="230" spans="1:11" ht="13.5" hidden="1" outlineLevel="1" thickTop="1" x14ac:dyDescent="0.2">
      <c r="A230" s="130"/>
      <c r="B230" s="20" t="s">
        <v>8</v>
      </c>
      <c r="C230" s="361" t="s">
        <v>1215</v>
      </c>
      <c r="D230" s="360" t="s">
        <v>0</v>
      </c>
      <c r="E230" s="40" t="s">
        <v>8</v>
      </c>
      <c r="F230" s="21" t="s">
        <v>8</v>
      </c>
      <c r="G230" s="20"/>
      <c r="H230" s="44"/>
      <c r="I230" s="20"/>
      <c r="J230" s="20"/>
      <c r="K230" s="161"/>
    </row>
    <row r="231" spans="1:11" ht="13.5" hidden="1" outlineLevel="1" thickTop="1" x14ac:dyDescent="0.2">
      <c r="A231" s="130"/>
      <c r="B231" s="20" t="s">
        <v>8</v>
      </c>
      <c r="C231" s="361" t="s">
        <v>1215</v>
      </c>
      <c r="D231" s="360" t="s">
        <v>0</v>
      </c>
      <c r="E231" s="40" t="s">
        <v>8</v>
      </c>
      <c r="F231" s="21" t="s">
        <v>8</v>
      </c>
      <c r="G231" s="20"/>
      <c r="H231" s="44"/>
      <c r="I231" s="20"/>
      <c r="J231" s="20"/>
      <c r="K231" s="161"/>
    </row>
    <row r="232" spans="1:11" ht="13.5" hidden="1" outlineLevel="1" thickTop="1" x14ac:dyDescent="0.2">
      <c r="A232" s="130"/>
      <c r="B232" s="20" t="s">
        <v>8</v>
      </c>
      <c r="C232" s="361" t="s">
        <v>1215</v>
      </c>
      <c r="D232" s="360" t="s">
        <v>0</v>
      </c>
      <c r="E232" s="40" t="s">
        <v>8</v>
      </c>
      <c r="F232" s="21" t="s">
        <v>8</v>
      </c>
      <c r="G232" s="20"/>
      <c r="H232" s="44"/>
      <c r="I232" s="20"/>
      <c r="J232" s="20"/>
      <c r="K232" s="161"/>
    </row>
    <row r="233" spans="1:11" ht="13.5" hidden="1" outlineLevel="1" thickTop="1" x14ac:dyDescent="0.2">
      <c r="A233" s="130"/>
      <c r="B233" s="20" t="s">
        <v>8</v>
      </c>
      <c r="C233" s="361" t="s">
        <v>1215</v>
      </c>
      <c r="D233" s="360" t="s">
        <v>0</v>
      </c>
      <c r="E233" s="40" t="s">
        <v>8</v>
      </c>
      <c r="F233" s="21" t="s">
        <v>8</v>
      </c>
      <c r="G233" s="20"/>
      <c r="H233" s="44"/>
      <c r="I233" s="20"/>
      <c r="J233" s="20"/>
      <c r="K233" s="161"/>
    </row>
    <row r="234" spans="1:11" ht="13.5" hidden="1" outlineLevel="1" thickTop="1" x14ac:dyDescent="0.2">
      <c r="A234" s="130"/>
      <c r="B234" s="20" t="s">
        <v>8</v>
      </c>
      <c r="C234" s="361" t="s">
        <v>1215</v>
      </c>
      <c r="D234" s="360" t="s">
        <v>0</v>
      </c>
      <c r="E234" s="40" t="s">
        <v>8</v>
      </c>
      <c r="F234" s="21" t="s">
        <v>8</v>
      </c>
      <c r="G234" s="20"/>
      <c r="H234" s="44"/>
      <c r="I234" s="20"/>
      <c r="J234" s="20"/>
      <c r="K234" s="161"/>
    </row>
    <row r="235" spans="1:11" ht="13.5" hidden="1" outlineLevel="1" thickTop="1" x14ac:dyDescent="0.2">
      <c r="A235" s="130"/>
      <c r="B235" s="20" t="s">
        <v>8</v>
      </c>
      <c r="C235" s="361" t="s">
        <v>1215</v>
      </c>
      <c r="D235" s="360"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627</v>
      </c>
      <c r="J237" s="124" t="s">
        <v>628</v>
      </c>
      <c r="K237" s="125"/>
    </row>
    <row r="238" spans="1:11" ht="55.5" customHeight="1" thickBot="1" x14ac:dyDescent="0.25">
      <c r="A238" s="129">
        <v>10</v>
      </c>
      <c r="B238" s="408" t="s">
        <v>636</v>
      </c>
      <c r="C238" s="409"/>
      <c r="D238" s="410"/>
      <c r="E238" s="272" t="str">
        <f>Procedimenti!A202</f>
        <v>i.10</v>
      </c>
      <c r="F238" s="119" t="s">
        <v>3</v>
      </c>
      <c r="G238" s="392" t="s">
        <v>0</v>
      </c>
      <c r="H238" s="393"/>
      <c r="I238" s="120" t="str">
        <f>IF('Val I'!L31="--",'Val I'!AA31,'Val I'!L31)</f>
        <v>--</v>
      </c>
      <c r="J238" s="121" t="str">
        <f>IF('Val I'!P31="--",'Val I'!AK31,'Val I'!P31)</f>
        <v>--</v>
      </c>
      <c r="K238" s="125"/>
    </row>
    <row r="239" spans="1:11" ht="57.75" hidden="1" customHeight="1" outlineLevel="1" thickTop="1" x14ac:dyDescent="0.2">
      <c r="A239" s="129"/>
      <c r="B239" s="406" t="s">
        <v>629</v>
      </c>
      <c r="C239" s="407"/>
      <c r="D239" s="407"/>
      <c r="E239" s="164"/>
      <c r="F239" s="117" t="s">
        <v>630</v>
      </c>
      <c r="G239" s="389" t="s">
        <v>0</v>
      </c>
      <c r="H239" s="390"/>
      <c r="I239" s="390"/>
      <c r="J239" s="391"/>
      <c r="K239" s="125"/>
    </row>
    <row r="240" spans="1:11" ht="7.5" hidden="1" customHeight="1" outlineLevel="1" x14ac:dyDescent="0.2">
      <c r="A240" s="129"/>
      <c r="B240" s="122"/>
      <c r="C240" s="32"/>
      <c r="D240" s="32"/>
      <c r="E240" s="32"/>
      <c r="F240" s="32"/>
      <c r="G240" s="33"/>
      <c r="H240" s="34"/>
      <c r="I240" s="34"/>
      <c r="J240" s="123"/>
      <c r="K240" s="125"/>
    </row>
    <row r="241" spans="1:11" ht="50.25" hidden="1" customHeight="1" outlineLevel="1" x14ac:dyDescent="0.2">
      <c r="A241" s="130"/>
      <c r="B241" s="19" t="s">
        <v>660</v>
      </c>
      <c r="C241" s="359" t="s">
        <v>1218</v>
      </c>
      <c r="D241" s="362" t="s">
        <v>1216</v>
      </c>
      <c r="E241" s="19" t="s">
        <v>70</v>
      </c>
      <c r="F241" s="19" t="s">
        <v>631</v>
      </c>
      <c r="G241" s="19" t="s">
        <v>66</v>
      </c>
      <c r="H241" s="19" t="s">
        <v>632</v>
      </c>
      <c r="I241" s="19" t="s">
        <v>633</v>
      </c>
      <c r="J241" s="19" t="s">
        <v>634</v>
      </c>
      <c r="K241" s="161"/>
    </row>
    <row r="242" spans="1:11" ht="13.5" hidden="1" outlineLevel="1" thickTop="1" x14ac:dyDescent="0.2">
      <c r="A242" s="130"/>
      <c r="B242" s="20" t="s">
        <v>8</v>
      </c>
      <c r="C242" s="361" t="s">
        <v>1215</v>
      </c>
      <c r="D242" s="360" t="s">
        <v>0</v>
      </c>
      <c r="E242" s="40" t="s">
        <v>8</v>
      </c>
      <c r="F242" s="21" t="s">
        <v>8</v>
      </c>
      <c r="G242" s="20"/>
      <c r="H242" s="44"/>
      <c r="I242" s="20"/>
      <c r="J242" s="20"/>
      <c r="K242" s="161"/>
    </row>
    <row r="243" spans="1:11" ht="13.5" hidden="1" outlineLevel="1" thickTop="1" x14ac:dyDescent="0.2">
      <c r="A243" s="130"/>
      <c r="B243" s="20" t="s">
        <v>8</v>
      </c>
      <c r="C243" s="361" t="s">
        <v>1215</v>
      </c>
      <c r="D243" s="360" t="s">
        <v>0</v>
      </c>
      <c r="E243" s="40" t="s">
        <v>8</v>
      </c>
      <c r="F243" s="21" t="s">
        <v>8</v>
      </c>
      <c r="G243" s="20"/>
      <c r="H243" s="44"/>
      <c r="I243" s="20"/>
      <c r="J243" s="20"/>
      <c r="K243" s="161"/>
    </row>
    <row r="244" spans="1:11" ht="13.5" hidden="1" outlineLevel="1" thickTop="1" x14ac:dyDescent="0.2">
      <c r="A244" s="130"/>
      <c r="B244" s="20" t="s">
        <v>8</v>
      </c>
      <c r="C244" s="361" t="s">
        <v>1215</v>
      </c>
      <c r="D244" s="360" t="s">
        <v>0</v>
      </c>
      <c r="E244" s="40" t="s">
        <v>8</v>
      </c>
      <c r="F244" s="21" t="s">
        <v>8</v>
      </c>
      <c r="G244" s="20"/>
      <c r="H244" s="44"/>
      <c r="I244" s="20"/>
      <c r="J244" s="20"/>
      <c r="K244" s="161"/>
    </row>
    <row r="245" spans="1:11" ht="13.5" hidden="1" outlineLevel="1" thickTop="1" x14ac:dyDescent="0.2">
      <c r="A245" s="130"/>
      <c r="B245" s="20" t="s">
        <v>8</v>
      </c>
      <c r="C245" s="361" t="s">
        <v>1215</v>
      </c>
      <c r="D245" s="360" t="s">
        <v>0</v>
      </c>
      <c r="E245" s="40" t="s">
        <v>8</v>
      </c>
      <c r="F245" s="21" t="s">
        <v>8</v>
      </c>
      <c r="G245" s="20"/>
      <c r="H245" s="44"/>
      <c r="I245" s="20"/>
      <c r="J245" s="20"/>
      <c r="K245" s="161"/>
    </row>
    <row r="246" spans="1:11" ht="13.5" hidden="1" outlineLevel="1" thickTop="1" x14ac:dyDescent="0.2">
      <c r="A246" s="130"/>
      <c r="B246" s="20" t="s">
        <v>8</v>
      </c>
      <c r="C246" s="361" t="s">
        <v>1215</v>
      </c>
      <c r="D246" s="360" t="s">
        <v>0</v>
      </c>
      <c r="E246" s="40" t="s">
        <v>8</v>
      </c>
      <c r="F246" s="21" t="s">
        <v>8</v>
      </c>
      <c r="G246" s="20"/>
      <c r="H246" s="44"/>
      <c r="I246" s="20"/>
      <c r="J246" s="20"/>
      <c r="K246" s="161"/>
    </row>
    <row r="247" spans="1:11" ht="13.5" hidden="1" outlineLevel="1" thickTop="1" x14ac:dyDescent="0.2">
      <c r="A247" s="130"/>
      <c r="B247" s="20" t="s">
        <v>8</v>
      </c>
      <c r="C247" s="361" t="s">
        <v>1215</v>
      </c>
      <c r="D247" s="360" t="s">
        <v>0</v>
      </c>
      <c r="E247" s="40" t="s">
        <v>8</v>
      </c>
      <c r="F247" s="21" t="s">
        <v>8</v>
      </c>
      <c r="G247" s="20"/>
      <c r="H247" s="44"/>
      <c r="I247" s="20"/>
      <c r="J247" s="20"/>
      <c r="K247" s="161"/>
    </row>
    <row r="248" spans="1:11" ht="13.5" hidden="1" outlineLevel="1" thickTop="1" x14ac:dyDescent="0.2">
      <c r="A248" s="130"/>
      <c r="B248" s="20" t="s">
        <v>8</v>
      </c>
      <c r="C248" s="361" t="s">
        <v>1215</v>
      </c>
      <c r="D248" s="360" t="s">
        <v>0</v>
      </c>
      <c r="E248" s="40" t="s">
        <v>8</v>
      </c>
      <c r="F248" s="21" t="s">
        <v>8</v>
      </c>
      <c r="G248" s="20"/>
      <c r="H248" s="44"/>
      <c r="I248" s="20"/>
      <c r="J248" s="20"/>
      <c r="K248" s="161"/>
    </row>
    <row r="249" spans="1:11" ht="13.5" hidden="1" outlineLevel="1" thickTop="1" x14ac:dyDescent="0.2">
      <c r="A249" s="130"/>
      <c r="B249" s="20" t="s">
        <v>8</v>
      </c>
      <c r="C249" s="361" t="s">
        <v>1215</v>
      </c>
      <c r="D249" s="360" t="s">
        <v>0</v>
      </c>
      <c r="E249" s="40" t="s">
        <v>8</v>
      </c>
      <c r="F249" s="21" t="s">
        <v>8</v>
      </c>
      <c r="G249" s="20"/>
      <c r="H249" s="44"/>
      <c r="I249" s="20"/>
      <c r="J249" s="20"/>
      <c r="K249" s="161"/>
    </row>
    <row r="250" spans="1:11" ht="13.5" hidden="1" outlineLevel="1" thickTop="1" x14ac:dyDescent="0.2">
      <c r="A250" s="130"/>
      <c r="B250" s="20" t="s">
        <v>8</v>
      </c>
      <c r="C250" s="361" t="s">
        <v>1215</v>
      </c>
      <c r="D250" s="360" t="s">
        <v>0</v>
      </c>
      <c r="E250" s="40" t="s">
        <v>8</v>
      </c>
      <c r="F250" s="21" t="s">
        <v>8</v>
      </c>
      <c r="G250" s="20"/>
      <c r="H250" s="44"/>
      <c r="I250" s="20"/>
      <c r="J250" s="20"/>
      <c r="K250" s="161"/>
    </row>
    <row r="251" spans="1:11" ht="13.5" hidden="1" outlineLevel="1" thickTop="1" x14ac:dyDescent="0.2">
      <c r="A251" s="130"/>
      <c r="B251" s="20" t="s">
        <v>8</v>
      </c>
      <c r="C251" s="361" t="s">
        <v>1215</v>
      </c>
      <c r="D251" s="360" t="s">
        <v>0</v>
      </c>
      <c r="E251" s="40" t="s">
        <v>8</v>
      </c>
      <c r="F251" s="21" t="s">
        <v>8</v>
      </c>
      <c r="G251" s="20"/>
      <c r="H251" s="44"/>
      <c r="I251" s="20"/>
      <c r="J251" s="20"/>
      <c r="K251" s="161"/>
    </row>
    <row r="252" spans="1:11" ht="13.5" hidden="1" outlineLevel="1" thickTop="1" x14ac:dyDescent="0.2">
      <c r="A252" s="130"/>
      <c r="B252" s="20" t="s">
        <v>8</v>
      </c>
      <c r="C252" s="361" t="s">
        <v>1215</v>
      </c>
      <c r="D252" s="360" t="s">
        <v>0</v>
      </c>
      <c r="E252" s="40" t="s">
        <v>8</v>
      </c>
      <c r="F252" s="21" t="s">
        <v>8</v>
      </c>
      <c r="G252" s="20"/>
      <c r="H252" s="44"/>
      <c r="I252" s="20"/>
      <c r="J252" s="20"/>
      <c r="K252" s="161"/>
    </row>
    <row r="253" spans="1:11" ht="13.5" hidden="1" outlineLevel="1" thickTop="1" x14ac:dyDescent="0.2">
      <c r="A253" s="130"/>
      <c r="B253" s="20" t="s">
        <v>8</v>
      </c>
      <c r="C253" s="361" t="s">
        <v>1215</v>
      </c>
      <c r="D253" s="360" t="s">
        <v>0</v>
      </c>
      <c r="E253" s="40" t="s">
        <v>8</v>
      </c>
      <c r="F253" s="21" t="s">
        <v>8</v>
      </c>
      <c r="G253" s="20"/>
      <c r="H253" s="44"/>
      <c r="I253" s="20"/>
      <c r="J253" s="20"/>
      <c r="K253" s="161"/>
    </row>
    <row r="254" spans="1:11" ht="13.5" hidden="1" outlineLevel="1" thickTop="1" x14ac:dyDescent="0.2">
      <c r="A254" s="130"/>
      <c r="B254" s="20" t="s">
        <v>8</v>
      </c>
      <c r="C254" s="361" t="s">
        <v>1215</v>
      </c>
      <c r="D254" s="360" t="s">
        <v>0</v>
      </c>
      <c r="E254" s="40" t="s">
        <v>8</v>
      </c>
      <c r="F254" s="21" t="s">
        <v>8</v>
      </c>
      <c r="G254" s="20"/>
      <c r="H254" s="44"/>
      <c r="I254" s="20"/>
      <c r="J254" s="20"/>
      <c r="K254" s="161"/>
    </row>
    <row r="255" spans="1:11" ht="13.5" hidden="1" outlineLevel="1" thickTop="1" x14ac:dyDescent="0.2">
      <c r="A255" s="130"/>
      <c r="B255" s="20" t="s">
        <v>8</v>
      </c>
      <c r="C255" s="361" t="s">
        <v>1215</v>
      </c>
      <c r="D255" s="360" t="s">
        <v>0</v>
      </c>
      <c r="E255" s="40" t="s">
        <v>8</v>
      </c>
      <c r="F255" s="21" t="s">
        <v>8</v>
      </c>
      <c r="G255" s="20"/>
      <c r="H255" s="44"/>
      <c r="I255" s="20"/>
      <c r="J255" s="20"/>
      <c r="K255" s="161"/>
    </row>
    <row r="256" spans="1:11" ht="13.5" hidden="1" outlineLevel="1" thickTop="1" x14ac:dyDescent="0.2">
      <c r="A256" s="130"/>
      <c r="B256" s="20" t="s">
        <v>8</v>
      </c>
      <c r="C256" s="361" t="s">
        <v>1215</v>
      </c>
      <c r="D256" s="360" t="s">
        <v>0</v>
      </c>
      <c r="E256" s="40" t="s">
        <v>8</v>
      </c>
      <c r="F256" s="21" t="s">
        <v>8</v>
      </c>
      <c r="G256" s="20"/>
      <c r="H256" s="44"/>
      <c r="I256" s="20"/>
      <c r="J256" s="20"/>
      <c r="K256" s="161"/>
    </row>
    <row r="257" spans="1:11" ht="13.5" hidden="1" outlineLevel="1" thickTop="1" x14ac:dyDescent="0.2">
      <c r="A257" s="130"/>
      <c r="B257" s="20" t="s">
        <v>8</v>
      </c>
      <c r="C257" s="361" t="s">
        <v>1215</v>
      </c>
      <c r="D257" s="360" t="s">
        <v>0</v>
      </c>
      <c r="E257" s="40" t="s">
        <v>8</v>
      </c>
      <c r="F257" s="21" t="s">
        <v>8</v>
      </c>
      <c r="G257" s="20"/>
      <c r="H257" s="44"/>
      <c r="I257" s="20"/>
      <c r="J257" s="20"/>
      <c r="K257" s="161"/>
    </row>
    <row r="258" spans="1:11" ht="13.5" hidden="1" outlineLevel="1" thickTop="1" x14ac:dyDescent="0.2">
      <c r="A258" s="130"/>
      <c r="B258" s="20" t="s">
        <v>8</v>
      </c>
      <c r="C258" s="361" t="s">
        <v>1215</v>
      </c>
      <c r="D258" s="360" t="s">
        <v>0</v>
      </c>
      <c r="E258" s="40" t="s">
        <v>8</v>
      </c>
      <c r="F258" s="21" t="s">
        <v>8</v>
      </c>
      <c r="G258" s="20"/>
      <c r="H258" s="44"/>
      <c r="I258" s="20"/>
      <c r="J258" s="20"/>
      <c r="K258" s="161"/>
    </row>
    <row r="259" spans="1:11" ht="13.5" hidden="1" outlineLevel="1" thickTop="1" x14ac:dyDescent="0.2">
      <c r="A259" s="130"/>
      <c r="B259" s="20" t="s">
        <v>8</v>
      </c>
      <c r="C259" s="361" t="s">
        <v>1215</v>
      </c>
      <c r="D259" s="360" t="s">
        <v>0</v>
      </c>
      <c r="E259" s="40" t="s">
        <v>8</v>
      </c>
      <c r="F259" s="21" t="s">
        <v>8</v>
      </c>
      <c r="G259" s="20"/>
      <c r="H259" s="44"/>
      <c r="I259" s="20"/>
      <c r="J259" s="20"/>
      <c r="K259" s="161"/>
    </row>
    <row r="260" spans="1:11" ht="13.5" hidden="1" outlineLevel="1" thickTop="1" x14ac:dyDescent="0.2">
      <c r="A260" s="130"/>
      <c r="B260" s="20" t="s">
        <v>8</v>
      </c>
      <c r="C260" s="361" t="s">
        <v>1215</v>
      </c>
      <c r="D260" s="360" t="s">
        <v>0</v>
      </c>
      <c r="E260" s="40" t="s">
        <v>8</v>
      </c>
      <c r="F260" s="21" t="s">
        <v>8</v>
      </c>
      <c r="G260" s="20"/>
      <c r="H260" s="44"/>
      <c r="I260" s="20"/>
      <c r="J260" s="20"/>
      <c r="K260" s="161"/>
    </row>
    <row r="261" spans="1:11" ht="13.5" hidden="1" outlineLevel="1" thickTop="1" x14ac:dyDescent="0.2">
      <c r="A261" s="130"/>
      <c r="B261" s="20" t="s">
        <v>8</v>
      </c>
      <c r="C261" s="361" t="s">
        <v>1215</v>
      </c>
      <c r="D261" s="360"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627</v>
      </c>
      <c r="J263" s="124" t="s">
        <v>628</v>
      </c>
      <c r="K263" s="125"/>
    </row>
    <row r="264" spans="1:11" ht="55.5" customHeight="1" thickBot="1" x14ac:dyDescent="0.25">
      <c r="A264" s="129">
        <v>11</v>
      </c>
      <c r="B264" s="408" t="s">
        <v>636</v>
      </c>
      <c r="C264" s="409"/>
      <c r="D264" s="410"/>
      <c r="E264" s="272" t="str">
        <f>Procedimenti!A203</f>
        <v>i.11</v>
      </c>
      <c r="F264" s="119" t="s">
        <v>3</v>
      </c>
      <c r="G264" s="392" t="s">
        <v>0</v>
      </c>
      <c r="H264" s="393"/>
      <c r="I264" s="120" t="str">
        <f>IF('Val I'!L34="--",'Val I'!AA34,'Val I'!L34)</f>
        <v>--</v>
      </c>
      <c r="J264" s="121" t="str">
        <f>IF('Val I'!P34="--",'Val I'!AK34,'Val I'!P34)</f>
        <v>--</v>
      </c>
      <c r="K264" s="125"/>
    </row>
    <row r="265" spans="1:11" ht="57.75" hidden="1" customHeight="1" outlineLevel="1" thickTop="1" x14ac:dyDescent="0.2">
      <c r="A265" s="129"/>
      <c r="B265" s="406" t="s">
        <v>629</v>
      </c>
      <c r="C265" s="407"/>
      <c r="D265" s="407"/>
      <c r="E265" s="164"/>
      <c r="F265" s="117" t="s">
        <v>630</v>
      </c>
      <c r="G265" s="389" t="s">
        <v>0</v>
      </c>
      <c r="H265" s="390"/>
      <c r="I265" s="390"/>
      <c r="J265" s="391"/>
      <c r="K265" s="125"/>
    </row>
    <row r="266" spans="1:11" ht="7.5" hidden="1" customHeight="1" outlineLevel="1" x14ac:dyDescent="0.2">
      <c r="A266" s="129"/>
      <c r="B266" s="122"/>
      <c r="C266" s="32"/>
      <c r="D266" s="32"/>
      <c r="E266" s="32"/>
      <c r="F266" s="32"/>
      <c r="G266" s="33"/>
      <c r="H266" s="34"/>
      <c r="I266" s="34"/>
      <c r="J266" s="123"/>
      <c r="K266" s="125"/>
    </row>
    <row r="267" spans="1:11" ht="50.25" hidden="1" customHeight="1" outlineLevel="1" x14ac:dyDescent="0.2">
      <c r="A267" s="130"/>
      <c r="B267" s="19" t="s">
        <v>660</v>
      </c>
      <c r="C267" s="359" t="s">
        <v>1218</v>
      </c>
      <c r="D267" s="362" t="s">
        <v>1216</v>
      </c>
      <c r="E267" s="19" t="s">
        <v>70</v>
      </c>
      <c r="F267" s="19" t="s">
        <v>631</v>
      </c>
      <c r="G267" s="19" t="s">
        <v>66</v>
      </c>
      <c r="H267" s="19" t="s">
        <v>632</v>
      </c>
      <c r="I267" s="19" t="s">
        <v>633</v>
      </c>
      <c r="J267" s="19" t="s">
        <v>634</v>
      </c>
      <c r="K267" s="161"/>
    </row>
    <row r="268" spans="1:11" ht="13.5" hidden="1" outlineLevel="1" thickTop="1" x14ac:dyDescent="0.2">
      <c r="A268" s="130"/>
      <c r="B268" s="20" t="s">
        <v>8</v>
      </c>
      <c r="C268" s="361" t="s">
        <v>1215</v>
      </c>
      <c r="D268" s="360" t="s">
        <v>0</v>
      </c>
      <c r="E268" s="40" t="s">
        <v>8</v>
      </c>
      <c r="F268" s="21" t="s">
        <v>8</v>
      </c>
      <c r="G268" s="20"/>
      <c r="H268" s="44"/>
      <c r="I268" s="20"/>
      <c r="J268" s="20"/>
      <c r="K268" s="161"/>
    </row>
    <row r="269" spans="1:11" ht="13.5" hidden="1" outlineLevel="1" thickTop="1" x14ac:dyDescent="0.2">
      <c r="A269" s="130"/>
      <c r="B269" s="20" t="s">
        <v>8</v>
      </c>
      <c r="C269" s="361" t="s">
        <v>1215</v>
      </c>
      <c r="D269" s="360" t="s">
        <v>0</v>
      </c>
      <c r="E269" s="40" t="s">
        <v>8</v>
      </c>
      <c r="F269" s="21" t="s">
        <v>8</v>
      </c>
      <c r="G269" s="20"/>
      <c r="H269" s="44"/>
      <c r="I269" s="20"/>
      <c r="J269" s="20"/>
      <c r="K269" s="161"/>
    </row>
    <row r="270" spans="1:11" ht="13.5" hidden="1" outlineLevel="1" thickTop="1" x14ac:dyDescent="0.2">
      <c r="A270" s="130"/>
      <c r="B270" s="20" t="s">
        <v>8</v>
      </c>
      <c r="C270" s="361" t="s">
        <v>1215</v>
      </c>
      <c r="D270" s="360" t="s">
        <v>0</v>
      </c>
      <c r="E270" s="40" t="s">
        <v>8</v>
      </c>
      <c r="F270" s="21" t="s">
        <v>8</v>
      </c>
      <c r="G270" s="20"/>
      <c r="H270" s="44"/>
      <c r="I270" s="20"/>
      <c r="J270" s="20"/>
      <c r="K270" s="161"/>
    </row>
    <row r="271" spans="1:11" ht="13.5" hidden="1" outlineLevel="1" thickTop="1" x14ac:dyDescent="0.2">
      <c r="A271" s="130"/>
      <c r="B271" s="20" t="s">
        <v>8</v>
      </c>
      <c r="C271" s="361" t="s">
        <v>1215</v>
      </c>
      <c r="D271" s="360" t="s">
        <v>0</v>
      </c>
      <c r="E271" s="40" t="s">
        <v>8</v>
      </c>
      <c r="F271" s="21" t="s">
        <v>8</v>
      </c>
      <c r="G271" s="20"/>
      <c r="H271" s="44"/>
      <c r="I271" s="20"/>
      <c r="J271" s="20"/>
      <c r="K271" s="161"/>
    </row>
    <row r="272" spans="1:11" ht="13.5" hidden="1" outlineLevel="1" thickTop="1" x14ac:dyDescent="0.2">
      <c r="A272" s="130"/>
      <c r="B272" s="20" t="s">
        <v>8</v>
      </c>
      <c r="C272" s="361" t="s">
        <v>1215</v>
      </c>
      <c r="D272" s="360" t="s">
        <v>0</v>
      </c>
      <c r="E272" s="40" t="s">
        <v>8</v>
      </c>
      <c r="F272" s="21" t="s">
        <v>8</v>
      </c>
      <c r="G272" s="20"/>
      <c r="H272" s="44"/>
      <c r="I272" s="20"/>
      <c r="J272" s="20"/>
      <c r="K272" s="161"/>
    </row>
    <row r="273" spans="1:11" ht="13.5" hidden="1" outlineLevel="1" thickTop="1" x14ac:dyDescent="0.2">
      <c r="A273" s="130"/>
      <c r="B273" s="20" t="s">
        <v>8</v>
      </c>
      <c r="C273" s="361" t="s">
        <v>1215</v>
      </c>
      <c r="D273" s="360" t="s">
        <v>0</v>
      </c>
      <c r="E273" s="40" t="s">
        <v>8</v>
      </c>
      <c r="F273" s="21" t="s">
        <v>8</v>
      </c>
      <c r="G273" s="20"/>
      <c r="H273" s="44"/>
      <c r="I273" s="20"/>
      <c r="J273" s="20"/>
      <c r="K273" s="161"/>
    </row>
    <row r="274" spans="1:11" ht="13.5" hidden="1" outlineLevel="1" thickTop="1" x14ac:dyDescent="0.2">
      <c r="A274" s="130"/>
      <c r="B274" s="20" t="s">
        <v>8</v>
      </c>
      <c r="C274" s="361" t="s">
        <v>1215</v>
      </c>
      <c r="D274" s="360" t="s">
        <v>0</v>
      </c>
      <c r="E274" s="40" t="s">
        <v>8</v>
      </c>
      <c r="F274" s="21" t="s">
        <v>8</v>
      </c>
      <c r="G274" s="20"/>
      <c r="H274" s="44"/>
      <c r="I274" s="20"/>
      <c r="J274" s="20"/>
      <c r="K274" s="161"/>
    </row>
    <row r="275" spans="1:11" ht="13.5" hidden="1" outlineLevel="1" thickTop="1" x14ac:dyDescent="0.2">
      <c r="A275" s="130"/>
      <c r="B275" s="20" t="s">
        <v>8</v>
      </c>
      <c r="C275" s="361" t="s">
        <v>1215</v>
      </c>
      <c r="D275" s="360" t="s">
        <v>0</v>
      </c>
      <c r="E275" s="40" t="s">
        <v>8</v>
      </c>
      <c r="F275" s="21" t="s">
        <v>8</v>
      </c>
      <c r="G275" s="20"/>
      <c r="H275" s="44"/>
      <c r="I275" s="20"/>
      <c r="J275" s="20"/>
      <c r="K275" s="161"/>
    </row>
    <row r="276" spans="1:11" ht="13.5" hidden="1" outlineLevel="1" thickTop="1" x14ac:dyDescent="0.2">
      <c r="A276" s="130"/>
      <c r="B276" s="20" t="s">
        <v>8</v>
      </c>
      <c r="C276" s="361" t="s">
        <v>1215</v>
      </c>
      <c r="D276" s="360" t="s">
        <v>0</v>
      </c>
      <c r="E276" s="40" t="s">
        <v>8</v>
      </c>
      <c r="F276" s="21" t="s">
        <v>8</v>
      </c>
      <c r="G276" s="20"/>
      <c r="H276" s="44"/>
      <c r="I276" s="20"/>
      <c r="J276" s="20"/>
      <c r="K276" s="161"/>
    </row>
    <row r="277" spans="1:11" ht="13.5" hidden="1" outlineLevel="1" thickTop="1" x14ac:dyDescent="0.2">
      <c r="A277" s="130"/>
      <c r="B277" s="20" t="s">
        <v>8</v>
      </c>
      <c r="C277" s="361" t="s">
        <v>1215</v>
      </c>
      <c r="D277" s="360" t="s">
        <v>0</v>
      </c>
      <c r="E277" s="40" t="s">
        <v>8</v>
      </c>
      <c r="F277" s="21" t="s">
        <v>8</v>
      </c>
      <c r="G277" s="20"/>
      <c r="H277" s="44"/>
      <c r="I277" s="20"/>
      <c r="J277" s="20"/>
      <c r="K277" s="161"/>
    </row>
    <row r="278" spans="1:11" ht="13.5" hidden="1" outlineLevel="1" thickTop="1" x14ac:dyDescent="0.2">
      <c r="A278" s="130"/>
      <c r="B278" s="20" t="s">
        <v>8</v>
      </c>
      <c r="C278" s="361" t="s">
        <v>1215</v>
      </c>
      <c r="D278" s="360" t="s">
        <v>0</v>
      </c>
      <c r="E278" s="40" t="s">
        <v>8</v>
      </c>
      <c r="F278" s="21" t="s">
        <v>8</v>
      </c>
      <c r="G278" s="20"/>
      <c r="H278" s="44"/>
      <c r="I278" s="20"/>
      <c r="J278" s="20"/>
      <c r="K278" s="161"/>
    </row>
    <row r="279" spans="1:11" ht="13.5" hidden="1" outlineLevel="1" thickTop="1" x14ac:dyDescent="0.2">
      <c r="A279" s="130"/>
      <c r="B279" s="20" t="s">
        <v>8</v>
      </c>
      <c r="C279" s="361" t="s">
        <v>1215</v>
      </c>
      <c r="D279" s="360" t="s">
        <v>0</v>
      </c>
      <c r="E279" s="40" t="s">
        <v>8</v>
      </c>
      <c r="F279" s="21" t="s">
        <v>8</v>
      </c>
      <c r="G279" s="20"/>
      <c r="H279" s="44"/>
      <c r="I279" s="20"/>
      <c r="J279" s="20"/>
      <c r="K279" s="161"/>
    </row>
    <row r="280" spans="1:11" ht="13.5" hidden="1" outlineLevel="1" thickTop="1" x14ac:dyDescent="0.2">
      <c r="A280" s="130"/>
      <c r="B280" s="20" t="s">
        <v>8</v>
      </c>
      <c r="C280" s="361" t="s">
        <v>1215</v>
      </c>
      <c r="D280" s="360" t="s">
        <v>0</v>
      </c>
      <c r="E280" s="40" t="s">
        <v>8</v>
      </c>
      <c r="F280" s="21" t="s">
        <v>8</v>
      </c>
      <c r="G280" s="20"/>
      <c r="H280" s="44"/>
      <c r="I280" s="20"/>
      <c r="J280" s="20"/>
      <c r="K280" s="161"/>
    </row>
    <row r="281" spans="1:11" ht="13.5" hidden="1" outlineLevel="1" thickTop="1" x14ac:dyDescent="0.2">
      <c r="A281" s="130"/>
      <c r="B281" s="20" t="s">
        <v>8</v>
      </c>
      <c r="C281" s="361" t="s">
        <v>1215</v>
      </c>
      <c r="D281" s="360" t="s">
        <v>0</v>
      </c>
      <c r="E281" s="40" t="s">
        <v>8</v>
      </c>
      <c r="F281" s="21" t="s">
        <v>8</v>
      </c>
      <c r="G281" s="20"/>
      <c r="H281" s="44"/>
      <c r="I281" s="20"/>
      <c r="J281" s="20"/>
      <c r="K281" s="161"/>
    </row>
    <row r="282" spans="1:11" ht="13.5" hidden="1" outlineLevel="1" thickTop="1" x14ac:dyDescent="0.2">
      <c r="A282" s="130"/>
      <c r="B282" s="20" t="s">
        <v>8</v>
      </c>
      <c r="C282" s="361" t="s">
        <v>1215</v>
      </c>
      <c r="D282" s="360" t="s">
        <v>0</v>
      </c>
      <c r="E282" s="40" t="s">
        <v>8</v>
      </c>
      <c r="F282" s="21" t="s">
        <v>8</v>
      </c>
      <c r="G282" s="20"/>
      <c r="H282" s="44"/>
      <c r="I282" s="20"/>
      <c r="J282" s="20"/>
      <c r="K282" s="161"/>
    </row>
    <row r="283" spans="1:11" ht="13.5" hidden="1" outlineLevel="1" thickTop="1" x14ac:dyDescent="0.2">
      <c r="A283" s="130"/>
      <c r="B283" s="20" t="s">
        <v>8</v>
      </c>
      <c r="C283" s="361" t="s">
        <v>1215</v>
      </c>
      <c r="D283" s="360" t="s">
        <v>0</v>
      </c>
      <c r="E283" s="40" t="s">
        <v>8</v>
      </c>
      <c r="F283" s="21" t="s">
        <v>8</v>
      </c>
      <c r="G283" s="20"/>
      <c r="H283" s="44"/>
      <c r="I283" s="20"/>
      <c r="J283" s="20"/>
      <c r="K283" s="161"/>
    </row>
    <row r="284" spans="1:11" ht="13.5" hidden="1" outlineLevel="1" thickTop="1" x14ac:dyDescent="0.2">
      <c r="A284" s="130"/>
      <c r="B284" s="20" t="s">
        <v>8</v>
      </c>
      <c r="C284" s="361" t="s">
        <v>1215</v>
      </c>
      <c r="D284" s="360" t="s">
        <v>0</v>
      </c>
      <c r="E284" s="40" t="s">
        <v>8</v>
      </c>
      <c r="F284" s="21" t="s">
        <v>8</v>
      </c>
      <c r="G284" s="20"/>
      <c r="H284" s="44"/>
      <c r="I284" s="20"/>
      <c r="J284" s="20"/>
      <c r="K284" s="161"/>
    </row>
    <row r="285" spans="1:11" ht="13.5" hidden="1" outlineLevel="1" thickTop="1" x14ac:dyDescent="0.2">
      <c r="A285" s="130"/>
      <c r="B285" s="20" t="s">
        <v>8</v>
      </c>
      <c r="C285" s="361" t="s">
        <v>1215</v>
      </c>
      <c r="D285" s="360" t="s">
        <v>0</v>
      </c>
      <c r="E285" s="40" t="s">
        <v>8</v>
      </c>
      <c r="F285" s="21" t="s">
        <v>8</v>
      </c>
      <c r="G285" s="20"/>
      <c r="H285" s="44"/>
      <c r="I285" s="20"/>
      <c r="J285" s="20"/>
      <c r="K285" s="161"/>
    </row>
    <row r="286" spans="1:11" ht="13.5" hidden="1" outlineLevel="1" thickTop="1" x14ac:dyDescent="0.2">
      <c r="A286" s="130"/>
      <c r="B286" s="20" t="s">
        <v>8</v>
      </c>
      <c r="C286" s="361" t="s">
        <v>1215</v>
      </c>
      <c r="D286" s="360" t="s">
        <v>0</v>
      </c>
      <c r="E286" s="40" t="s">
        <v>8</v>
      </c>
      <c r="F286" s="21" t="s">
        <v>8</v>
      </c>
      <c r="G286" s="20"/>
      <c r="H286" s="44"/>
      <c r="I286" s="20"/>
      <c r="J286" s="20"/>
      <c r="K286" s="161"/>
    </row>
    <row r="287" spans="1:11" ht="13.5" hidden="1" outlineLevel="1" thickTop="1" x14ac:dyDescent="0.2">
      <c r="A287" s="130"/>
      <c r="B287" s="20" t="s">
        <v>8</v>
      </c>
      <c r="C287" s="361" t="s">
        <v>1215</v>
      </c>
      <c r="D287" s="360"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627</v>
      </c>
      <c r="J289" s="124" t="s">
        <v>628</v>
      </c>
      <c r="K289" s="125"/>
    </row>
    <row r="290" spans="1:11" ht="55.5" customHeight="1" thickBot="1" x14ac:dyDescent="0.25">
      <c r="A290" s="129">
        <v>12</v>
      </c>
      <c r="B290" s="408" t="s">
        <v>636</v>
      </c>
      <c r="C290" s="409"/>
      <c r="D290" s="410"/>
      <c r="E290" s="272" t="str">
        <f>Procedimenti!A204</f>
        <v>i.12</v>
      </c>
      <c r="F290" s="119" t="s">
        <v>3</v>
      </c>
      <c r="G290" s="392" t="s">
        <v>0</v>
      </c>
      <c r="H290" s="393"/>
      <c r="I290" s="120" t="str">
        <f>IF('Val I'!L37="--",'Val I'!AA37,'Val I'!L37)</f>
        <v>--</v>
      </c>
      <c r="J290" s="121" t="str">
        <f>IF('Val I'!P37="--",'Val I'!AK37,'Val I'!P37)</f>
        <v>--</v>
      </c>
      <c r="K290" s="125"/>
    </row>
    <row r="291" spans="1:11" ht="57.75" hidden="1" customHeight="1" outlineLevel="1" thickTop="1" x14ac:dyDescent="0.2">
      <c r="A291" s="129"/>
      <c r="B291" s="406" t="s">
        <v>629</v>
      </c>
      <c r="C291" s="407"/>
      <c r="D291" s="407"/>
      <c r="E291" s="164"/>
      <c r="F291" s="117" t="s">
        <v>630</v>
      </c>
      <c r="G291" s="389" t="s">
        <v>0</v>
      </c>
      <c r="H291" s="390"/>
      <c r="I291" s="390"/>
      <c r="J291" s="391"/>
      <c r="K291" s="125"/>
    </row>
    <row r="292" spans="1:11" ht="7.5" hidden="1" customHeight="1" outlineLevel="1" x14ac:dyDescent="0.2">
      <c r="A292" s="129"/>
      <c r="B292" s="122"/>
      <c r="C292" s="32"/>
      <c r="D292" s="32"/>
      <c r="E292" s="32"/>
      <c r="F292" s="32"/>
      <c r="G292" s="33"/>
      <c r="H292" s="34"/>
      <c r="I292" s="34"/>
      <c r="J292" s="123"/>
      <c r="K292" s="125"/>
    </row>
    <row r="293" spans="1:11" ht="50.25" hidden="1" customHeight="1" outlineLevel="1" x14ac:dyDescent="0.2">
      <c r="A293" s="130"/>
      <c r="B293" s="19" t="s">
        <v>660</v>
      </c>
      <c r="C293" s="359" t="s">
        <v>1218</v>
      </c>
      <c r="D293" s="362" t="s">
        <v>1216</v>
      </c>
      <c r="E293" s="19" t="s">
        <v>70</v>
      </c>
      <c r="F293" s="19" t="s">
        <v>631</v>
      </c>
      <c r="G293" s="19" t="s">
        <v>66</v>
      </c>
      <c r="H293" s="19" t="s">
        <v>632</v>
      </c>
      <c r="I293" s="19" t="s">
        <v>633</v>
      </c>
      <c r="J293" s="19" t="s">
        <v>634</v>
      </c>
      <c r="K293" s="161"/>
    </row>
    <row r="294" spans="1:11" ht="13.5" hidden="1" outlineLevel="1" thickTop="1" x14ac:dyDescent="0.2">
      <c r="A294" s="130"/>
      <c r="B294" s="20" t="s">
        <v>8</v>
      </c>
      <c r="C294" s="361" t="s">
        <v>1215</v>
      </c>
      <c r="D294" s="360" t="s">
        <v>0</v>
      </c>
      <c r="E294" s="40" t="s">
        <v>8</v>
      </c>
      <c r="F294" s="21" t="s">
        <v>8</v>
      </c>
      <c r="G294" s="20"/>
      <c r="H294" s="44"/>
      <c r="I294" s="20"/>
      <c r="J294" s="20"/>
      <c r="K294" s="161"/>
    </row>
    <row r="295" spans="1:11" ht="13.5" hidden="1" outlineLevel="1" thickTop="1" x14ac:dyDescent="0.2">
      <c r="A295" s="130"/>
      <c r="B295" s="20" t="s">
        <v>8</v>
      </c>
      <c r="C295" s="361" t="s">
        <v>1215</v>
      </c>
      <c r="D295" s="360" t="s">
        <v>0</v>
      </c>
      <c r="E295" s="40" t="s">
        <v>8</v>
      </c>
      <c r="F295" s="21" t="s">
        <v>8</v>
      </c>
      <c r="G295" s="20"/>
      <c r="H295" s="44"/>
      <c r="I295" s="20"/>
      <c r="J295" s="20"/>
      <c r="K295" s="161"/>
    </row>
    <row r="296" spans="1:11" ht="13.5" hidden="1" outlineLevel="1" thickTop="1" x14ac:dyDescent="0.2">
      <c r="A296" s="130"/>
      <c r="B296" s="20" t="s">
        <v>8</v>
      </c>
      <c r="C296" s="361" t="s">
        <v>1215</v>
      </c>
      <c r="D296" s="360" t="s">
        <v>0</v>
      </c>
      <c r="E296" s="40" t="s">
        <v>8</v>
      </c>
      <c r="F296" s="21" t="s">
        <v>8</v>
      </c>
      <c r="G296" s="20"/>
      <c r="H296" s="44"/>
      <c r="I296" s="20"/>
      <c r="J296" s="20"/>
      <c r="K296" s="161"/>
    </row>
    <row r="297" spans="1:11" ht="13.5" hidden="1" outlineLevel="1" thickTop="1" x14ac:dyDescent="0.2">
      <c r="A297" s="130"/>
      <c r="B297" s="20" t="s">
        <v>8</v>
      </c>
      <c r="C297" s="361" t="s">
        <v>1215</v>
      </c>
      <c r="D297" s="360" t="s">
        <v>0</v>
      </c>
      <c r="E297" s="40" t="s">
        <v>8</v>
      </c>
      <c r="F297" s="21" t="s">
        <v>8</v>
      </c>
      <c r="G297" s="20"/>
      <c r="H297" s="44"/>
      <c r="I297" s="20"/>
      <c r="J297" s="20"/>
      <c r="K297" s="161"/>
    </row>
    <row r="298" spans="1:11" ht="13.5" hidden="1" outlineLevel="1" thickTop="1" x14ac:dyDescent="0.2">
      <c r="A298" s="130"/>
      <c r="B298" s="20" t="s">
        <v>8</v>
      </c>
      <c r="C298" s="361" t="s">
        <v>1215</v>
      </c>
      <c r="D298" s="360" t="s">
        <v>0</v>
      </c>
      <c r="E298" s="40" t="s">
        <v>8</v>
      </c>
      <c r="F298" s="21" t="s">
        <v>8</v>
      </c>
      <c r="G298" s="20"/>
      <c r="H298" s="44"/>
      <c r="I298" s="20"/>
      <c r="J298" s="20"/>
      <c r="K298" s="161"/>
    </row>
    <row r="299" spans="1:11" ht="13.5" hidden="1" outlineLevel="1" thickTop="1" x14ac:dyDescent="0.2">
      <c r="A299" s="130"/>
      <c r="B299" s="20" t="s">
        <v>8</v>
      </c>
      <c r="C299" s="361" t="s">
        <v>1215</v>
      </c>
      <c r="D299" s="360" t="s">
        <v>0</v>
      </c>
      <c r="E299" s="40" t="s">
        <v>8</v>
      </c>
      <c r="F299" s="21" t="s">
        <v>8</v>
      </c>
      <c r="G299" s="20"/>
      <c r="H299" s="44"/>
      <c r="I299" s="20"/>
      <c r="J299" s="20"/>
      <c r="K299" s="161"/>
    </row>
    <row r="300" spans="1:11" ht="13.5" hidden="1" outlineLevel="1" thickTop="1" x14ac:dyDescent="0.2">
      <c r="A300" s="130"/>
      <c r="B300" s="20" t="s">
        <v>8</v>
      </c>
      <c r="C300" s="361" t="s">
        <v>1215</v>
      </c>
      <c r="D300" s="360" t="s">
        <v>0</v>
      </c>
      <c r="E300" s="40" t="s">
        <v>8</v>
      </c>
      <c r="F300" s="21" t="s">
        <v>8</v>
      </c>
      <c r="G300" s="20"/>
      <c r="H300" s="44"/>
      <c r="I300" s="20"/>
      <c r="J300" s="20"/>
      <c r="K300" s="161"/>
    </row>
    <row r="301" spans="1:11" ht="13.5" hidden="1" outlineLevel="1" thickTop="1" x14ac:dyDescent="0.2">
      <c r="A301" s="130"/>
      <c r="B301" s="20" t="s">
        <v>8</v>
      </c>
      <c r="C301" s="361" t="s">
        <v>1215</v>
      </c>
      <c r="D301" s="360" t="s">
        <v>0</v>
      </c>
      <c r="E301" s="40" t="s">
        <v>8</v>
      </c>
      <c r="F301" s="21" t="s">
        <v>8</v>
      </c>
      <c r="G301" s="20"/>
      <c r="H301" s="44"/>
      <c r="I301" s="20"/>
      <c r="J301" s="20"/>
      <c r="K301" s="161"/>
    </row>
    <row r="302" spans="1:11" ht="13.5" hidden="1" outlineLevel="1" thickTop="1" x14ac:dyDescent="0.2">
      <c r="A302" s="130"/>
      <c r="B302" s="20" t="s">
        <v>8</v>
      </c>
      <c r="C302" s="361" t="s">
        <v>1215</v>
      </c>
      <c r="D302" s="360" t="s">
        <v>0</v>
      </c>
      <c r="E302" s="40" t="s">
        <v>8</v>
      </c>
      <c r="F302" s="21" t="s">
        <v>8</v>
      </c>
      <c r="G302" s="20"/>
      <c r="H302" s="44"/>
      <c r="I302" s="20"/>
      <c r="J302" s="20"/>
      <c r="K302" s="161"/>
    </row>
    <row r="303" spans="1:11" ht="13.5" hidden="1" outlineLevel="1" thickTop="1" x14ac:dyDescent="0.2">
      <c r="A303" s="130"/>
      <c r="B303" s="20" t="s">
        <v>8</v>
      </c>
      <c r="C303" s="361" t="s">
        <v>1215</v>
      </c>
      <c r="D303" s="360" t="s">
        <v>0</v>
      </c>
      <c r="E303" s="40" t="s">
        <v>8</v>
      </c>
      <c r="F303" s="21" t="s">
        <v>8</v>
      </c>
      <c r="G303" s="20"/>
      <c r="H303" s="44"/>
      <c r="I303" s="20"/>
      <c r="J303" s="20"/>
      <c r="K303" s="161"/>
    </row>
    <row r="304" spans="1:11" ht="13.5" hidden="1" outlineLevel="1" thickTop="1" x14ac:dyDescent="0.2">
      <c r="A304" s="130"/>
      <c r="B304" s="20" t="s">
        <v>8</v>
      </c>
      <c r="C304" s="361" t="s">
        <v>1215</v>
      </c>
      <c r="D304" s="360" t="s">
        <v>0</v>
      </c>
      <c r="E304" s="40" t="s">
        <v>8</v>
      </c>
      <c r="F304" s="21" t="s">
        <v>8</v>
      </c>
      <c r="G304" s="20"/>
      <c r="H304" s="44"/>
      <c r="I304" s="20"/>
      <c r="J304" s="20"/>
      <c r="K304" s="161"/>
    </row>
    <row r="305" spans="1:11" ht="13.5" hidden="1" outlineLevel="1" thickTop="1" x14ac:dyDescent="0.2">
      <c r="A305" s="130"/>
      <c r="B305" s="20" t="s">
        <v>8</v>
      </c>
      <c r="C305" s="361" t="s">
        <v>1215</v>
      </c>
      <c r="D305" s="360" t="s">
        <v>0</v>
      </c>
      <c r="E305" s="40" t="s">
        <v>8</v>
      </c>
      <c r="F305" s="21" t="s">
        <v>8</v>
      </c>
      <c r="G305" s="20"/>
      <c r="H305" s="44"/>
      <c r="I305" s="20"/>
      <c r="J305" s="20"/>
      <c r="K305" s="161"/>
    </row>
    <row r="306" spans="1:11" ht="13.5" hidden="1" outlineLevel="1" thickTop="1" x14ac:dyDescent="0.2">
      <c r="A306" s="130"/>
      <c r="B306" s="20" t="s">
        <v>8</v>
      </c>
      <c r="C306" s="361" t="s">
        <v>1215</v>
      </c>
      <c r="D306" s="360" t="s">
        <v>0</v>
      </c>
      <c r="E306" s="40" t="s">
        <v>8</v>
      </c>
      <c r="F306" s="21" t="s">
        <v>8</v>
      </c>
      <c r="G306" s="20"/>
      <c r="H306" s="44"/>
      <c r="I306" s="20"/>
      <c r="J306" s="20"/>
      <c r="K306" s="161"/>
    </row>
    <row r="307" spans="1:11" ht="13.5" hidden="1" outlineLevel="1" thickTop="1" x14ac:dyDescent="0.2">
      <c r="A307" s="130"/>
      <c r="B307" s="20" t="s">
        <v>8</v>
      </c>
      <c r="C307" s="361" t="s">
        <v>1215</v>
      </c>
      <c r="D307" s="360" t="s">
        <v>0</v>
      </c>
      <c r="E307" s="40" t="s">
        <v>8</v>
      </c>
      <c r="F307" s="21" t="s">
        <v>8</v>
      </c>
      <c r="G307" s="20"/>
      <c r="H307" s="44"/>
      <c r="I307" s="20"/>
      <c r="J307" s="20"/>
      <c r="K307" s="161"/>
    </row>
    <row r="308" spans="1:11" ht="13.5" hidden="1" outlineLevel="1" thickTop="1" x14ac:dyDescent="0.2">
      <c r="A308" s="130"/>
      <c r="B308" s="20" t="s">
        <v>8</v>
      </c>
      <c r="C308" s="361" t="s">
        <v>1215</v>
      </c>
      <c r="D308" s="360" t="s">
        <v>0</v>
      </c>
      <c r="E308" s="40" t="s">
        <v>8</v>
      </c>
      <c r="F308" s="21" t="s">
        <v>8</v>
      </c>
      <c r="G308" s="20"/>
      <c r="H308" s="44"/>
      <c r="I308" s="20"/>
      <c r="J308" s="20"/>
      <c r="K308" s="161"/>
    </row>
    <row r="309" spans="1:11" ht="13.5" hidden="1" outlineLevel="1" thickTop="1" x14ac:dyDescent="0.2">
      <c r="A309" s="130"/>
      <c r="B309" s="20" t="s">
        <v>8</v>
      </c>
      <c r="C309" s="361" t="s">
        <v>1215</v>
      </c>
      <c r="D309" s="360" t="s">
        <v>0</v>
      </c>
      <c r="E309" s="40" t="s">
        <v>8</v>
      </c>
      <c r="F309" s="21" t="s">
        <v>8</v>
      </c>
      <c r="G309" s="20"/>
      <c r="H309" s="44"/>
      <c r="I309" s="20"/>
      <c r="J309" s="20"/>
      <c r="K309" s="161"/>
    </row>
    <row r="310" spans="1:11" ht="13.5" hidden="1" outlineLevel="1" thickTop="1" x14ac:dyDescent="0.2">
      <c r="A310" s="130"/>
      <c r="B310" s="20" t="s">
        <v>8</v>
      </c>
      <c r="C310" s="361" t="s">
        <v>1215</v>
      </c>
      <c r="D310" s="360" t="s">
        <v>0</v>
      </c>
      <c r="E310" s="40" t="s">
        <v>8</v>
      </c>
      <c r="F310" s="21" t="s">
        <v>8</v>
      </c>
      <c r="G310" s="20"/>
      <c r="H310" s="44"/>
      <c r="I310" s="20"/>
      <c r="J310" s="20"/>
      <c r="K310" s="161"/>
    </row>
    <row r="311" spans="1:11" ht="13.5" hidden="1" outlineLevel="1" thickTop="1" x14ac:dyDescent="0.2">
      <c r="A311" s="130"/>
      <c r="B311" s="20" t="s">
        <v>8</v>
      </c>
      <c r="C311" s="361" t="s">
        <v>1215</v>
      </c>
      <c r="D311" s="360" t="s">
        <v>0</v>
      </c>
      <c r="E311" s="40" t="s">
        <v>8</v>
      </c>
      <c r="F311" s="21" t="s">
        <v>8</v>
      </c>
      <c r="G311" s="20"/>
      <c r="H311" s="44"/>
      <c r="I311" s="20"/>
      <c r="J311" s="20"/>
      <c r="K311" s="161"/>
    </row>
    <row r="312" spans="1:11" ht="13.5" hidden="1" outlineLevel="1" thickTop="1" x14ac:dyDescent="0.2">
      <c r="A312" s="130"/>
      <c r="B312" s="20" t="s">
        <v>8</v>
      </c>
      <c r="C312" s="361" t="s">
        <v>1215</v>
      </c>
      <c r="D312" s="360" t="s">
        <v>0</v>
      </c>
      <c r="E312" s="40" t="s">
        <v>8</v>
      </c>
      <c r="F312" s="21" t="s">
        <v>8</v>
      </c>
      <c r="G312" s="20"/>
      <c r="H312" s="44"/>
      <c r="I312" s="20"/>
      <c r="J312" s="20"/>
      <c r="K312" s="161"/>
    </row>
    <row r="313" spans="1:11" ht="13.5" hidden="1" outlineLevel="1" thickTop="1" x14ac:dyDescent="0.2">
      <c r="A313" s="130"/>
      <c r="B313" s="20" t="s">
        <v>8</v>
      </c>
      <c r="C313" s="361" t="s">
        <v>1215</v>
      </c>
      <c r="D313" s="360"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627</v>
      </c>
      <c r="J315" s="124" t="s">
        <v>628</v>
      </c>
      <c r="K315" s="125"/>
    </row>
    <row r="316" spans="1:11" ht="55.5" customHeight="1" thickBot="1" x14ac:dyDescent="0.25">
      <c r="A316" s="129">
        <v>13</v>
      </c>
      <c r="B316" s="408" t="s">
        <v>636</v>
      </c>
      <c r="C316" s="409"/>
      <c r="D316" s="410"/>
      <c r="E316" s="272" t="str">
        <f>Procedimenti!A205</f>
        <v>i.13</v>
      </c>
      <c r="F316" s="119" t="s">
        <v>3</v>
      </c>
      <c r="G316" s="392" t="s">
        <v>0</v>
      </c>
      <c r="H316" s="393"/>
      <c r="I316" s="120" t="str">
        <f>IF('Val I'!L40="--",'Val I'!AA40,'Val I'!L40)</f>
        <v>--</v>
      </c>
      <c r="J316" s="121" t="str">
        <f>IF('Val I'!P40="--",'Val I'!AK40,'Val I'!P40)</f>
        <v>--</v>
      </c>
      <c r="K316" s="125"/>
    </row>
    <row r="317" spans="1:11" ht="57.75" hidden="1" customHeight="1" outlineLevel="1" thickTop="1" x14ac:dyDescent="0.2">
      <c r="A317" s="129"/>
      <c r="B317" s="406" t="s">
        <v>629</v>
      </c>
      <c r="C317" s="407"/>
      <c r="D317" s="407"/>
      <c r="E317" s="164"/>
      <c r="F317" s="117" t="s">
        <v>630</v>
      </c>
      <c r="G317" s="389" t="s">
        <v>0</v>
      </c>
      <c r="H317" s="390"/>
      <c r="I317" s="390"/>
      <c r="J317" s="391"/>
      <c r="K317" s="125"/>
    </row>
    <row r="318" spans="1:11" ht="7.5" hidden="1" customHeight="1" outlineLevel="1" x14ac:dyDescent="0.2">
      <c r="A318" s="129"/>
      <c r="B318" s="122"/>
      <c r="C318" s="32"/>
      <c r="D318" s="32"/>
      <c r="E318" s="32"/>
      <c r="F318" s="32"/>
      <c r="G318" s="33"/>
      <c r="H318" s="34"/>
      <c r="I318" s="34"/>
      <c r="J318" s="123"/>
      <c r="K318" s="125"/>
    </row>
    <row r="319" spans="1:11" ht="50.25" hidden="1" customHeight="1" outlineLevel="1" x14ac:dyDescent="0.2">
      <c r="A319" s="130"/>
      <c r="B319" s="19" t="s">
        <v>660</v>
      </c>
      <c r="C319" s="359" t="s">
        <v>1218</v>
      </c>
      <c r="D319" s="362" t="s">
        <v>1216</v>
      </c>
      <c r="E319" s="19" t="s">
        <v>70</v>
      </c>
      <c r="F319" s="19" t="s">
        <v>631</v>
      </c>
      <c r="G319" s="19" t="s">
        <v>66</v>
      </c>
      <c r="H319" s="19" t="s">
        <v>632</v>
      </c>
      <c r="I319" s="19" t="s">
        <v>633</v>
      </c>
      <c r="J319" s="19" t="s">
        <v>634</v>
      </c>
      <c r="K319" s="161"/>
    </row>
    <row r="320" spans="1:11" ht="13.5" hidden="1" outlineLevel="1" thickTop="1" x14ac:dyDescent="0.2">
      <c r="A320" s="130"/>
      <c r="B320" s="20" t="s">
        <v>8</v>
      </c>
      <c r="C320" s="361" t="s">
        <v>1215</v>
      </c>
      <c r="D320" s="360" t="s">
        <v>0</v>
      </c>
      <c r="E320" s="40" t="s">
        <v>8</v>
      </c>
      <c r="F320" s="21" t="s">
        <v>8</v>
      </c>
      <c r="G320" s="20"/>
      <c r="H320" s="44"/>
      <c r="I320" s="20"/>
      <c r="J320" s="20"/>
      <c r="K320" s="161"/>
    </row>
    <row r="321" spans="1:11" ht="13.5" hidden="1" outlineLevel="1" thickTop="1" x14ac:dyDescent="0.2">
      <c r="A321" s="130"/>
      <c r="B321" s="20" t="s">
        <v>8</v>
      </c>
      <c r="C321" s="361" t="s">
        <v>1215</v>
      </c>
      <c r="D321" s="360" t="s">
        <v>0</v>
      </c>
      <c r="E321" s="40" t="s">
        <v>8</v>
      </c>
      <c r="F321" s="21" t="s">
        <v>8</v>
      </c>
      <c r="G321" s="20"/>
      <c r="H321" s="44"/>
      <c r="I321" s="20"/>
      <c r="J321" s="20"/>
      <c r="K321" s="161"/>
    </row>
    <row r="322" spans="1:11" ht="13.5" hidden="1" outlineLevel="1" thickTop="1" x14ac:dyDescent="0.2">
      <c r="A322" s="130"/>
      <c r="B322" s="20" t="s">
        <v>8</v>
      </c>
      <c r="C322" s="361" t="s">
        <v>1215</v>
      </c>
      <c r="D322" s="360" t="s">
        <v>0</v>
      </c>
      <c r="E322" s="40" t="s">
        <v>8</v>
      </c>
      <c r="F322" s="21" t="s">
        <v>8</v>
      </c>
      <c r="G322" s="20"/>
      <c r="H322" s="44"/>
      <c r="I322" s="20"/>
      <c r="J322" s="20"/>
      <c r="K322" s="161"/>
    </row>
    <row r="323" spans="1:11" ht="13.5" hidden="1" outlineLevel="1" thickTop="1" x14ac:dyDescent="0.2">
      <c r="A323" s="130"/>
      <c r="B323" s="20" t="s">
        <v>8</v>
      </c>
      <c r="C323" s="361" t="s">
        <v>1215</v>
      </c>
      <c r="D323" s="360" t="s">
        <v>0</v>
      </c>
      <c r="E323" s="40" t="s">
        <v>8</v>
      </c>
      <c r="F323" s="21" t="s">
        <v>8</v>
      </c>
      <c r="G323" s="20"/>
      <c r="H323" s="44"/>
      <c r="I323" s="20"/>
      <c r="J323" s="20"/>
      <c r="K323" s="161"/>
    </row>
    <row r="324" spans="1:11" ht="13.5" hidden="1" outlineLevel="1" thickTop="1" x14ac:dyDescent="0.2">
      <c r="A324" s="130"/>
      <c r="B324" s="20" t="s">
        <v>8</v>
      </c>
      <c r="C324" s="361" t="s">
        <v>1215</v>
      </c>
      <c r="D324" s="360" t="s">
        <v>0</v>
      </c>
      <c r="E324" s="40" t="s">
        <v>8</v>
      </c>
      <c r="F324" s="21" t="s">
        <v>8</v>
      </c>
      <c r="G324" s="20"/>
      <c r="H324" s="44"/>
      <c r="I324" s="20"/>
      <c r="J324" s="20"/>
      <c r="K324" s="161"/>
    </row>
    <row r="325" spans="1:11" ht="13.5" hidden="1" outlineLevel="1" thickTop="1" x14ac:dyDescent="0.2">
      <c r="A325" s="130"/>
      <c r="B325" s="20" t="s">
        <v>8</v>
      </c>
      <c r="C325" s="361" t="s">
        <v>1215</v>
      </c>
      <c r="D325" s="360" t="s">
        <v>0</v>
      </c>
      <c r="E325" s="40" t="s">
        <v>8</v>
      </c>
      <c r="F325" s="21" t="s">
        <v>8</v>
      </c>
      <c r="G325" s="20"/>
      <c r="H325" s="44"/>
      <c r="I325" s="20"/>
      <c r="J325" s="20"/>
      <c r="K325" s="161"/>
    </row>
    <row r="326" spans="1:11" ht="13.5" hidden="1" outlineLevel="1" thickTop="1" x14ac:dyDescent="0.2">
      <c r="A326" s="130"/>
      <c r="B326" s="20" t="s">
        <v>8</v>
      </c>
      <c r="C326" s="361" t="s">
        <v>1215</v>
      </c>
      <c r="D326" s="360" t="s">
        <v>0</v>
      </c>
      <c r="E326" s="40" t="s">
        <v>8</v>
      </c>
      <c r="F326" s="21" t="s">
        <v>8</v>
      </c>
      <c r="G326" s="20"/>
      <c r="H326" s="44"/>
      <c r="I326" s="20"/>
      <c r="J326" s="20"/>
      <c r="K326" s="161"/>
    </row>
    <row r="327" spans="1:11" ht="13.5" hidden="1" outlineLevel="1" thickTop="1" x14ac:dyDescent="0.2">
      <c r="A327" s="130"/>
      <c r="B327" s="20" t="s">
        <v>8</v>
      </c>
      <c r="C327" s="361" t="s">
        <v>1215</v>
      </c>
      <c r="D327" s="360" t="s">
        <v>0</v>
      </c>
      <c r="E327" s="40" t="s">
        <v>8</v>
      </c>
      <c r="F327" s="21" t="s">
        <v>8</v>
      </c>
      <c r="G327" s="20"/>
      <c r="H327" s="44"/>
      <c r="I327" s="20"/>
      <c r="J327" s="20"/>
      <c r="K327" s="161"/>
    </row>
    <row r="328" spans="1:11" ht="13.5" hidden="1" outlineLevel="1" thickTop="1" x14ac:dyDescent="0.2">
      <c r="A328" s="130"/>
      <c r="B328" s="20" t="s">
        <v>8</v>
      </c>
      <c r="C328" s="361" t="s">
        <v>1215</v>
      </c>
      <c r="D328" s="360" t="s">
        <v>0</v>
      </c>
      <c r="E328" s="40" t="s">
        <v>8</v>
      </c>
      <c r="F328" s="21" t="s">
        <v>8</v>
      </c>
      <c r="G328" s="20"/>
      <c r="H328" s="44"/>
      <c r="I328" s="20"/>
      <c r="J328" s="20"/>
      <c r="K328" s="161"/>
    </row>
    <row r="329" spans="1:11" ht="13.5" hidden="1" outlineLevel="1" thickTop="1" x14ac:dyDescent="0.2">
      <c r="A329" s="130"/>
      <c r="B329" s="20" t="s">
        <v>8</v>
      </c>
      <c r="C329" s="361" t="s">
        <v>1215</v>
      </c>
      <c r="D329" s="360" t="s">
        <v>0</v>
      </c>
      <c r="E329" s="40" t="s">
        <v>8</v>
      </c>
      <c r="F329" s="21" t="s">
        <v>8</v>
      </c>
      <c r="G329" s="20"/>
      <c r="H329" s="44"/>
      <c r="I329" s="20"/>
      <c r="J329" s="20"/>
      <c r="K329" s="161"/>
    </row>
    <row r="330" spans="1:11" ht="13.5" hidden="1" outlineLevel="1" thickTop="1" x14ac:dyDescent="0.2">
      <c r="A330" s="130"/>
      <c r="B330" s="20" t="s">
        <v>8</v>
      </c>
      <c r="C330" s="361" t="s">
        <v>1215</v>
      </c>
      <c r="D330" s="360" t="s">
        <v>0</v>
      </c>
      <c r="E330" s="40" t="s">
        <v>8</v>
      </c>
      <c r="F330" s="21" t="s">
        <v>8</v>
      </c>
      <c r="G330" s="20"/>
      <c r="H330" s="44"/>
      <c r="I330" s="20"/>
      <c r="J330" s="20"/>
      <c r="K330" s="161"/>
    </row>
    <row r="331" spans="1:11" ht="13.5" hidden="1" outlineLevel="1" thickTop="1" x14ac:dyDescent="0.2">
      <c r="A331" s="130"/>
      <c r="B331" s="20" t="s">
        <v>8</v>
      </c>
      <c r="C331" s="361" t="s">
        <v>1215</v>
      </c>
      <c r="D331" s="360" t="s">
        <v>0</v>
      </c>
      <c r="E331" s="40" t="s">
        <v>8</v>
      </c>
      <c r="F331" s="21" t="s">
        <v>8</v>
      </c>
      <c r="G331" s="20"/>
      <c r="H331" s="44"/>
      <c r="I331" s="20"/>
      <c r="J331" s="20"/>
      <c r="K331" s="161"/>
    </row>
    <row r="332" spans="1:11" ht="13.5" hidden="1" outlineLevel="1" thickTop="1" x14ac:dyDescent="0.2">
      <c r="A332" s="130"/>
      <c r="B332" s="20" t="s">
        <v>8</v>
      </c>
      <c r="C332" s="361" t="s">
        <v>1215</v>
      </c>
      <c r="D332" s="360" t="s">
        <v>0</v>
      </c>
      <c r="E332" s="40" t="s">
        <v>8</v>
      </c>
      <c r="F332" s="21" t="s">
        <v>8</v>
      </c>
      <c r="G332" s="20"/>
      <c r="H332" s="44"/>
      <c r="I332" s="20"/>
      <c r="J332" s="20"/>
      <c r="K332" s="161"/>
    </row>
    <row r="333" spans="1:11" ht="13.5" hidden="1" outlineLevel="1" thickTop="1" x14ac:dyDescent="0.2">
      <c r="A333" s="130"/>
      <c r="B333" s="20" t="s">
        <v>8</v>
      </c>
      <c r="C333" s="361" t="s">
        <v>1215</v>
      </c>
      <c r="D333" s="360" t="s">
        <v>0</v>
      </c>
      <c r="E333" s="40" t="s">
        <v>8</v>
      </c>
      <c r="F333" s="21" t="s">
        <v>8</v>
      </c>
      <c r="G333" s="20"/>
      <c r="H333" s="44"/>
      <c r="I333" s="20"/>
      <c r="J333" s="20"/>
      <c r="K333" s="161"/>
    </row>
    <row r="334" spans="1:11" ht="13.5" hidden="1" outlineLevel="1" thickTop="1" x14ac:dyDescent="0.2">
      <c r="A334" s="130"/>
      <c r="B334" s="20" t="s">
        <v>8</v>
      </c>
      <c r="C334" s="361" t="s">
        <v>1215</v>
      </c>
      <c r="D334" s="360" t="s">
        <v>0</v>
      </c>
      <c r="E334" s="40" t="s">
        <v>8</v>
      </c>
      <c r="F334" s="21" t="s">
        <v>8</v>
      </c>
      <c r="G334" s="20"/>
      <c r="H334" s="44"/>
      <c r="I334" s="20"/>
      <c r="J334" s="20"/>
      <c r="K334" s="161"/>
    </row>
    <row r="335" spans="1:11" ht="13.5" hidden="1" outlineLevel="1" thickTop="1" x14ac:dyDescent="0.2">
      <c r="A335" s="130"/>
      <c r="B335" s="20" t="s">
        <v>8</v>
      </c>
      <c r="C335" s="361" t="s">
        <v>1215</v>
      </c>
      <c r="D335" s="360" t="s">
        <v>0</v>
      </c>
      <c r="E335" s="40" t="s">
        <v>8</v>
      </c>
      <c r="F335" s="21" t="s">
        <v>8</v>
      </c>
      <c r="G335" s="20"/>
      <c r="H335" s="44"/>
      <c r="I335" s="20"/>
      <c r="J335" s="20"/>
      <c r="K335" s="161"/>
    </row>
    <row r="336" spans="1:11" ht="13.5" hidden="1" outlineLevel="1" thickTop="1" x14ac:dyDescent="0.2">
      <c r="A336" s="130"/>
      <c r="B336" s="20" t="s">
        <v>8</v>
      </c>
      <c r="C336" s="361" t="s">
        <v>1215</v>
      </c>
      <c r="D336" s="360" t="s">
        <v>0</v>
      </c>
      <c r="E336" s="40" t="s">
        <v>8</v>
      </c>
      <c r="F336" s="21" t="s">
        <v>8</v>
      </c>
      <c r="G336" s="20"/>
      <c r="H336" s="44"/>
      <c r="I336" s="20"/>
      <c r="J336" s="20"/>
      <c r="K336" s="161"/>
    </row>
    <row r="337" spans="1:11" ht="13.5" hidden="1" outlineLevel="1" thickTop="1" x14ac:dyDescent="0.2">
      <c r="A337" s="130"/>
      <c r="B337" s="20" t="s">
        <v>8</v>
      </c>
      <c r="C337" s="361" t="s">
        <v>1215</v>
      </c>
      <c r="D337" s="360" t="s">
        <v>0</v>
      </c>
      <c r="E337" s="40" t="s">
        <v>8</v>
      </c>
      <c r="F337" s="21" t="s">
        <v>8</v>
      </c>
      <c r="G337" s="20"/>
      <c r="H337" s="44"/>
      <c r="I337" s="20"/>
      <c r="J337" s="20"/>
      <c r="K337" s="161"/>
    </row>
    <row r="338" spans="1:11" ht="13.5" hidden="1" outlineLevel="1" thickTop="1" x14ac:dyDescent="0.2">
      <c r="A338" s="130"/>
      <c r="B338" s="20" t="s">
        <v>8</v>
      </c>
      <c r="C338" s="361" t="s">
        <v>1215</v>
      </c>
      <c r="D338" s="360" t="s">
        <v>0</v>
      </c>
      <c r="E338" s="40" t="s">
        <v>8</v>
      </c>
      <c r="F338" s="21" t="s">
        <v>8</v>
      </c>
      <c r="G338" s="20"/>
      <c r="H338" s="44"/>
      <c r="I338" s="20"/>
      <c r="J338" s="20"/>
      <c r="K338" s="161"/>
    </row>
    <row r="339" spans="1:11" ht="13.5" hidden="1" outlineLevel="1" thickTop="1" x14ac:dyDescent="0.2">
      <c r="A339" s="130"/>
      <c r="B339" s="20" t="s">
        <v>8</v>
      </c>
      <c r="C339" s="361" t="s">
        <v>1215</v>
      </c>
      <c r="D339" s="360"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627</v>
      </c>
      <c r="J341" s="124" t="s">
        <v>628</v>
      </c>
      <c r="K341" s="125"/>
    </row>
    <row r="342" spans="1:11" ht="55.5" customHeight="1" thickBot="1" x14ac:dyDescent="0.25">
      <c r="A342" s="129">
        <v>14</v>
      </c>
      <c r="B342" s="408" t="s">
        <v>636</v>
      </c>
      <c r="C342" s="409"/>
      <c r="D342" s="410"/>
      <c r="E342" s="272" t="str">
        <f>Procedimenti!A206</f>
        <v>i.14</v>
      </c>
      <c r="F342" s="119" t="s">
        <v>3</v>
      </c>
      <c r="G342" s="392" t="s">
        <v>0</v>
      </c>
      <c r="H342" s="393"/>
      <c r="I342" s="120" t="str">
        <f>IF('Val I'!L43="--",'Val I'!AA43,'Val I'!L43)</f>
        <v>--</v>
      </c>
      <c r="J342" s="121" t="str">
        <f>IF('Val I'!P43="--",'Val I'!AK43,'Val I'!P43)</f>
        <v>--</v>
      </c>
      <c r="K342" s="125"/>
    </row>
    <row r="343" spans="1:11" ht="57.75" hidden="1" customHeight="1" outlineLevel="1" thickTop="1" x14ac:dyDescent="0.2">
      <c r="A343" s="129"/>
      <c r="B343" s="406" t="s">
        <v>629</v>
      </c>
      <c r="C343" s="407"/>
      <c r="D343" s="407"/>
      <c r="E343" s="164"/>
      <c r="F343" s="117" t="s">
        <v>630</v>
      </c>
      <c r="G343" s="389" t="s">
        <v>0</v>
      </c>
      <c r="H343" s="390"/>
      <c r="I343" s="390"/>
      <c r="J343" s="391"/>
      <c r="K343" s="125"/>
    </row>
    <row r="344" spans="1:11" ht="7.5" hidden="1" customHeight="1" outlineLevel="1" x14ac:dyDescent="0.2">
      <c r="A344" s="129"/>
      <c r="B344" s="122"/>
      <c r="C344" s="32"/>
      <c r="D344" s="32"/>
      <c r="E344" s="32"/>
      <c r="F344" s="32"/>
      <c r="G344" s="33"/>
      <c r="H344" s="34"/>
      <c r="I344" s="34"/>
      <c r="J344" s="123"/>
      <c r="K344" s="125"/>
    </row>
    <row r="345" spans="1:11" ht="50.25" hidden="1" customHeight="1" outlineLevel="1" x14ac:dyDescent="0.2">
      <c r="A345" s="130"/>
      <c r="B345" s="19" t="s">
        <v>660</v>
      </c>
      <c r="C345" s="359" t="s">
        <v>1218</v>
      </c>
      <c r="D345" s="362" t="s">
        <v>1216</v>
      </c>
      <c r="E345" s="19" t="s">
        <v>70</v>
      </c>
      <c r="F345" s="19" t="s">
        <v>631</v>
      </c>
      <c r="G345" s="19" t="s">
        <v>66</v>
      </c>
      <c r="H345" s="19" t="s">
        <v>632</v>
      </c>
      <c r="I345" s="19" t="s">
        <v>633</v>
      </c>
      <c r="J345" s="19" t="s">
        <v>634</v>
      </c>
      <c r="K345" s="161"/>
    </row>
    <row r="346" spans="1:11" ht="13.5" hidden="1" outlineLevel="1" thickTop="1" x14ac:dyDescent="0.2">
      <c r="A346" s="130"/>
      <c r="B346" s="20" t="s">
        <v>8</v>
      </c>
      <c r="C346" s="361" t="s">
        <v>1215</v>
      </c>
      <c r="D346" s="360" t="s">
        <v>0</v>
      </c>
      <c r="E346" s="40" t="s">
        <v>8</v>
      </c>
      <c r="F346" s="21" t="s">
        <v>8</v>
      </c>
      <c r="G346" s="20"/>
      <c r="H346" s="44"/>
      <c r="I346" s="20"/>
      <c r="J346" s="20"/>
      <c r="K346" s="161"/>
    </row>
    <row r="347" spans="1:11" ht="13.5" hidden="1" outlineLevel="1" thickTop="1" x14ac:dyDescent="0.2">
      <c r="A347" s="130"/>
      <c r="B347" s="20" t="s">
        <v>8</v>
      </c>
      <c r="C347" s="361" t="s">
        <v>1215</v>
      </c>
      <c r="D347" s="360" t="s">
        <v>0</v>
      </c>
      <c r="E347" s="40" t="s">
        <v>8</v>
      </c>
      <c r="F347" s="21" t="s">
        <v>8</v>
      </c>
      <c r="G347" s="20"/>
      <c r="H347" s="44"/>
      <c r="I347" s="20"/>
      <c r="J347" s="20"/>
      <c r="K347" s="161"/>
    </row>
    <row r="348" spans="1:11" ht="13.5" hidden="1" outlineLevel="1" thickTop="1" x14ac:dyDescent="0.2">
      <c r="A348" s="130"/>
      <c r="B348" s="20" t="s">
        <v>8</v>
      </c>
      <c r="C348" s="361" t="s">
        <v>1215</v>
      </c>
      <c r="D348" s="360" t="s">
        <v>0</v>
      </c>
      <c r="E348" s="40" t="s">
        <v>8</v>
      </c>
      <c r="F348" s="21" t="s">
        <v>8</v>
      </c>
      <c r="G348" s="20"/>
      <c r="H348" s="44"/>
      <c r="I348" s="20"/>
      <c r="J348" s="20"/>
      <c r="K348" s="161"/>
    </row>
    <row r="349" spans="1:11" ht="13.5" hidden="1" outlineLevel="1" thickTop="1" x14ac:dyDescent="0.2">
      <c r="A349" s="130"/>
      <c r="B349" s="20" t="s">
        <v>8</v>
      </c>
      <c r="C349" s="361" t="s">
        <v>1215</v>
      </c>
      <c r="D349" s="360" t="s">
        <v>0</v>
      </c>
      <c r="E349" s="40" t="s">
        <v>8</v>
      </c>
      <c r="F349" s="21" t="s">
        <v>8</v>
      </c>
      <c r="G349" s="20"/>
      <c r="H349" s="44"/>
      <c r="I349" s="20"/>
      <c r="J349" s="20"/>
      <c r="K349" s="161"/>
    </row>
    <row r="350" spans="1:11" ht="13.5" hidden="1" outlineLevel="1" thickTop="1" x14ac:dyDescent="0.2">
      <c r="A350" s="130"/>
      <c r="B350" s="20" t="s">
        <v>8</v>
      </c>
      <c r="C350" s="361" t="s">
        <v>1215</v>
      </c>
      <c r="D350" s="360" t="s">
        <v>0</v>
      </c>
      <c r="E350" s="40" t="s">
        <v>8</v>
      </c>
      <c r="F350" s="21" t="s">
        <v>8</v>
      </c>
      <c r="G350" s="20"/>
      <c r="H350" s="44"/>
      <c r="I350" s="20"/>
      <c r="J350" s="20"/>
      <c r="K350" s="161"/>
    </row>
    <row r="351" spans="1:11" ht="13.5" hidden="1" outlineLevel="1" thickTop="1" x14ac:dyDescent="0.2">
      <c r="A351" s="130"/>
      <c r="B351" s="20" t="s">
        <v>8</v>
      </c>
      <c r="C351" s="361" t="s">
        <v>1215</v>
      </c>
      <c r="D351" s="360" t="s">
        <v>0</v>
      </c>
      <c r="E351" s="40" t="s">
        <v>8</v>
      </c>
      <c r="F351" s="21" t="s">
        <v>8</v>
      </c>
      <c r="G351" s="20"/>
      <c r="H351" s="44"/>
      <c r="I351" s="20"/>
      <c r="J351" s="20"/>
      <c r="K351" s="161"/>
    </row>
    <row r="352" spans="1:11" ht="13.5" hidden="1" outlineLevel="1" thickTop="1" x14ac:dyDescent="0.2">
      <c r="A352" s="130"/>
      <c r="B352" s="20" t="s">
        <v>8</v>
      </c>
      <c r="C352" s="361" t="s">
        <v>1215</v>
      </c>
      <c r="D352" s="360" t="s">
        <v>0</v>
      </c>
      <c r="E352" s="40" t="s">
        <v>8</v>
      </c>
      <c r="F352" s="21" t="s">
        <v>8</v>
      </c>
      <c r="G352" s="20"/>
      <c r="H352" s="44"/>
      <c r="I352" s="20"/>
      <c r="J352" s="20"/>
      <c r="K352" s="161"/>
    </row>
    <row r="353" spans="1:11" ht="13.5" hidden="1" outlineLevel="1" thickTop="1" x14ac:dyDescent="0.2">
      <c r="A353" s="130"/>
      <c r="B353" s="20" t="s">
        <v>8</v>
      </c>
      <c r="C353" s="361" t="s">
        <v>1215</v>
      </c>
      <c r="D353" s="360" t="s">
        <v>0</v>
      </c>
      <c r="E353" s="40" t="s">
        <v>8</v>
      </c>
      <c r="F353" s="21" t="s">
        <v>8</v>
      </c>
      <c r="G353" s="20"/>
      <c r="H353" s="44"/>
      <c r="I353" s="20"/>
      <c r="J353" s="20"/>
      <c r="K353" s="161"/>
    </row>
    <row r="354" spans="1:11" ht="13.5" hidden="1" outlineLevel="1" thickTop="1" x14ac:dyDescent="0.2">
      <c r="A354" s="130"/>
      <c r="B354" s="20" t="s">
        <v>8</v>
      </c>
      <c r="C354" s="361" t="s">
        <v>1215</v>
      </c>
      <c r="D354" s="360" t="s">
        <v>0</v>
      </c>
      <c r="E354" s="40" t="s">
        <v>8</v>
      </c>
      <c r="F354" s="21" t="s">
        <v>8</v>
      </c>
      <c r="G354" s="20"/>
      <c r="H354" s="44"/>
      <c r="I354" s="20"/>
      <c r="J354" s="20"/>
      <c r="K354" s="161"/>
    </row>
    <row r="355" spans="1:11" ht="13.5" hidden="1" outlineLevel="1" thickTop="1" x14ac:dyDescent="0.2">
      <c r="A355" s="130"/>
      <c r="B355" s="20" t="s">
        <v>8</v>
      </c>
      <c r="C355" s="361" t="s">
        <v>1215</v>
      </c>
      <c r="D355" s="360" t="s">
        <v>0</v>
      </c>
      <c r="E355" s="40" t="s">
        <v>8</v>
      </c>
      <c r="F355" s="21" t="s">
        <v>8</v>
      </c>
      <c r="G355" s="20"/>
      <c r="H355" s="44"/>
      <c r="I355" s="20"/>
      <c r="J355" s="20"/>
      <c r="K355" s="161"/>
    </row>
    <row r="356" spans="1:11" ht="13.5" hidden="1" outlineLevel="1" thickTop="1" x14ac:dyDescent="0.2">
      <c r="A356" s="130"/>
      <c r="B356" s="20" t="s">
        <v>8</v>
      </c>
      <c r="C356" s="361" t="s">
        <v>1215</v>
      </c>
      <c r="D356" s="360" t="s">
        <v>0</v>
      </c>
      <c r="E356" s="40" t="s">
        <v>8</v>
      </c>
      <c r="F356" s="21" t="s">
        <v>8</v>
      </c>
      <c r="G356" s="20"/>
      <c r="H356" s="44"/>
      <c r="I356" s="20"/>
      <c r="J356" s="20"/>
      <c r="K356" s="161"/>
    </row>
    <row r="357" spans="1:11" ht="13.5" hidden="1" outlineLevel="1" thickTop="1" x14ac:dyDescent="0.2">
      <c r="A357" s="130"/>
      <c r="B357" s="20" t="s">
        <v>8</v>
      </c>
      <c r="C357" s="361" t="s">
        <v>1215</v>
      </c>
      <c r="D357" s="360" t="s">
        <v>0</v>
      </c>
      <c r="E357" s="40" t="s">
        <v>8</v>
      </c>
      <c r="F357" s="21" t="s">
        <v>8</v>
      </c>
      <c r="G357" s="20"/>
      <c r="H357" s="44"/>
      <c r="I357" s="20"/>
      <c r="J357" s="20"/>
      <c r="K357" s="161"/>
    </row>
    <row r="358" spans="1:11" ht="13.5" hidden="1" outlineLevel="1" thickTop="1" x14ac:dyDescent="0.2">
      <c r="A358" s="130"/>
      <c r="B358" s="20" t="s">
        <v>8</v>
      </c>
      <c r="C358" s="361" t="s">
        <v>1215</v>
      </c>
      <c r="D358" s="360" t="s">
        <v>0</v>
      </c>
      <c r="E358" s="40" t="s">
        <v>8</v>
      </c>
      <c r="F358" s="21" t="s">
        <v>8</v>
      </c>
      <c r="G358" s="20"/>
      <c r="H358" s="44"/>
      <c r="I358" s="20"/>
      <c r="J358" s="20"/>
      <c r="K358" s="161"/>
    </row>
    <row r="359" spans="1:11" ht="13.5" hidden="1" outlineLevel="1" thickTop="1" x14ac:dyDescent="0.2">
      <c r="A359" s="130"/>
      <c r="B359" s="20" t="s">
        <v>8</v>
      </c>
      <c r="C359" s="361" t="s">
        <v>1215</v>
      </c>
      <c r="D359" s="360" t="s">
        <v>0</v>
      </c>
      <c r="E359" s="40" t="s">
        <v>8</v>
      </c>
      <c r="F359" s="21" t="s">
        <v>8</v>
      </c>
      <c r="G359" s="20"/>
      <c r="H359" s="44"/>
      <c r="I359" s="20"/>
      <c r="J359" s="20"/>
      <c r="K359" s="161"/>
    </row>
    <row r="360" spans="1:11" ht="13.5" hidden="1" outlineLevel="1" thickTop="1" x14ac:dyDescent="0.2">
      <c r="A360" s="130"/>
      <c r="B360" s="20" t="s">
        <v>8</v>
      </c>
      <c r="C360" s="361" t="s">
        <v>1215</v>
      </c>
      <c r="D360" s="360" t="s">
        <v>0</v>
      </c>
      <c r="E360" s="40" t="s">
        <v>8</v>
      </c>
      <c r="F360" s="21" t="s">
        <v>8</v>
      </c>
      <c r="G360" s="20"/>
      <c r="H360" s="44"/>
      <c r="I360" s="20"/>
      <c r="J360" s="20"/>
      <c r="K360" s="161"/>
    </row>
    <row r="361" spans="1:11" ht="13.5" hidden="1" outlineLevel="1" thickTop="1" x14ac:dyDescent="0.2">
      <c r="A361" s="130"/>
      <c r="B361" s="20" t="s">
        <v>8</v>
      </c>
      <c r="C361" s="361" t="s">
        <v>1215</v>
      </c>
      <c r="D361" s="360" t="s">
        <v>0</v>
      </c>
      <c r="E361" s="40" t="s">
        <v>8</v>
      </c>
      <c r="F361" s="21" t="s">
        <v>8</v>
      </c>
      <c r="G361" s="20"/>
      <c r="H361" s="44"/>
      <c r="I361" s="20"/>
      <c r="J361" s="20"/>
      <c r="K361" s="161"/>
    </row>
    <row r="362" spans="1:11" ht="13.5" hidden="1" outlineLevel="1" thickTop="1" x14ac:dyDescent="0.2">
      <c r="A362" s="130"/>
      <c r="B362" s="20" t="s">
        <v>8</v>
      </c>
      <c r="C362" s="361" t="s">
        <v>1215</v>
      </c>
      <c r="D362" s="360" t="s">
        <v>0</v>
      </c>
      <c r="E362" s="40" t="s">
        <v>8</v>
      </c>
      <c r="F362" s="21" t="s">
        <v>8</v>
      </c>
      <c r="G362" s="20"/>
      <c r="H362" s="44"/>
      <c r="I362" s="20"/>
      <c r="J362" s="20"/>
      <c r="K362" s="161"/>
    </row>
    <row r="363" spans="1:11" ht="13.5" hidden="1" outlineLevel="1" thickTop="1" x14ac:dyDescent="0.2">
      <c r="A363" s="130"/>
      <c r="B363" s="20" t="s">
        <v>8</v>
      </c>
      <c r="C363" s="361" t="s">
        <v>1215</v>
      </c>
      <c r="D363" s="360" t="s">
        <v>0</v>
      </c>
      <c r="E363" s="40" t="s">
        <v>8</v>
      </c>
      <c r="F363" s="21" t="s">
        <v>8</v>
      </c>
      <c r="G363" s="20"/>
      <c r="H363" s="44"/>
      <c r="I363" s="20"/>
      <c r="J363" s="20"/>
      <c r="K363" s="161"/>
    </row>
    <row r="364" spans="1:11" ht="13.5" hidden="1" outlineLevel="1" thickTop="1" x14ac:dyDescent="0.2">
      <c r="A364" s="130"/>
      <c r="B364" s="20" t="s">
        <v>8</v>
      </c>
      <c r="C364" s="361" t="s">
        <v>1215</v>
      </c>
      <c r="D364" s="360" t="s">
        <v>0</v>
      </c>
      <c r="E364" s="40" t="s">
        <v>8</v>
      </c>
      <c r="F364" s="21" t="s">
        <v>8</v>
      </c>
      <c r="G364" s="20"/>
      <c r="H364" s="44"/>
      <c r="I364" s="20"/>
      <c r="J364" s="20"/>
      <c r="K364" s="161"/>
    </row>
    <row r="365" spans="1:11" ht="13.5" hidden="1" outlineLevel="1" thickTop="1" x14ac:dyDescent="0.2">
      <c r="A365" s="130"/>
      <c r="B365" s="20" t="s">
        <v>8</v>
      </c>
      <c r="C365" s="361" t="s">
        <v>1215</v>
      </c>
      <c r="D365" s="360"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627</v>
      </c>
      <c r="J367" s="124" t="s">
        <v>628</v>
      </c>
      <c r="K367" s="125"/>
    </row>
    <row r="368" spans="1:11" ht="55.5" customHeight="1" thickBot="1" x14ac:dyDescent="0.25">
      <c r="A368" s="129">
        <v>15</v>
      </c>
      <c r="B368" s="408" t="s">
        <v>636</v>
      </c>
      <c r="C368" s="409"/>
      <c r="D368" s="410"/>
      <c r="E368" s="272" t="str">
        <f>Procedimenti!A207</f>
        <v>i.15</v>
      </c>
      <c r="F368" s="119" t="s">
        <v>3</v>
      </c>
      <c r="G368" s="392" t="s">
        <v>0</v>
      </c>
      <c r="H368" s="393"/>
      <c r="I368" s="120" t="str">
        <f>IF('Val I'!L46="--",'Val I'!AA46,'Val I'!L46)</f>
        <v>--</v>
      </c>
      <c r="J368" s="121" t="str">
        <f>IF('Val I'!P46="--",'Val I'!AK46,'Val I'!P46)</f>
        <v>--</v>
      </c>
      <c r="K368" s="125"/>
    </row>
    <row r="369" spans="1:11" ht="57.75" hidden="1" customHeight="1" outlineLevel="1" thickTop="1" x14ac:dyDescent="0.2">
      <c r="A369" s="129"/>
      <c r="B369" s="406" t="s">
        <v>629</v>
      </c>
      <c r="C369" s="407"/>
      <c r="D369" s="407"/>
      <c r="E369" s="164"/>
      <c r="F369" s="117" t="s">
        <v>630</v>
      </c>
      <c r="G369" s="389" t="s">
        <v>0</v>
      </c>
      <c r="H369" s="390"/>
      <c r="I369" s="390"/>
      <c r="J369" s="391"/>
      <c r="K369" s="125"/>
    </row>
    <row r="370" spans="1:11" ht="7.5" hidden="1" customHeight="1" outlineLevel="1" x14ac:dyDescent="0.2">
      <c r="A370" s="129"/>
      <c r="B370" s="122"/>
      <c r="C370" s="32"/>
      <c r="D370" s="32"/>
      <c r="E370" s="32"/>
      <c r="F370" s="32"/>
      <c r="G370" s="33"/>
      <c r="H370" s="34"/>
      <c r="I370" s="34"/>
      <c r="J370" s="123"/>
      <c r="K370" s="125"/>
    </row>
    <row r="371" spans="1:11" ht="50.25" hidden="1" customHeight="1" outlineLevel="1" x14ac:dyDescent="0.2">
      <c r="A371" s="130"/>
      <c r="B371" s="19" t="s">
        <v>660</v>
      </c>
      <c r="C371" s="359" t="s">
        <v>1218</v>
      </c>
      <c r="D371" s="362" t="s">
        <v>1216</v>
      </c>
      <c r="E371" s="19" t="s">
        <v>70</v>
      </c>
      <c r="F371" s="19" t="s">
        <v>631</v>
      </c>
      <c r="G371" s="19" t="s">
        <v>66</v>
      </c>
      <c r="H371" s="19" t="s">
        <v>632</v>
      </c>
      <c r="I371" s="19" t="s">
        <v>633</v>
      </c>
      <c r="J371" s="19" t="s">
        <v>634</v>
      </c>
      <c r="K371" s="161"/>
    </row>
    <row r="372" spans="1:11" ht="13.5" hidden="1" outlineLevel="1" thickTop="1" x14ac:dyDescent="0.2">
      <c r="A372" s="130"/>
      <c r="B372" s="20" t="s">
        <v>8</v>
      </c>
      <c r="C372" s="361" t="s">
        <v>1215</v>
      </c>
      <c r="D372" s="360" t="s">
        <v>0</v>
      </c>
      <c r="E372" s="40" t="s">
        <v>8</v>
      </c>
      <c r="F372" s="21" t="s">
        <v>8</v>
      </c>
      <c r="G372" s="20"/>
      <c r="H372" s="44"/>
      <c r="I372" s="20"/>
      <c r="J372" s="20"/>
      <c r="K372" s="161"/>
    </row>
    <row r="373" spans="1:11" ht="13.5" hidden="1" outlineLevel="1" thickTop="1" x14ac:dyDescent="0.2">
      <c r="A373" s="130"/>
      <c r="B373" s="20" t="s">
        <v>8</v>
      </c>
      <c r="C373" s="361" t="s">
        <v>1215</v>
      </c>
      <c r="D373" s="360" t="s">
        <v>0</v>
      </c>
      <c r="E373" s="40" t="s">
        <v>8</v>
      </c>
      <c r="F373" s="21" t="s">
        <v>8</v>
      </c>
      <c r="G373" s="20"/>
      <c r="H373" s="44"/>
      <c r="I373" s="20"/>
      <c r="J373" s="20"/>
      <c r="K373" s="161"/>
    </row>
    <row r="374" spans="1:11" ht="13.5" hidden="1" outlineLevel="1" thickTop="1" x14ac:dyDescent="0.2">
      <c r="A374" s="130"/>
      <c r="B374" s="20" t="s">
        <v>8</v>
      </c>
      <c r="C374" s="361" t="s">
        <v>1215</v>
      </c>
      <c r="D374" s="360" t="s">
        <v>0</v>
      </c>
      <c r="E374" s="40" t="s">
        <v>8</v>
      </c>
      <c r="F374" s="21" t="s">
        <v>8</v>
      </c>
      <c r="G374" s="20"/>
      <c r="H374" s="44"/>
      <c r="I374" s="20"/>
      <c r="J374" s="20"/>
      <c r="K374" s="161"/>
    </row>
    <row r="375" spans="1:11" ht="13.5" hidden="1" outlineLevel="1" thickTop="1" x14ac:dyDescent="0.2">
      <c r="A375" s="130"/>
      <c r="B375" s="20" t="s">
        <v>8</v>
      </c>
      <c r="C375" s="361" t="s">
        <v>1215</v>
      </c>
      <c r="D375" s="360" t="s">
        <v>0</v>
      </c>
      <c r="E375" s="40" t="s">
        <v>8</v>
      </c>
      <c r="F375" s="21" t="s">
        <v>8</v>
      </c>
      <c r="G375" s="20"/>
      <c r="H375" s="44"/>
      <c r="I375" s="20"/>
      <c r="J375" s="20"/>
      <c r="K375" s="161"/>
    </row>
    <row r="376" spans="1:11" ht="13.5" hidden="1" outlineLevel="1" thickTop="1" x14ac:dyDescent="0.2">
      <c r="A376" s="130"/>
      <c r="B376" s="20" t="s">
        <v>8</v>
      </c>
      <c r="C376" s="361" t="s">
        <v>1215</v>
      </c>
      <c r="D376" s="360" t="s">
        <v>0</v>
      </c>
      <c r="E376" s="40" t="s">
        <v>8</v>
      </c>
      <c r="F376" s="21" t="s">
        <v>8</v>
      </c>
      <c r="G376" s="20"/>
      <c r="H376" s="44"/>
      <c r="I376" s="20"/>
      <c r="J376" s="20"/>
      <c r="K376" s="161"/>
    </row>
    <row r="377" spans="1:11" ht="13.5" hidden="1" outlineLevel="1" thickTop="1" x14ac:dyDescent="0.2">
      <c r="A377" s="130"/>
      <c r="B377" s="20" t="s">
        <v>8</v>
      </c>
      <c r="C377" s="361" t="s">
        <v>1215</v>
      </c>
      <c r="D377" s="360" t="s">
        <v>0</v>
      </c>
      <c r="E377" s="40" t="s">
        <v>8</v>
      </c>
      <c r="F377" s="21" t="s">
        <v>8</v>
      </c>
      <c r="G377" s="20"/>
      <c r="H377" s="44"/>
      <c r="I377" s="20"/>
      <c r="J377" s="20"/>
      <c r="K377" s="161"/>
    </row>
    <row r="378" spans="1:11" ht="13.5" hidden="1" outlineLevel="1" thickTop="1" x14ac:dyDescent="0.2">
      <c r="A378" s="130"/>
      <c r="B378" s="20" t="s">
        <v>8</v>
      </c>
      <c r="C378" s="361" t="s">
        <v>1215</v>
      </c>
      <c r="D378" s="360" t="s">
        <v>0</v>
      </c>
      <c r="E378" s="40" t="s">
        <v>8</v>
      </c>
      <c r="F378" s="21" t="s">
        <v>8</v>
      </c>
      <c r="G378" s="20"/>
      <c r="H378" s="44"/>
      <c r="I378" s="20"/>
      <c r="J378" s="20"/>
      <c r="K378" s="161"/>
    </row>
    <row r="379" spans="1:11" ht="13.5" hidden="1" outlineLevel="1" thickTop="1" x14ac:dyDescent="0.2">
      <c r="A379" s="130"/>
      <c r="B379" s="20" t="s">
        <v>8</v>
      </c>
      <c r="C379" s="361" t="s">
        <v>1215</v>
      </c>
      <c r="D379" s="360" t="s">
        <v>0</v>
      </c>
      <c r="E379" s="40" t="s">
        <v>8</v>
      </c>
      <c r="F379" s="21" t="s">
        <v>8</v>
      </c>
      <c r="G379" s="20"/>
      <c r="H379" s="44"/>
      <c r="I379" s="20"/>
      <c r="J379" s="20"/>
      <c r="K379" s="161"/>
    </row>
    <row r="380" spans="1:11" ht="13.5" hidden="1" outlineLevel="1" thickTop="1" x14ac:dyDescent="0.2">
      <c r="A380" s="130"/>
      <c r="B380" s="20" t="s">
        <v>8</v>
      </c>
      <c r="C380" s="361" t="s">
        <v>1215</v>
      </c>
      <c r="D380" s="360" t="s">
        <v>0</v>
      </c>
      <c r="E380" s="40" t="s">
        <v>8</v>
      </c>
      <c r="F380" s="21" t="s">
        <v>8</v>
      </c>
      <c r="G380" s="20"/>
      <c r="H380" s="44"/>
      <c r="I380" s="20"/>
      <c r="J380" s="20"/>
      <c r="K380" s="161"/>
    </row>
    <row r="381" spans="1:11" ht="13.5" hidden="1" outlineLevel="1" thickTop="1" x14ac:dyDescent="0.2">
      <c r="A381" s="130"/>
      <c r="B381" s="20" t="s">
        <v>8</v>
      </c>
      <c r="C381" s="361" t="s">
        <v>1215</v>
      </c>
      <c r="D381" s="360" t="s">
        <v>0</v>
      </c>
      <c r="E381" s="40" t="s">
        <v>8</v>
      </c>
      <c r="F381" s="21" t="s">
        <v>8</v>
      </c>
      <c r="G381" s="20"/>
      <c r="H381" s="44"/>
      <c r="I381" s="20"/>
      <c r="J381" s="20"/>
      <c r="K381" s="161"/>
    </row>
    <row r="382" spans="1:11" ht="13.5" hidden="1" outlineLevel="1" thickTop="1" x14ac:dyDescent="0.2">
      <c r="A382" s="130"/>
      <c r="B382" s="20" t="s">
        <v>8</v>
      </c>
      <c r="C382" s="361" t="s">
        <v>1215</v>
      </c>
      <c r="D382" s="360" t="s">
        <v>0</v>
      </c>
      <c r="E382" s="40" t="s">
        <v>8</v>
      </c>
      <c r="F382" s="21" t="s">
        <v>8</v>
      </c>
      <c r="G382" s="20"/>
      <c r="H382" s="44"/>
      <c r="I382" s="20"/>
      <c r="J382" s="20"/>
      <c r="K382" s="161"/>
    </row>
    <row r="383" spans="1:11" ht="13.5" hidden="1" outlineLevel="1" thickTop="1" x14ac:dyDescent="0.2">
      <c r="A383" s="130"/>
      <c r="B383" s="20" t="s">
        <v>8</v>
      </c>
      <c r="C383" s="361" t="s">
        <v>1215</v>
      </c>
      <c r="D383" s="360" t="s">
        <v>0</v>
      </c>
      <c r="E383" s="40" t="s">
        <v>8</v>
      </c>
      <c r="F383" s="21" t="s">
        <v>8</v>
      </c>
      <c r="G383" s="20"/>
      <c r="H383" s="44"/>
      <c r="I383" s="20"/>
      <c r="J383" s="20"/>
      <c r="K383" s="161"/>
    </row>
    <row r="384" spans="1:11" ht="13.5" hidden="1" outlineLevel="1" thickTop="1" x14ac:dyDescent="0.2">
      <c r="A384" s="130"/>
      <c r="B384" s="20" t="s">
        <v>8</v>
      </c>
      <c r="C384" s="361" t="s">
        <v>1215</v>
      </c>
      <c r="D384" s="360" t="s">
        <v>0</v>
      </c>
      <c r="E384" s="40" t="s">
        <v>8</v>
      </c>
      <c r="F384" s="21" t="s">
        <v>8</v>
      </c>
      <c r="G384" s="20"/>
      <c r="H384" s="44"/>
      <c r="I384" s="20"/>
      <c r="J384" s="20"/>
      <c r="K384" s="161"/>
    </row>
    <row r="385" spans="1:11" ht="13.5" hidden="1" outlineLevel="1" thickTop="1" x14ac:dyDescent="0.2">
      <c r="A385" s="130"/>
      <c r="B385" s="20" t="s">
        <v>8</v>
      </c>
      <c r="C385" s="361" t="s">
        <v>1215</v>
      </c>
      <c r="D385" s="360" t="s">
        <v>0</v>
      </c>
      <c r="E385" s="40" t="s">
        <v>8</v>
      </c>
      <c r="F385" s="21" t="s">
        <v>8</v>
      </c>
      <c r="G385" s="20"/>
      <c r="H385" s="44"/>
      <c r="I385" s="20"/>
      <c r="J385" s="20"/>
      <c r="K385" s="161"/>
    </row>
    <row r="386" spans="1:11" ht="13.5" hidden="1" outlineLevel="1" thickTop="1" x14ac:dyDescent="0.2">
      <c r="A386" s="130"/>
      <c r="B386" s="20" t="s">
        <v>8</v>
      </c>
      <c r="C386" s="361" t="s">
        <v>1215</v>
      </c>
      <c r="D386" s="360" t="s">
        <v>0</v>
      </c>
      <c r="E386" s="40" t="s">
        <v>8</v>
      </c>
      <c r="F386" s="21" t="s">
        <v>8</v>
      </c>
      <c r="G386" s="20"/>
      <c r="H386" s="44"/>
      <c r="I386" s="20"/>
      <c r="J386" s="20"/>
      <c r="K386" s="161"/>
    </row>
    <row r="387" spans="1:11" ht="13.5" hidden="1" outlineLevel="1" thickTop="1" x14ac:dyDescent="0.2">
      <c r="A387" s="130"/>
      <c r="B387" s="20" t="s">
        <v>8</v>
      </c>
      <c r="C387" s="361" t="s">
        <v>1215</v>
      </c>
      <c r="D387" s="360" t="s">
        <v>0</v>
      </c>
      <c r="E387" s="40" t="s">
        <v>8</v>
      </c>
      <c r="F387" s="21" t="s">
        <v>8</v>
      </c>
      <c r="G387" s="20"/>
      <c r="H387" s="44"/>
      <c r="I387" s="20"/>
      <c r="J387" s="20"/>
      <c r="K387" s="161"/>
    </row>
    <row r="388" spans="1:11" ht="13.5" hidden="1" outlineLevel="1" thickTop="1" x14ac:dyDescent="0.2">
      <c r="A388" s="130"/>
      <c r="B388" s="20" t="s">
        <v>8</v>
      </c>
      <c r="C388" s="361" t="s">
        <v>1215</v>
      </c>
      <c r="D388" s="360" t="s">
        <v>0</v>
      </c>
      <c r="E388" s="40" t="s">
        <v>8</v>
      </c>
      <c r="F388" s="21" t="s">
        <v>8</v>
      </c>
      <c r="G388" s="20"/>
      <c r="H388" s="44"/>
      <c r="I388" s="20"/>
      <c r="J388" s="20"/>
      <c r="K388" s="161"/>
    </row>
    <row r="389" spans="1:11" ht="13.5" hidden="1" outlineLevel="1" thickTop="1" x14ac:dyDescent="0.2">
      <c r="A389" s="130"/>
      <c r="B389" s="20" t="s">
        <v>8</v>
      </c>
      <c r="C389" s="361" t="s">
        <v>1215</v>
      </c>
      <c r="D389" s="360" t="s">
        <v>0</v>
      </c>
      <c r="E389" s="40" t="s">
        <v>8</v>
      </c>
      <c r="F389" s="21" t="s">
        <v>8</v>
      </c>
      <c r="G389" s="20"/>
      <c r="H389" s="44"/>
      <c r="I389" s="20"/>
      <c r="J389" s="20"/>
      <c r="K389" s="161"/>
    </row>
    <row r="390" spans="1:11" ht="13.5" hidden="1" outlineLevel="1" thickTop="1" x14ac:dyDescent="0.2">
      <c r="A390" s="130"/>
      <c r="B390" s="20" t="s">
        <v>8</v>
      </c>
      <c r="C390" s="361" t="s">
        <v>1215</v>
      </c>
      <c r="D390" s="360" t="s">
        <v>0</v>
      </c>
      <c r="E390" s="40" t="s">
        <v>8</v>
      </c>
      <c r="F390" s="21" t="s">
        <v>8</v>
      </c>
      <c r="G390" s="20"/>
      <c r="H390" s="44"/>
      <c r="I390" s="20"/>
      <c r="J390" s="20"/>
      <c r="K390" s="161"/>
    </row>
    <row r="391" spans="1:11" ht="13.5" hidden="1" outlineLevel="1" thickTop="1" x14ac:dyDescent="0.2">
      <c r="A391" s="130"/>
      <c r="B391" s="20" t="s">
        <v>8</v>
      </c>
      <c r="C391" s="361" t="s">
        <v>1215</v>
      </c>
      <c r="D391" s="360"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627</v>
      </c>
      <c r="J393" s="124" t="s">
        <v>628</v>
      </c>
      <c r="K393" s="125"/>
    </row>
    <row r="394" spans="1:11" ht="55.5" customHeight="1" thickBot="1" x14ac:dyDescent="0.25">
      <c r="A394" s="129">
        <v>16</v>
      </c>
      <c r="B394" s="408" t="s">
        <v>636</v>
      </c>
      <c r="C394" s="409"/>
      <c r="D394" s="410"/>
      <c r="E394" s="272" t="str">
        <f>Procedimenti!A208</f>
        <v>i.16</v>
      </c>
      <c r="F394" s="119" t="s">
        <v>3</v>
      </c>
      <c r="G394" s="392" t="s">
        <v>0</v>
      </c>
      <c r="H394" s="393"/>
      <c r="I394" s="120" t="str">
        <f>IF('Val I'!L49="--",'Val I'!AA49,'Val I'!L49)</f>
        <v>--</v>
      </c>
      <c r="J394" s="121" t="str">
        <f>IF('Val I'!P49="--",'Val I'!AK49,'Val I'!P49)</f>
        <v>--</v>
      </c>
      <c r="K394" s="125"/>
    </row>
    <row r="395" spans="1:11" ht="57.75" hidden="1" customHeight="1" outlineLevel="1" thickTop="1" x14ac:dyDescent="0.2">
      <c r="A395" s="129"/>
      <c r="B395" s="406" t="s">
        <v>629</v>
      </c>
      <c r="C395" s="407"/>
      <c r="D395" s="407"/>
      <c r="E395" s="164"/>
      <c r="F395" s="117" t="s">
        <v>630</v>
      </c>
      <c r="G395" s="389" t="s">
        <v>0</v>
      </c>
      <c r="H395" s="390"/>
      <c r="I395" s="390"/>
      <c r="J395" s="391"/>
      <c r="K395" s="125"/>
    </row>
    <row r="396" spans="1:11" ht="7.5" hidden="1" customHeight="1" outlineLevel="1" x14ac:dyDescent="0.2">
      <c r="A396" s="129"/>
      <c r="B396" s="122"/>
      <c r="C396" s="32"/>
      <c r="D396" s="32"/>
      <c r="E396" s="32"/>
      <c r="F396" s="32"/>
      <c r="G396" s="33"/>
      <c r="H396" s="34"/>
      <c r="I396" s="34"/>
      <c r="J396" s="123"/>
      <c r="K396" s="125"/>
    </row>
    <row r="397" spans="1:11" ht="50.25" hidden="1" customHeight="1" outlineLevel="1" x14ac:dyDescent="0.2">
      <c r="A397" s="130"/>
      <c r="B397" s="19" t="s">
        <v>660</v>
      </c>
      <c r="C397" s="359" t="s">
        <v>1218</v>
      </c>
      <c r="D397" s="362" t="s">
        <v>1216</v>
      </c>
      <c r="E397" s="19" t="s">
        <v>70</v>
      </c>
      <c r="F397" s="19" t="s">
        <v>631</v>
      </c>
      <c r="G397" s="19" t="s">
        <v>66</v>
      </c>
      <c r="H397" s="19" t="s">
        <v>632</v>
      </c>
      <c r="I397" s="19" t="s">
        <v>633</v>
      </c>
      <c r="J397" s="19" t="s">
        <v>634</v>
      </c>
      <c r="K397" s="161"/>
    </row>
    <row r="398" spans="1:11" ht="13.5" hidden="1" outlineLevel="1" thickTop="1" x14ac:dyDescent="0.2">
      <c r="A398" s="130"/>
      <c r="B398" s="20" t="s">
        <v>8</v>
      </c>
      <c r="C398" s="361" t="s">
        <v>1215</v>
      </c>
      <c r="D398" s="360" t="s">
        <v>0</v>
      </c>
      <c r="E398" s="40" t="s">
        <v>8</v>
      </c>
      <c r="F398" s="21" t="s">
        <v>8</v>
      </c>
      <c r="G398" s="20"/>
      <c r="H398" s="44"/>
      <c r="I398" s="20"/>
      <c r="J398" s="20"/>
      <c r="K398" s="161"/>
    </row>
    <row r="399" spans="1:11" ht="13.5" hidden="1" outlineLevel="1" thickTop="1" x14ac:dyDescent="0.2">
      <c r="A399" s="130"/>
      <c r="B399" s="20" t="s">
        <v>8</v>
      </c>
      <c r="C399" s="361" t="s">
        <v>1215</v>
      </c>
      <c r="D399" s="360" t="s">
        <v>0</v>
      </c>
      <c r="E399" s="40" t="s">
        <v>8</v>
      </c>
      <c r="F399" s="21" t="s">
        <v>8</v>
      </c>
      <c r="G399" s="20"/>
      <c r="H399" s="44"/>
      <c r="I399" s="20"/>
      <c r="J399" s="20"/>
      <c r="K399" s="161"/>
    </row>
    <row r="400" spans="1:11" ht="13.5" hidden="1" outlineLevel="1" thickTop="1" x14ac:dyDescent="0.2">
      <c r="A400" s="130"/>
      <c r="B400" s="20" t="s">
        <v>8</v>
      </c>
      <c r="C400" s="361" t="s">
        <v>1215</v>
      </c>
      <c r="D400" s="360" t="s">
        <v>0</v>
      </c>
      <c r="E400" s="40" t="s">
        <v>8</v>
      </c>
      <c r="F400" s="21" t="s">
        <v>8</v>
      </c>
      <c r="G400" s="20"/>
      <c r="H400" s="44"/>
      <c r="I400" s="20"/>
      <c r="J400" s="20"/>
      <c r="K400" s="161"/>
    </row>
    <row r="401" spans="1:11" ht="13.5" hidden="1" outlineLevel="1" thickTop="1" x14ac:dyDescent="0.2">
      <c r="A401" s="130"/>
      <c r="B401" s="20" t="s">
        <v>8</v>
      </c>
      <c r="C401" s="361" t="s">
        <v>1215</v>
      </c>
      <c r="D401" s="360" t="s">
        <v>0</v>
      </c>
      <c r="E401" s="40" t="s">
        <v>8</v>
      </c>
      <c r="F401" s="21" t="s">
        <v>8</v>
      </c>
      <c r="G401" s="20"/>
      <c r="H401" s="44"/>
      <c r="I401" s="20"/>
      <c r="J401" s="20"/>
      <c r="K401" s="161"/>
    </row>
    <row r="402" spans="1:11" ht="13.5" hidden="1" outlineLevel="1" thickTop="1" x14ac:dyDescent="0.2">
      <c r="A402" s="130"/>
      <c r="B402" s="20" t="s">
        <v>8</v>
      </c>
      <c r="C402" s="361" t="s">
        <v>1215</v>
      </c>
      <c r="D402" s="360" t="s">
        <v>0</v>
      </c>
      <c r="E402" s="40" t="s">
        <v>8</v>
      </c>
      <c r="F402" s="21" t="s">
        <v>8</v>
      </c>
      <c r="G402" s="20"/>
      <c r="H402" s="44"/>
      <c r="I402" s="20"/>
      <c r="J402" s="20"/>
      <c r="K402" s="161"/>
    </row>
    <row r="403" spans="1:11" ht="13.5" hidden="1" outlineLevel="1" thickTop="1" x14ac:dyDescent="0.2">
      <c r="A403" s="130"/>
      <c r="B403" s="20" t="s">
        <v>8</v>
      </c>
      <c r="C403" s="361" t="s">
        <v>1215</v>
      </c>
      <c r="D403" s="360" t="s">
        <v>0</v>
      </c>
      <c r="E403" s="40" t="s">
        <v>8</v>
      </c>
      <c r="F403" s="21" t="s">
        <v>8</v>
      </c>
      <c r="G403" s="20"/>
      <c r="H403" s="44"/>
      <c r="I403" s="20"/>
      <c r="J403" s="20"/>
      <c r="K403" s="161"/>
    </row>
    <row r="404" spans="1:11" ht="13.5" hidden="1" outlineLevel="1" thickTop="1" x14ac:dyDescent="0.2">
      <c r="A404" s="130"/>
      <c r="B404" s="20" t="s">
        <v>8</v>
      </c>
      <c r="C404" s="361" t="s">
        <v>1215</v>
      </c>
      <c r="D404" s="360" t="s">
        <v>0</v>
      </c>
      <c r="E404" s="40" t="s">
        <v>8</v>
      </c>
      <c r="F404" s="21" t="s">
        <v>8</v>
      </c>
      <c r="G404" s="20"/>
      <c r="H404" s="44"/>
      <c r="I404" s="20"/>
      <c r="J404" s="20"/>
      <c r="K404" s="161"/>
    </row>
    <row r="405" spans="1:11" ht="13.5" hidden="1" outlineLevel="1" thickTop="1" x14ac:dyDescent="0.2">
      <c r="A405" s="130"/>
      <c r="B405" s="20" t="s">
        <v>8</v>
      </c>
      <c r="C405" s="361" t="s">
        <v>1215</v>
      </c>
      <c r="D405" s="360" t="s">
        <v>0</v>
      </c>
      <c r="E405" s="40" t="s">
        <v>8</v>
      </c>
      <c r="F405" s="21" t="s">
        <v>8</v>
      </c>
      <c r="G405" s="20"/>
      <c r="H405" s="44"/>
      <c r="I405" s="20"/>
      <c r="J405" s="20"/>
      <c r="K405" s="161"/>
    </row>
    <row r="406" spans="1:11" ht="13.5" hidden="1" outlineLevel="1" thickTop="1" x14ac:dyDescent="0.2">
      <c r="A406" s="130"/>
      <c r="B406" s="20" t="s">
        <v>8</v>
      </c>
      <c r="C406" s="361" t="s">
        <v>1215</v>
      </c>
      <c r="D406" s="360" t="s">
        <v>0</v>
      </c>
      <c r="E406" s="40" t="s">
        <v>8</v>
      </c>
      <c r="F406" s="21" t="s">
        <v>8</v>
      </c>
      <c r="G406" s="20"/>
      <c r="H406" s="44"/>
      <c r="I406" s="20"/>
      <c r="J406" s="20"/>
      <c r="K406" s="161"/>
    </row>
    <row r="407" spans="1:11" ht="13.5" hidden="1" outlineLevel="1" thickTop="1" x14ac:dyDescent="0.2">
      <c r="A407" s="130"/>
      <c r="B407" s="20" t="s">
        <v>8</v>
      </c>
      <c r="C407" s="361" t="s">
        <v>1215</v>
      </c>
      <c r="D407" s="360" t="s">
        <v>0</v>
      </c>
      <c r="E407" s="40" t="s">
        <v>8</v>
      </c>
      <c r="F407" s="21" t="s">
        <v>8</v>
      </c>
      <c r="G407" s="20"/>
      <c r="H407" s="44"/>
      <c r="I407" s="20"/>
      <c r="J407" s="20"/>
      <c r="K407" s="161"/>
    </row>
    <row r="408" spans="1:11" ht="13.5" hidden="1" outlineLevel="1" thickTop="1" x14ac:dyDescent="0.2">
      <c r="A408" s="130"/>
      <c r="B408" s="20" t="s">
        <v>8</v>
      </c>
      <c r="C408" s="361" t="s">
        <v>1215</v>
      </c>
      <c r="D408" s="360" t="s">
        <v>0</v>
      </c>
      <c r="E408" s="40" t="s">
        <v>8</v>
      </c>
      <c r="F408" s="21" t="s">
        <v>8</v>
      </c>
      <c r="G408" s="20"/>
      <c r="H408" s="44"/>
      <c r="I408" s="20"/>
      <c r="J408" s="20"/>
      <c r="K408" s="161"/>
    </row>
    <row r="409" spans="1:11" ht="13.5" hidden="1" outlineLevel="1" thickTop="1" x14ac:dyDescent="0.2">
      <c r="A409" s="130"/>
      <c r="B409" s="20" t="s">
        <v>8</v>
      </c>
      <c r="C409" s="361" t="s">
        <v>1215</v>
      </c>
      <c r="D409" s="360" t="s">
        <v>0</v>
      </c>
      <c r="E409" s="40" t="s">
        <v>8</v>
      </c>
      <c r="F409" s="21" t="s">
        <v>8</v>
      </c>
      <c r="G409" s="20"/>
      <c r="H409" s="44"/>
      <c r="I409" s="20"/>
      <c r="J409" s="20"/>
      <c r="K409" s="161"/>
    </row>
    <row r="410" spans="1:11" ht="13.5" hidden="1" outlineLevel="1" thickTop="1" x14ac:dyDescent="0.2">
      <c r="A410" s="130"/>
      <c r="B410" s="20" t="s">
        <v>8</v>
      </c>
      <c r="C410" s="361" t="s">
        <v>1215</v>
      </c>
      <c r="D410" s="360" t="s">
        <v>0</v>
      </c>
      <c r="E410" s="40" t="s">
        <v>8</v>
      </c>
      <c r="F410" s="21" t="s">
        <v>8</v>
      </c>
      <c r="G410" s="20"/>
      <c r="H410" s="44"/>
      <c r="I410" s="20"/>
      <c r="J410" s="20"/>
      <c r="K410" s="161"/>
    </row>
    <row r="411" spans="1:11" ht="13.5" hidden="1" outlineLevel="1" thickTop="1" x14ac:dyDescent="0.2">
      <c r="A411" s="130"/>
      <c r="B411" s="20" t="s">
        <v>8</v>
      </c>
      <c r="C411" s="361" t="s">
        <v>1215</v>
      </c>
      <c r="D411" s="360" t="s">
        <v>0</v>
      </c>
      <c r="E411" s="40" t="s">
        <v>8</v>
      </c>
      <c r="F411" s="21" t="s">
        <v>8</v>
      </c>
      <c r="G411" s="20"/>
      <c r="H411" s="44"/>
      <c r="I411" s="20"/>
      <c r="J411" s="20"/>
      <c r="K411" s="161"/>
    </row>
    <row r="412" spans="1:11" ht="13.5" hidden="1" outlineLevel="1" thickTop="1" x14ac:dyDescent="0.2">
      <c r="A412" s="130"/>
      <c r="B412" s="20" t="s">
        <v>8</v>
      </c>
      <c r="C412" s="361" t="s">
        <v>1215</v>
      </c>
      <c r="D412" s="360" t="s">
        <v>0</v>
      </c>
      <c r="E412" s="40" t="s">
        <v>8</v>
      </c>
      <c r="F412" s="21" t="s">
        <v>8</v>
      </c>
      <c r="G412" s="20"/>
      <c r="H412" s="44"/>
      <c r="I412" s="20"/>
      <c r="J412" s="20"/>
      <c r="K412" s="161"/>
    </row>
    <row r="413" spans="1:11" ht="13.5" hidden="1" outlineLevel="1" thickTop="1" x14ac:dyDescent="0.2">
      <c r="A413" s="130"/>
      <c r="B413" s="20" t="s">
        <v>8</v>
      </c>
      <c r="C413" s="361" t="s">
        <v>1215</v>
      </c>
      <c r="D413" s="360" t="s">
        <v>0</v>
      </c>
      <c r="E413" s="40" t="s">
        <v>8</v>
      </c>
      <c r="F413" s="21" t="s">
        <v>8</v>
      </c>
      <c r="G413" s="20"/>
      <c r="H413" s="44"/>
      <c r="I413" s="20"/>
      <c r="J413" s="20"/>
      <c r="K413" s="161"/>
    </row>
    <row r="414" spans="1:11" ht="13.5" hidden="1" outlineLevel="1" thickTop="1" x14ac:dyDescent="0.2">
      <c r="A414" s="130"/>
      <c r="B414" s="20" t="s">
        <v>8</v>
      </c>
      <c r="C414" s="361" t="s">
        <v>1215</v>
      </c>
      <c r="D414" s="360" t="s">
        <v>0</v>
      </c>
      <c r="E414" s="40" t="s">
        <v>8</v>
      </c>
      <c r="F414" s="21" t="s">
        <v>8</v>
      </c>
      <c r="G414" s="20"/>
      <c r="H414" s="44"/>
      <c r="I414" s="20"/>
      <c r="J414" s="20"/>
      <c r="K414" s="161"/>
    </row>
    <row r="415" spans="1:11" ht="13.5" hidden="1" outlineLevel="1" thickTop="1" x14ac:dyDescent="0.2">
      <c r="A415" s="130"/>
      <c r="B415" s="20" t="s">
        <v>8</v>
      </c>
      <c r="C415" s="361" t="s">
        <v>1215</v>
      </c>
      <c r="D415" s="360" t="s">
        <v>0</v>
      </c>
      <c r="E415" s="40" t="s">
        <v>8</v>
      </c>
      <c r="F415" s="21" t="s">
        <v>8</v>
      </c>
      <c r="G415" s="20"/>
      <c r="H415" s="44"/>
      <c r="I415" s="20"/>
      <c r="J415" s="20"/>
      <c r="K415" s="161"/>
    </row>
    <row r="416" spans="1:11" ht="13.5" hidden="1" outlineLevel="1" thickTop="1" x14ac:dyDescent="0.2">
      <c r="A416" s="130"/>
      <c r="B416" s="20" t="s">
        <v>8</v>
      </c>
      <c r="C416" s="361" t="s">
        <v>1215</v>
      </c>
      <c r="D416" s="360" t="s">
        <v>0</v>
      </c>
      <c r="E416" s="40" t="s">
        <v>8</v>
      </c>
      <c r="F416" s="21" t="s">
        <v>8</v>
      </c>
      <c r="G416" s="20"/>
      <c r="H416" s="44"/>
      <c r="I416" s="20"/>
      <c r="J416" s="20"/>
      <c r="K416" s="161"/>
    </row>
    <row r="417" spans="1:11" ht="13.5" hidden="1" outlineLevel="1" thickTop="1" x14ac:dyDescent="0.2">
      <c r="A417" s="130"/>
      <c r="B417" s="20" t="s">
        <v>8</v>
      </c>
      <c r="C417" s="361" t="s">
        <v>1215</v>
      </c>
      <c r="D417" s="360"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627</v>
      </c>
      <c r="J419" s="124" t="s">
        <v>628</v>
      </c>
      <c r="K419" s="125"/>
    </row>
    <row r="420" spans="1:11" ht="55.5" customHeight="1" thickBot="1" x14ac:dyDescent="0.25">
      <c r="A420" s="129">
        <v>17</v>
      </c>
      <c r="B420" s="408" t="s">
        <v>636</v>
      </c>
      <c r="C420" s="409"/>
      <c r="D420" s="410"/>
      <c r="E420" s="272" t="str">
        <f>Procedimenti!A209</f>
        <v>i.17</v>
      </c>
      <c r="F420" s="119" t="s">
        <v>3</v>
      </c>
      <c r="G420" s="392" t="s">
        <v>0</v>
      </c>
      <c r="H420" s="393"/>
      <c r="I420" s="120" t="str">
        <f>IF('Val I'!L52="--",'Val I'!AA52,'Val I'!L52)</f>
        <v>--</v>
      </c>
      <c r="J420" s="121" t="str">
        <f>IF('Val I'!P52="--",'Val I'!AK52,'Val I'!P52)</f>
        <v>--</v>
      </c>
      <c r="K420" s="125"/>
    </row>
    <row r="421" spans="1:11" ht="57.75" hidden="1" customHeight="1" outlineLevel="1" thickTop="1" x14ac:dyDescent="0.2">
      <c r="A421" s="129"/>
      <c r="B421" s="406" t="s">
        <v>629</v>
      </c>
      <c r="C421" s="407"/>
      <c r="D421" s="407"/>
      <c r="E421" s="164"/>
      <c r="F421" s="117" t="s">
        <v>630</v>
      </c>
      <c r="G421" s="389" t="s">
        <v>0</v>
      </c>
      <c r="H421" s="390"/>
      <c r="I421" s="390"/>
      <c r="J421" s="391"/>
      <c r="K421" s="125"/>
    </row>
    <row r="422" spans="1:11" ht="7.5" hidden="1" customHeight="1" outlineLevel="1" x14ac:dyDescent="0.2">
      <c r="A422" s="129"/>
      <c r="B422" s="122"/>
      <c r="C422" s="32"/>
      <c r="D422" s="32"/>
      <c r="E422" s="32"/>
      <c r="F422" s="32"/>
      <c r="G422" s="33"/>
      <c r="H422" s="34"/>
      <c r="I422" s="34"/>
      <c r="J422" s="123"/>
      <c r="K422" s="125"/>
    </row>
    <row r="423" spans="1:11" ht="50.25" hidden="1" customHeight="1" outlineLevel="1" x14ac:dyDescent="0.2">
      <c r="A423" s="130"/>
      <c r="B423" s="19" t="s">
        <v>660</v>
      </c>
      <c r="C423" s="359" t="s">
        <v>1218</v>
      </c>
      <c r="D423" s="362" t="s">
        <v>1216</v>
      </c>
      <c r="E423" s="19" t="s">
        <v>70</v>
      </c>
      <c r="F423" s="19" t="s">
        <v>631</v>
      </c>
      <c r="G423" s="19" t="s">
        <v>66</v>
      </c>
      <c r="H423" s="19" t="s">
        <v>632</v>
      </c>
      <c r="I423" s="19" t="s">
        <v>633</v>
      </c>
      <c r="J423" s="19" t="s">
        <v>634</v>
      </c>
      <c r="K423" s="161"/>
    </row>
    <row r="424" spans="1:11" ht="13.5" hidden="1" outlineLevel="1" thickTop="1" x14ac:dyDescent="0.2">
      <c r="A424" s="130"/>
      <c r="B424" s="20" t="s">
        <v>8</v>
      </c>
      <c r="C424" s="361" t="s">
        <v>1215</v>
      </c>
      <c r="D424" s="360" t="s">
        <v>0</v>
      </c>
      <c r="E424" s="40" t="s">
        <v>8</v>
      </c>
      <c r="F424" s="21" t="s">
        <v>8</v>
      </c>
      <c r="G424" s="20"/>
      <c r="H424" s="44"/>
      <c r="I424" s="20"/>
      <c r="J424" s="20"/>
      <c r="K424" s="161"/>
    </row>
    <row r="425" spans="1:11" ht="13.5" hidden="1" outlineLevel="1" thickTop="1" x14ac:dyDescent="0.2">
      <c r="A425" s="130"/>
      <c r="B425" s="20" t="s">
        <v>8</v>
      </c>
      <c r="C425" s="361" t="s">
        <v>1215</v>
      </c>
      <c r="D425" s="360" t="s">
        <v>0</v>
      </c>
      <c r="E425" s="40" t="s">
        <v>8</v>
      </c>
      <c r="F425" s="21" t="s">
        <v>8</v>
      </c>
      <c r="G425" s="20"/>
      <c r="H425" s="44"/>
      <c r="I425" s="20"/>
      <c r="J425" s="20"/>
      <c r="K425" s="161"/>
    </row>
    <row r="426" spans="1:11" ht="13.5" hidden="1" outlineLevel="1" thickTop="1" x14ac:dyDescent="0.2">
      <c r="A426" s="130"/>
      <c r="B426" s="20" t="s">
        <v>8</v>
      </c>
      <c r="C426" s="361" t="s">
        <v>1215</v>
      </c>
      <c r="D426" s="360" t="s">
        <v>0</v>
      </c>
      <c r="E426" s="40" t="s">
        <v>8</v>
      </c>
      <c r="F426" s="21" t="s">
        <v>8</v>
      </c>
      <c r="G426" s="20"/>
      <c r="H426" s="44"/>
      <c r="I426" s="20"/>
      <c r="J426" s="20"/>
      <c r="K426" s="161"/>
    </row>
    <row r="427" spans="1:11" ht="13.5" hidden="1" outlineLevel="1" thickTop="1" x14ac:dyDescent="0.2">
      <c r="A427" s="130"/>
      <c r="B427" s="20" t="s">
        <v>8</v>
      </c>
      <c r="C427" s="361" t="s">
        <v>1215</v>
      </c>
      <c r="D427" s="360" t="s">
        <v>0</v>
      </c>
      <c r="E427" s="40" t="s">
        <v>8</v>
      </c>
      <c r="F427" s="21" t="s">
        <v>8</v>
      </c>
      <c r="G427" s="20"/>
      <c r="H427" s="44"/>
      <c r="I427" s="20"/>
      <c r="J427" s="20"/>
      <c r="K427" s="161"/>
    </row>
    <row r="428" spans="1:11" ht="13.5" hidden="1" outlineLevel="1" thickTop="1" x14ac:dyDescent="0.2">
      <c r="A428" s="130"/>
      <c r="B428" s="20" t="s">
        <v>8</v>
      </c>
      <c r="C428" s="361" t="s">
        <v>1215</v>
      </c>
      <c r="D428" s="360" t="s">
        <v>0</v>
      </c>
      <c r="E428" s="40" t="s">
        <v>8</v>
      </c>
      <c r="F428" s="21" t="s">
        <v>8</v>
      </c>
      <c r="G428" s="20"/>
      <c r="H428" s="44"/>
      <c r="I428" s="20"/>
      <c r="J428" s="20"/>
      <c r="K428" s="161"/>
    </row>
    <row r="429" spans="1:11" ht="13.5" hidden="1" outlineLevel="1" thickTop="1" x14ac:dyDescent="0.2">
      <c r="A429" s="130"/>
      <c r="B429" s="20" t="s">
        <v>8</v>
      </c>
      <c r="C429" s="361" t="s">
        <v>1215</v>
      </c>
      <c r="D429" s="360" t="s">
        <v>0</v>
      </c>
      <c r="E429" s="40" t="s">
        <v>8</v>
      </c>
      <c r="F429" s="21" t="s">
        <v>8</v>
      </c>
      <c r="G429" s="20"/>
      <c r="H429" s="44"/>
      <c r="I429" s="20"/>
      <c r="J429" s="20"/>
      <c r="K429" s="161"/>
    </row>
    <row r="430" spans="1:11" ht="13.5" hidden="1" outlineLevel="1" thickTop="1" x14ac:dyDescent="0.2">
      <c r="A430" s="130"/>
      <c r="B430" s="20" t="s">
        <v>8</v>
      </c>
      <c r="C430" s="361" t="s">
        <v>1215</v>
      </c>
      <c r="D430" s="360" t="s">
        <v>0</v>
      </c>
      <c r="E430" s="40" t="s">
        <v>8</v>
      </c>
      <c r="F430" s="21" t="s">
        <v>8</v>
      </c>
      <c r="G430" s="20"/>
      <c r="H430" s="44"/>
      <c r="I430" s="20"/>
      <c r="J430" s="20"/>
      <c r="K430" s="161"/>
    </row>
    <row r="431" spans="1:11" ht="13.5" hidden="1" outlineLevel="1" thickTop="1" x14ac:dyDescent="0.2">
      <c r="A431" s="130"/>
      <c r="B431" s="20" t="s">
        <v>8</v>
      </c>
      <c r="C431" s="361" t="s">
        <v>1215</v>
      </c>
      <c r="D431" s="360" t="s">
        <v>0</v>
      </c>
      <c r="E431" s="40" t="s">
        <v>8</v>
      </c>
      <c r="F431" s="21" t="s">
        <v>8</v>
      </c>
      <c r="G431" s="20"/>
      <c r="H431" s="44"/>
      <c r="I431" s="20"/>
      <c r="J431" s="20"/>
      <c r="K431" s="161"/>
    </row>
    <row r="432" spans="1:11" ht="13.5" hidden="1" outlineLevel="1" thickTop="1" x14ac:dyDescent="0.2">
      <c r="A432" s="130"/>
      <c r="B432" s="20" t="s">
        <v>8</v>
      </c>
      <c r="C432" s="361" t="s">
        <v>1215</v>
      </c>
      <c r="D432" s="360" t="s">
        <v>0</v>
      </c>
      <c r="E432" s="40" t="s">
        <v>8</v>
      </c>
      <c r="F432" s="21" t="s">
        <v>8</v>
      </c>
      <c r="G432" s="20"/>
      <c r="H432" s="44"/>
      <c r="I432" s="20"/>
      <c r="J432" s="20"/>
      <c r="K432" s="161"/>
    </row>
    <row r="433" spans="1:11" ht="13.5" hidden="1" outlineLevel="1" thickTop="1" x14ac:dyDescent="0.2">
      <c r="A433" s="130"/>
      <c r="B433" s="20" t="s">
        <v>8</v>
      </c>
      <c r="C433" s="361" t="s">
        <v>1215</v>
      </c>
      <c r="D433" s="360" t="s">
        <v>0</v>
      </c>
      <c r="E433" s="40" t="s">
        <v>8</v>
      </c>
      <c r="F433" s="21" t="s">
        <v>8</v>
      </c>
      <c r="G433" s="20"/>
      <c r="H433" s="44"/>
      <c r="I433" s="20"/>
      <c r="J433" s="20"/>
      <c r="K433" s="161"/>
    </row>
    <row r="434" spans="1:11" ht="13.5" hidden="1" outlineLevel="1" thickTop="1" x14ac:dyDescent="0.2">
      <c r="A434" s="130"/>
      <c r="B434" s="20" t="s">
        <v>8</v>
      </c>
      <c r="C434" s="361" t="s">
        <v>1215</v>
      </c>
      <c r="D434" s="360" t="s">
        <v>0</v>
      </c>
      <c r="E434" s="40" t="s">
        <v>8</v>
      </c>
      <c r="F434" s="21" t="s">
        <v>8</v>
      </c>
      <c r="G434" s="20"/>
      <c r="H434" s="44"/>
      <c r="I434" s="20"/>
      <c r="J434" s="20"/>
      <c r="K434" s="161"/>
    </row>
    <row r="435" spans="1:11" ht="13.5" hidden="1" outlineLevel="1" thickTop="1" x14ac:dyDescent="0.2">
      <c r="A435" s="130"/>
      <c r="B435" s="20" t="s">
        <v>8</v>
      </c>
      <c r="C435" s="361" t="s">
        <v>1215</v>
      </c>
      <c r="D435" s="360" t="s">
        <v>0</v>
      </c>
      <c r="E435" s="40" t="s">
        <v>8</v>
      </c>
      <c r="F435" s="21" t="s">
        <v>8</v>
      </c>
      <c r="G435" s="20"/>
      <c r="H435" s="44"/>
      <c r="I435" s="20"/>
      <c r="J435" s="20"/>
      <c r="K435" s="161"/>
    </row>
    <row r="436" spans="1:11" ht="13.5" hidden="1" outlineLevel="1" thickTop="1" x14ac:dyDescent="0.2">
      <c r="A436" s="130"/>
      <c r="B436" s="20" t="s">
        <v>8</v>
      </c>
      <c r="C436" s="361" t="s">
        <v>1215</v>
      </c>
      <c r="D436" s="360" t="s">
        <v>0</v>
      </c>
      <c r="E436" s="40" t="s">
        <v>8</v>
      </c>
      <c r="F436" s="21" t="s">
        <v>8</v>
      </c>
      <c r="G436" s="20"/>
      <c r="H436" s="44"/>
      <c r="I436" s="20"/>
      <c r="J436" s="20"/>
      <c r="K436" s="161"/>
    </row>
    <row r="437" spans="1:11" ht="13.5" hidden="1" outlineLevel="1" thickTop="1" x14ac:dyDescent="0.2">
      <c r="A437" s="130"/>
      <c r="B437" s="20" t="s">
        <v>8</v>
      </c>
      <c r="C437" s="361" t="s">
        <v>1215</v>
      </c>
      <c r="D437" s="360" t="s">
        <v>0</v>
      </c>
      <c r="E437" s="40" t="s">
        <v>8</v>
      </c>
      <c r="F437" s="21" t="s">
        <v>8</v>
      </c>
      <c r="G437" s="20"/>
      <c r="H437" s="44"/>
      <c r="I437" s="20"/>
      <c r="J437" s="20"/>
      <c r="K437" s="161"/>
    </row>
    <row r="438" spans="1:11" ht="13.5" hidden="1" outlineLevel="1" thickTop="1" x14ac:dyDescent="0.2">
      <c r="A438" s="130"/>
      <c r="B438" s="20" t="s">
        <v>8</v>
      </c>
      <c r="C438" s="361" t="s">
        <v>1215</v>
      </c>
      <c r="D438" s="360" t="s">
        <v>0</v>
      </c>
      <c r="E438" s="40" t="s">
        <v>8</v>
      </c>
      <c r="F438" s="21" t="s">
        <v>8</v>
      </c>
      <c r="G438" s="20"/>
      <c r="H438" s="44"/>
      <c r="I438" s="20"/>
      <c r="J438" s="20"/>
      <c r="K438" s="161"/>
    </row>
    <row r="439" spans="1:11" ht="13.5" hidden="1" outlineLevel="1" thickTop="1" x14ac:dyDescent="0.2">
      <c r="A439" s="130"/>
      <c r="B439" s="20" t="s">
        <v>8</v>
      </c>
      <c r="C439" s="361" t="s">
        <v>1215</v>
      </c>
      <c r="D439" s="360" t="s">
        <v>0</v>
      </c>
      <c r="E439" s="40" t="s">
        <v>8</v>
      </c>
      <c r="F439" s="21" t="s">
        <v>8</v>
      </c>
      <c r="G439" s="20"/>
      <c r="H439" s="44"/>
      <c r="I439" s="20"/>
      <c r="J439" s="20"/>
      <c r="K439" s="161"/>
    </row>
    <row r="440" spans="1:11" ht="13.5" hidden="1" outlineLevel="1" thickTop="1" x14ac:dyDescent="0.2">
      <c r="A440" s="130"/>
      <c r="B440" s="20" t="s">
        <v>8</v>
      </c>
      <c r="C440" s="361" t="s">
        <v>1215</v>
      </c>
      <c r="D440" s="360" t="s">
        <v>0</v>
      </c>
      <c r="E440" s="40" t="s">
        <v>8</v>
      </c>
      <c r="F440" s="21" t="s">
        <v>8</v>
      </c>
      <c r="G440" s="20"/>
      <c r="H440" s="44"/>
      <c r="I440" s="20"/>
      <c r="J440" s="20"/>
      <c r="K440" s="161"/>
    </row>
    <row r="441" spans="1:11" ht="13.5" hidden="1" outlineLevel="1" thickTop="1" x14ac:dyDescent="0.2">
      <c r="A441" s="130"/>
      <c r="B441" s="20" t="s">
        <v>8</v>
      </c>
      <c r="C441" s="361" t="s">
        <v>1215</v>
      </c>
      <c r="D441" s="360" t="s">
        <v>0</v>
      </c>
      <c r="E441" s="40" t="s">
        <v>8</v>
      </c>
      <c r="F441" s="21" t="s">
        <v>8</v>
      </c>
      <c r="G441" s="20"/>
      <c r="H441" s="44"/>
      <c r="I441" s="20"/>
      <c r="J441" s="20"/>
      <c r="K441" s="161"/>
    </row>
    <row r="442" spans="1:11" ht="13.5" hidden="1" outlineLevel="1" thickTop="1" x14ac:dyDescent="0.2">
      <c r="A442" s="130"/>
      <c r="B442" s="20" t="s">
        <v>8</v>
      </c>
      <c r="C442" s="361" t="s">
        <v>1215</v>
      </c>
      <c r="D442" s="360" t="s">
        <v>0</v>
      </c>
      <c r="E442" s="40" t="s">
        <v>8</v>
      </c>
      <c r="F442" s="21" t="s">
        <v>8</v>
      </c>
      <c r="G442" s="20"/>
      <c r="H442" s="44"/>
      <c r="I442" s="20"/>
      <c r="J442" s="20"/>
      <c r="K442" s="161"/>
    </row>
    <row r="443" spans="1:11" ht="13.5" hidden="1" outlineLevel="1" thickTop="1" x14ac:dyDescent="0.2">
      <c r="A443" s="130"/>
      <c r="B443" s="20" t="s">
        <v>8</v>
      </c>
      <c r="C443" s="361" t="s">
        <v>1215</v>
      </c>
      <c r="D443" s="360"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627</v>
      </c>
      <c r="J445" s="124" t="s">
        <v>628</v>
      </c>
      <c r="K445" s="125"/>
    </row>
    <row r="446" spans="1:11" ht="55.5" customHeight="1" thickBot="1" x14ac:dyDescent="0.25">
      <c r="A446" s="129">
        <v>18</v>
      </c>
      <c r="B446" s="408" t="s">
        <v>636</v>
      </c>
      <c r="C446" s="409"/>
      <c r="D446" s="410"/>
      <c r="E446" s="272" t="str">
        <f>Procedimenti!A210</f>
        <v>i.18</v>
      </c>
      <c r="F446" s="119" t="s">
        <v>3</v>
      </c>
      <c r="G446" s="392" t="s">
        <v>0</v>
      </c>
      <c r="H446" s="393"/>
      <c r="I446" s="120" t="str">
        <f>IF('Val I'!L55="--",'Val I'!AA55,'Val I'!L55)</f>
        <v>--</v>
      </c>
      <c r="J446" s="121" t="str">
        <f>IF('Val I'!P55="--",'Val I'!AK55,'Val I'!P55)</f>
        <v>--</v>
      </c>
      <c r="K446" s="125"/>
    </row>
    <row r="447" spans="1:11" ht="57.75" hidden="1" customHeight="1" outlineLevel="1" thickTop="1" x14ac:dyDescent="0.2">
      <c r="A447" s="129"/>
      <c r="B447" s="406" t="s">
        <v>629</v>
      </c>
      <c r="C447" s="407"/>
      <c r="D447" s="407"/>
      <c r="E447" s="164"/>
      <c r="F447" s="117" t="s">
        <v>630</v>
      </c>
      <c r="G447" s="389" t="s">
        <v>0</v>
      </c>
      <c r="H447" s="390"/>
      <c r="I447" s="390"/>
      <c r="J447" s="391"/>
      <c r="K447" s="125"/>
    </row>
    <row r="448" spans="1:11" ht="7.5" hidden="1" customHeight="1" outlineLevel="1" x14ac:dyDescent="0.2">
      <c r="A448" s="129"/>
      <c r="B448" s="122"/>
      <c r="C448" s="32"/>
      <c r="D448" s="32"/>
      <c r="E448" s="32"/>
      <c r="F448" s="32"/>
      <c r="G448" s="33"/>
      <c r="H448" s="34"/>
      <c r="I448" s="34"/>
      <c r="J448" s="123"/>
      <c r="K448" s="125"/>
    </row>
    <row r="449" spans="1:11" ht="50.25" hidden="1" customHeight="1" outlineLevel="1" x14ac:dyDescent="0.2">
      <c r="A449" s="130"/>
      <c r="B449" s="19" t="s">
        <v>660</v>
      </c>
      <c r="C449" s="359" t="s">
        <v>1218</v>
      </c>
      <c r="D449" s="362" t="s">
        <v>1216</v>
      </c>
      <c r="E449" s="19" t="s">
        <v>70</v>
      </c>
      <c r="F449" s="19" t="s">
        <v>631</v>
      </c>
      <c r="G449" s="19" t="s">
        <v>66</v>
      </c>
      <c r="H449" s="19" t="s">
        <v>632</v>
      </c>
      <c r="I449" s="19" t="s">
        <v>633</v>
      </c>
      <c r="J449" s="19" t="s">
        <v>634</v>
      </c>
      <c r="K449" s="161"/>
    </row>
    <row r="450" spans="1:11" ht="13.5" hidden="1" outlineLevel="1" thickTop="1" x14ac:dyDescent="0.2">
      <c r="A450" s="130"/>
      <c r="B450" s="20" t="s">
        <v>8</v>
      </c>
      <c r="C450" s="361" t="s">
        <v>1215</v>
      </c>
      <c r="D450" s="360" t="s">
        <v>0</v>
      </c>
      <c r="E450" s="40" t="s">
        <v>8</v>
      </c>
      <c r="F450" s="21" t="s">
        <v>8</v>
      </c>
      <c r="G450" s="20"/>
      <c r="H450" s="44"/>
      <c r="I450" s="20"/>
      <c r="J450" s="20"/>
      <c r="K450" s="161"/>
    </row>
    <row r="451" spans="1:11" ht="13.5" hidden="1" outlineLevel="1" thickTop="1" x14ac:dyDescent="0.2">
      <c r="A451" s="130"/>
      <c r="B451" s="20" t="s">
        <v>8</v>
      </c>
      <c r="C451" s="361" t="s">
        <v>1215</v>
      </c>
      <c r="D451" s="360" t="s">
        <v>0</v>
      </c>
      <c r="E451" s="40" t="s">
        <v>8</v>
      </c>
      <c r="F451" s="21" t="s">
        <v>8</v>
      </c>
      <c r="G451" s="20"/>
      <c r="H451" s="44"/>
      <c r="I451" s="20"/>
      <c r="J451" s="20"/>
      <c r="K451" s="161"/>
    </row>
    <row r="452" spans="1:11" ht="13.5" hidden="1" outlineLevel="1" thickTop="1" x14ac:dyDescent="0.2">
      <c r="A452" s="130"/>
      <c r="B452" s="20" t="s">
        <v>8</v>
      </c>
      <c r="C452" s="361" t="s">
        <v>1215</v>
      </c>
      <c r="D452" s="360" t="s">
        <v>0</v>
      </c>
      <c r="E452" s="40" t="s">
        <v>8</v>
      </c>
      <c r="F452" s="21" t="s">
        <v>8</v>
      </c>
      <c r="G452" s="20"/>
      <c r="H452" s="44"/>
      <c r="I452" s="20"/>
      <c r="J452" s="20"/>
      <c r="K452" s="161"/>
    </row>
    <row r="453" spans="1:11" ht="13.5" hidden="1" outlineLevel="1" thickTop="1" x14ac:dyDescent="0.2">
      <c r="A453" s="130"/>
      <c r="B453" s="20" t="s">
        <v>8</v>
      </c>
      <c r="C453" s="361" t="s">
        <v>1215</v>
      </c>
      <c r="D453" s="360" t="s">
        <v>0</v>
      </c>
      <c r="E453" s="40" t="s">
        <v>8</v>
      </c>
      <c r="F453" s="21" t="s">
        <v>8</v>
      </c>
      <c r="G453" s="20"/>
      <c r="H453" s="44"/>
      <c r="I453" s="20"/>
      <c r="J453" s="20"/>
      <c r="K453" s="161"/>
    </row>
    <row r="454" spans="1:11" ht="13.5" hidden="1" outlineLevel="1" thickTop="1" x14ac:dyDescent="0.2">
      <c r="A454" s="130"/>
      <c r="B454" s="20" t="s">
        <v>8</v>
      </c>
      <c r="C454" s="361" t="s">
        <v>1215</v>
      </c>
      <c r="D454" s="360" t="s">
        <v>0</v>
      </c>
      <c r="E454" s="40" t="s">
        <v>8</v>
      </c>
      <c r="F454" s="21" t="s">
        <v>8</v>
      </c>
      <c r="G454" s="20"/>
      <c r="H454" s="44"/>
      <c r="I454" s="20"/>
      <c r="J454" s="20"/>
      <c r="K454" s="161"/>
    </row>
    <row r="455" spans="1:11" ht="13.5" hidden="1" outlineLevel="1" thickTop="1" x14ac:dyDescent="0.2">
      <c r="A455" s="130"/>
      <c r="B455" s="20" t="s">
        <v>8</v>
      </c>
      <c r="C455" s="361" t="s">
        <v>1215</v>
      </c>
      <c r="D455" s="360" t="s">
        <v>0</v>
      </c>
      <c r="E455" s="40" t="s">
        <v>8</v>
      </c>
      <c r="F455" s="21" t="s">
        <v>8</v>
      </c>
      <c r="G455" s="20"/>
      <c r="H455" s="44"/>
      <c r="I455" s="20"/>
      <c r="J455" s="20"/>
      <c r="K455" s="161"/>
    </row>
    <row r="456" spans="1:11" ht="13.5" hidden="1" outlineLevel="1" thickTop="1" x14ac:dyDescent="0.2">
      <c r="A456" s="130"/>
      <c r="B456" s="20" t="s">
        <v>8</v>
      </c>
      <c r="C456" s="361" t="s">
        <v>1215</v>
      </c>
      <c r="D456" s="360" t="s">
        <v>0</v>
      </c>
      <c r="E456" s="40" t="s">
        <v>8</v>
      </c>
      <c r="F456" s="21" t="s">
        <v>8</v>
      </c>
      <c r="G456" s="20"/>
      <c r="H456" s="44"/>
      <c r="I456" s="20"/>
      <c r="J456" s="20"/>
      <c r="K456" s="161"/>
    </row>
    <row r="457" spans="1:11" ht="13.5" hidden="1" outlineLevel="1" thickTop="1" x14ac:dyDescent="0.2">
      <c r="A457" s="130"/>
      <c r="B457" s="20" t="s">
        <v>8</v>
      </c>
      <c r="C457" s="361" t="s">
        <v>1215</v>
      </c>
      <c r="D457" s="360" t="s">
        <v>0</v>
      </c>
      <c r="E457" s="40" t="s">
        <v>8</v>
      </c>
      <c r="F457" s="21" t="s">
        <v>8</v>
      </c>
      <c r="G457" s="20"/>
      <c r="H457" s="44"/>
      <c r="I457" s="20"/>
      <c r="J457" s="20"/>
      <c r="K457" s="161"/>
    </row>
    <row r="458" spans="1:11" ht="13.5" hidden="1" outlineLevel="1" thickTop="1" x14ac:dyDescent="0.2">
      <c r="A458" s="130"/>
      <c r="B458" s="20" t="s">
        <v>8</v>
      </c>
      <c r="C458" s="361" t="s">
        <v>1215</v>
      </c>
      <c r="D458" s="360" t="s">
        <v>0</v>
      </c>
      <c r="E458" s="40" t="s">
        <v>8</v>
      </c>
      <c r="F458" s="21" t="s">
        <v>8</v>
      </c>
      <c r="G458" s="20"/>
      <c r="H458" s="44"/>
      <c r="I458" s="20"/>
      <c r="J458" s="20"/>
      <c r="K458" s="161"/>
    </row>
    <row r="459" spans="1:11" ht="13.5" hidden="1" outlineLevel="1" thickTop="1" x14ac:dyDescent="0.2">
      <c r="A459" s="130"/>
      <c r="B459" s="20" t="s">
        <v>8</v>
      </c>
      <c r="C459" s="361" t="s">
        <v>1215</v>
      </c>
      <c r="D459" s="360" t="s">
        <v>0</v>
      </c>
      <c r="E459" s="40" t="s">
        <v>8</v>
      </c>
      <c r="F459" s="21" t="s">
        <v>8</v>
      </c>
      <c r="G459" s="20"/>
      <c r="H459" s="44"/>
      <c r="I459" s="20"/>
      <c r="J459" s="20"/>
      <c r="K459" s="161"/>
    </row>
    <row r="460" spans="1:11" ht="13.5" hidden="1" outlineLevel="1" thickTop="1" x14ac:dyDescent="0.2">
      <c r="A460" s="130"/>
      <c r="B460" s="20" t="s">
        <v>8</v>
      </c>
      <c r="C460" s="361" t="s">
        <v>1215</v>
      </c>
      <c r="D460" s="360" t="s">
        <v>0</v>
      </c>
      <c r="E460" s="40" t="s">
        <v>8</v>
      </c>
      <c r="F460" s="21" t="s">
        <v>8</v>
      </c>
      <c r="G460" s="20"/>
      <c r="H460" s="44"/>
      <c r="I460" s="20"/>
      <c r="J460" s="20"/>
      <c r="K460" s="161"/>
    </row>
    <row r="461" spans="1:11" ht="13.5" hidden="1" outlineLevel="1" thickTop="1" x14ac:dyDescent="0.2">
      <c r="A461" s="130"/>
      <c r="B461" s="20" t="s">
        <v>8</v>
      </c>
      <c r="C461" s="361" t="s">
        <v>1215</v>
      </c>
      <c r="D461" s="360" t="s">
        <v>0</v>
      </c>
      <c r="E461" s="40" t="s">
        <v>8</v>
      </c>
      <c r="F461" s="21" t="s">
        <v>8</v>
      </c>
      <c r="G461" s="20"/>
      <c r="H461" s="44"/>
      <c r="I461" s="20"/>
      <c r="J461" s="20"/>
      <c r="K461" s="161"/>
    </row>
    <row r="462" spans="1:11" ht="13.5" hidden="1" outlineLevel="1" thickTop="1" x14ac:dyDescent="0.2">
      <c r="A462" s="130"/>
      <c r="B462" s="20" t="s">
        <v>8</v>
      </c>
      <c r="C462" s="361" t="s">
        <v>1215</v>
      </c>
      <c r="D462" s="360" t="s">
        <v>0</v>
      </c>
      <c r="E462" s="40" t="s">
        <v>8</v>
      </c>
      <c r="F462" s="21" t="s">
        <v>8</v>
      </c>
      <c r="G462" s="20"/>
      <c r="H462" s="44"/>
      <c r="I462" s="20"/>
      <c r="J462" s="20"/>
      <c r="K462" s="161"/>
    </row>
    <row r="463" spans="1:11" ht="13.5" hidden="1" outlineLevel="1" thickTop="1" x14ac:dyDescent="0.2">
      <c r="A463" s="130"/>
      <c r="B463" s="20" t="s">
        <v>8</v>
      </c>
      <c r="C463" s="361" t="s">
        <v>1215</v>
      </c>
      <c r="D463" s="360" t="s">
        <v>0</v>
      </c>
      <c r="E463" s="40" t="s">
        <v>8</v>
      </c>
      <c r="F463" s="21" t="s">
        <v>8</v>
      </c>
      <c r="G463" s="20"/>
      <c r="H463" s="44"/>
      <c r="I463" s="20"/>
      <c r="J463" s="20"/>
      <c r="K463" s="161"/>
    </row>
    <row r="464" spans="1:11" ht="13.5" hidden="1" outlineLevel="1" thickTop="1" x14ac:dyDescent="0.2">
      <c r="A464" s="130"/>
      <c r="B464" s="20" t="s">
        <v>8</v>
      </c>
      <c r="C464" s="361" t="s">
        <v>1215</v>
      </c>
      <c r="D464" s="360" t="s">
        <v>0</v>
      </c>
      <c r="E464" s="40" t="s">
        <v>8</v>
      </c>
      <c r="F464" s="21" t="s">
        <v>8</v>
      </c>
      <c r="G464" s="20"/>
      <c r="H464" s="44"/>
      <c r="I464" s="20"/>
      <c r="J464" s="20"/>
      <c r="K464" s="161"/>
    </row>
    <row r="465" spans="1:11" ht="13.5" hidden="1" outlineLevel="1" thickTop="1" x14ac:dyDescent="0.2">
      <c r="A465" s="130"/>
      <c r="B465" s="20" t="s">
        <v>8</v>
      </c>
      <c r="C465" s="361" t="s">
        <v>1215</v>
      </c>
      <c r="D465" s="360" t="s">
        <v>0</v>
      </c>
      <c r="E465" s="40" t="s">
        <v>8</v>
      </c>
      <c r="F465" s="21" t="s">
        <v>8</v>
      </c>
      <c r="G465" s="20"/>
      <c r="H465" s="44"/>
      <c r="I465" s="20"/>
      <c r="J465" s="20"/>
      <c r="K465" s="161"/>
    </row>
    <row r="466" spans="1:11" ht="13.5" hidden="1" outlineLevel="1" thickTop="1" x14ac:dyDescent="0.2">
      <c r="A466" s="130"/>
      <c r="B466" s="20" t="s">
        <v>8</v>
      </c>
      <c r="C466" s="361" t="s">
        <v>1215</v>
      </c>
      <c r="D466" s="360" t="s">
        <v>0</v>
      </c>
      <c r="E466" s="40" t="s">
        <v>8</v>
      </c>
      <c r="F466" s="21" t="s">
        <v>8</v>
      </c>
      <c r="G466" s="20"/>
      <c r="H466" s="44"/>
      <c r="I466" s="20"/>
      <c r="J466" s="20"/>
      <c r="K466" s="161"/>
    </row>
    <row r="467" spans="1:11" ht="13.5" hidden="1" outlineLevel="1" thickTop="1" x14ac:dyDescent="0.2">
      <c r="A467" s="130"/>
      <c r="B467" s="20" t="s">
        <v>8</v>
      </c>
      <c r="C467" s="361" t="s">
        <v>1215</v>
      </c>
      <c r="D467" s="360" t="s">
        <v>0</v>
      </c>
      <c r="E467" s="40" t="s">
        <v>8</v>
      </c>
      <c r="F467" s="21" t="s">
        <v>8</v>
      </c>
      <c r="G467" s="20"/>
      <c r="H467" s="44"/>
      <c r="I467" s="20"/>
      <c r="J467" s="20"/>
      <c r="K467" s="161"/>
    </row>
    <row r="468" spans="1:11" ht="13.5" hidden="1" outlineLevel="1" thickTop="1" x14ac:dyDescent="0.2">
      <c r="A468" s="130"/>
      <c r="B468" s="20" t="s">
        <v>8</v>
      </c>
      <c r="C468" s="361" t="s">
        <v>1215</v>
      </c>
      <c r="D468" s="360" t="s">
        <v>0</v>
      </c>
      <c r="E468" s="40" t="s">
        <v>8</v>
      </c>
      <c r="F468" s="21" t="s">
        <v>8</v>
      </c>
      <c r="G468" s="20"/>
      <c r="H468" s="44"/>
      <c r="I468" s="20"/>
      <c r="J468" s="20"/>
      <c r="K468" s="161"/>
    </row>
    <row r="469" spans="1:11" ht="13.5" hidden="1" outlineLevel="1" thickTop="1" x14ac:dyDescent="0.2">
      <c r="A469" s="130"/>
      <c r="B469" s="20" t="s">
        <v>8</v>
      </c>
      <c r="C469" s="361" t="s">
        <v>1215</v>
      </c>
      <c r="D469" s="360"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627</v>
      </c>
      <c r="J471" s="124" t="s">
        <v>628</v>
      </c>
      <c r="K471" s="125"/>
    </row>
    <row r="472" spans="1:11" ht="55.5" customHeight="1" thickBot="1" x14ac:dyDescent="0.25">
      <c r="A472" s="129">
        <v>19</v>
      </c>
      <c r="B472" s="408" t="s">
        <v>636</v>
      </c>
      <c r="C472" s="409"/>
      <c r="D472" s="410"/>
      <c r="E472" s="272" t="str">
        <f>Procedimenti!A211</f>
        <v>i.19</v>
      </c>
      <c r="F472" s="119" t="s">
        <v>3</v>
      </c>
      <c r="G472" s="392" t="s">
        <v>0</v>
      </c>
      <c r="H472" s="393"/>
      <c r="I472" s="120" t="str">
        <f>IF('Val I'!L58="--",'Val I'!AA58,'Val I'!L58)</f>
        <v>--</v>
      </c>
      <c r="J472" s="121" t="str">
        <f>IF('Val I'!P58="--",'Val I'!AK58,'Val I'!P58)</f>
        <v>--</v>
      </c>
      <c r="K472" s="125"/>
    </row>
    <row r="473" spans="1:11" ht="57.75" hidden="1" customHeight="1" outlineLevel="1" thickTop="1" x14ac:dyDescent="0.2">
      <c r="A473" s="129"/>
      <c r="B473" s="406" t="s">
        <v>629</v>
      </c>
      <c r="C473" s="407"/>
      <c r="D473" s="407"/>
      <c r="E473" s="164"/>
      <c r="F473" s="117" t="s">
        <v>630</v>
      </c>
      <c r="G473" s="389" t="s">
        <v>0</v>
      </c>
      <c r="H473" s="390"/>
      <c r="I473" s="390"/>
      <c r="J473" s="391"/>
      <c r="K473" s="125"/>
    </row>
    <row r="474" spans="1:11" ht="7.5" hidden="1" customHeight="1" outlineLevel="1" x14ac:dyDescent="0.2">
      <c r="A474" s="129"/>
      <c r="B474" s="122"/>
      <c r="C474" s="32"/>
      <c r="D474" s="32"/>
      <c r="E474" s="32"/>
      <c r="F474" s="32"/>
      <c r="G474" s="33"/>
      <c r="H474" s="34"/>
      <c r="I474" s="34"/>
      <c r="J474" s="123"/>
      <c r="K474" s="125"/>
    </row>
    <row r="475" spans="1:11" ht="50.25" hidden="1" customHeight="1" outlineLevel="1" x14ac:dyDescent="0.2">
      <c r="A475" s="130"/>
      <c r="B475" s="19" t="s">
        <v>660</v>
      </c>
      <c r="C475" s="359" t="s">
        <v>1218</v>
      </c>
      <c r="D475" s="362" t="s">
        <v>1216</v>
      </c>
      <c r="E475" s="19" t="s">
        <v>70</v>
      </c>
      <c r="F475" s="19" t="s">
        <v>631</v>
      </c>
      <c r="G475" s="19" t="s">
        <v>66</v>
      </c>
      <c r="H475" s="19" t="s">
        <v>632</v>
      </c>
      <c r="I475" s="19" t="s">
        <v>633</v>
      </c>
      <c r="J475" s="19" t="s">
        <v>634</v>
      </c>
      <c r="K475" s="161"/>
    </row>
    <row r="476" spans="1:11" ht="13.5" hidden="1" outlineLevel="1" thickTop="1" x14ac:dyDescent="0.2">
      <c r="A476" s="130"/>
      <c r="B476" s="20" t="s">
        <v>8</v>
      </c>
      <c r="C476" s="361" t="s">
        <v>1215</v>
      </c>
      <c r="D476" s="360" t="s">
        <v>0</v>
      </c>
      <c r="E476" s="40" t="s">
        <v>8</v>
      </c>
      <c r="F476" s="21" t="s">
        <v>8</v>
      </c>
      <c r="G476" s="20"/>
      <c r="H476" s="44"/>
      <c r="I476" s="20"/>
      <c r="J476" s="20"/>
      <c r="K476" s="161"/>
    </row>
    <row r="477" spans="1:11" ht="13.5" hidden="1" outlineLevel="1" thickTop="1" x14ac:dyDescent="0.2">
      <c r="A477" s="130"/>
      <c r="B477" s="20" t="s">
        <v>8</v>
      </c>
      <c r="C477" s="361" t="s">
        <v>1215</v>
      </c>
      <c r="D477" s="360" t="s">
        <v>0</v>
      </c>
      <c r="E477" s="40" t="s">
        <v>8</v>
      </c>
      <c r="F477" s="21" t="s">
        <v>8</v>
      </c>
      <c r="G477" s="20"/>
      <c r="H477" s="44"/>
      <c r="I477" s="20"/>
      <c r="J477" s="20"/>
      <c r="K477" s="161"/>
    </row>
    <row r="478" spans="1:11" ht="13.5" hidden="1" outlineLevel="1" thickTop="1" x14ac:dyDescent="0.2">
      <c r="A478" s="130"/>
      <c r="B478" s="20" t="s">
        <v>8</v>
      </c>
      <c r="C478" s="361" t="s">
        <v>1215</v>
      </c>
      <c r="D478" s="360" t="s">
        <v>0</v>
      </c>
      <c r="E478" s="40" t="s">
        <v>8</v>
      </c>
      <c r="F478" s="21" t="s">
        <v>8</v>
      </c>
      <c r="G478" s="20"/>
      <c r="H478" s="44"/>
      <c r="I478" s="20"/>
      <c r="J478" s="20"/>
      <c r="K478" s="161"/>
    </row>
    <row r="479" spans="1:11" ht="13.5" hidden="1" outlineLevel="1" thickTop="1" x14ac:dyDescent="0.2">
      <c r="A479" s="130"/>
      <c r="B479" s="20" t="s">
        <v>8</v>
      </c>
      <c r="C479" s="361" t="s">
        <v>1215</v>
      </c>
      <c r="D479" s="360" t="s">
        <v>0</v>
      </c>
      <c r="E479" s="40" t="s">
        <v>8</v>
      </c>
      <c r="F479" s="21" t="s">
        <v>8</v>
      </c>
      <c r="G479" s="20"/>
      <c r="H479" s="44"/>
      <c r="I479" s="20"/>
      <c r="J479" s="20"/>
      <c r="K479" s="161"/>
    </row>
    <row r="480" spans="1:11" ht="13.5" hidden="1" outlineLevel="1" thickTop="1" x14ac:dyDescent="0.2">
      <c r="A480" s="130"/>
      <c r="B480" s="20" t="s">
        <v>8</v>
      </c>
      <c r="C480" s="361" t="s">
        <v>1215</v>
      </c>
      <c r="D480" s="360" t="s">
        <v>0</v>
      </c>
      <c r="E480" s="40" t="s">
        <v>8</v>
      </c>
      <c r="F480" s="21" t="s">
        <v>8</v>
      </c>
      <c r="G480" s="20"/>
      <c r="H480" s="44"/>
      <c r="I480" s="20"/>
      <c r="J480" s="20"/>
      <c r="K480" s="161"/>
    </row>
    <row r="481" spans="1:11" ht="13.5" hidden="1" outlineLevel="1" thickTop="1" x14ac:dyDescent="0.2">
      <c r="A481" s="130"/>
      <c r="B481" s="20" t="s">
        <v>8</v>
      </c>
      <c r="C481" s="361" t="s">
        <v>1215</v>
      </c>
      <c r="D481" s="360" t="s">
        <v>0</v>
      </c>
      <c r="E481" s="40" t="s">
        <v>8</v>
      </c>
      <c r="F481" s="21" t="s">
        <v>8</v>
      </c>
      <c r="G481" s="20"/>
      <c r="H481" s="44"/>
      <c r="I481" s="20"/>
      <c r="J481" s="20"/>
      <c r="K481" s="161"/>
    </row>
    <row r="482" spans="1:11" ht="13.5" hidden="1" outlineLevel="1" thickTop="1" x14ac:dyDescent="0.2">
      <c r="A482" s="130"/>
      <c r="B482" s="20" t="s">
        <v>8</v>
      </c>
      <c r="C482" s="361" t="s">
        <v>1215</v>
      </c>
      <c r="D482" s="360" t="s">
        <v>0</v>
      </c>
      <c r="E482" s="40" t="s">
        <v>8</v>
      </c>
      <c r="F482" s="21" t="s">
        <v>8</v>
      </c>
      <c r="G482" s="20"/>
      <c r="H482" s="44"/>
      <c r="I482" s="20"/>
      <c r="J482" s="20"/>
      <c r="K482" s="161"/>
    </row>
    <row r="483" spans="1:11" ht="13.5" hidden="1" outlineLevel="1" thickTop="1" x14ac:dyDescent="0.2">
      <c r="A483" s="130"/>
      <c r="B483" s="20" t="s">
        <v>8</v>
      </c>
      <c r="C483" s="361" t="s">
        <v>1215</v>
      </c>
      <c r="D483" s="360" t="s">
        <v>0</v>
      </c>
      <c r="E483" s="40" t="s">
        <v>8</v>
      </c>
      <c r="F483" s="21" t="s">
        <v>8</v>
      </c>
      <c r="G483" s="20"/>
      <c r="H483" s="44"/>
      <c r="I483" s="20"/>
      <c r="J483" s="20"/>
      <c r="K483" s="161"/>
    </row>
    <row r="484" spans="1:11" ht="13.5" hidden="1" outlineLevel="1" thickTop="1" x14ac:dyDescent="0.2">
      <c r="A484" s="130"/>
      <c r="B484" s="20" t="s">
        <v>8</v>
      </c>
      <c r="C484" s="361" t="s">
        <v>1215</v>
      </c>
      <c r="D484" s="360" t="s">
        <v>0</v>
      </c>
      <c r="E484" s="40" t="s">
        <v>8</v>
      </c>
      <c r="F484" s="21" t="s">
        <v>8</v>
      </c>
      <c r="G484" s="20"/>
      <c r="H484" s="44"/>
      <c r="I484" s="20"/>
      <c r="J484" s="20"/>
      <c r="K484" s="161"/>
    </row>
    <row r="485" spans="1:11" ht="13.5" hidden="1" outlineLevel="1" thickTop="1" x14ac:dyDescent="0.2">
      <c r="A485" s="130"/>
      <c r="B485" s="20" t="s">
        <v>8</v>
      </c>
      <c r="C485" s="361" t="s">
        <v>1215</v>
      </c>
      <c r="D485" s="360" t="s">
        <v>0</v>
      </c>
      <c r="E485" s="40" t="s">
        <v>8</v>
      </c>
      <c r="F485" s="21" t="s">
        <v>8</v>
      </c>
      <c r="G485" s="20"/>
      <c r="H485" s="44"/>
      <c r="I485" s="20"/>
      <c r="J485" s="20"/>
      <c r="K485" s="161"/>
    </row>
    <row r="486" spans="1:11" ht="13.5" hidden="1" outlineLevel="1" thickTop="1" x14ac:dyDescent="0.2">
      <c r="A486" s="130"/>
      <c r="B486" s="20" t="s">
        <v>8</v>
      </c>
      <c r="C486" s="361" t="s">
        <v>1215</v>
      </c>
      <c r="D486" s="360" t="s">
        <v>0</v>
      </c>
      <c r="E486" s="40" t="s">
        <v>8</v>
      </c>
      <c r="F486" s="21" t="s">
        <v>8</v>
      </c>
      <c r="G486" s="20"/>
      <c r="H486" s="44"/>
      <c r="I486" s="20"/>
      <c r="J486" s="20"/>
      <c r="K486" s="161"/>
    </row>
    <row r="487" spans="1:11" ht="13.5" hidden="1" outlineLevel="1" thickTop="1" x14ac:dyDescent="0.2">
      <c r="A487" s="130"/>
      <c r="B487" s="20" t="s">
        <v>8</v>
      </c>
      <c r="C487" s="361" t="s">
        <v>1215</v>
      </c>
      <c r="D487" s="360" t="s">
        <v>0</v>
      </c>
      <c r="E487" s="40" t="s">
        <v>8</v>
      </c>
      <c r="F487" s="21" t="s">
        <v>8</v>
      </c>
      <c r="G487" s="20"/>
      <c r="H487" s="44"/>
      <c r="I487" s="20"/>
      <c r="J487" s="20"/>
      <c r="K487" s="161"/>
    </row>
    <row r="488" spans="1:11" ht="13.5" hidden="1" outlineLevel="1" thickTop="1" x14ac:dyDescent="0.2">
      <c r="A488" s="130"/>
      <c r="B488" s="20" t="s">
        <v>8</v>
      </c>
      <c r="C488" s="361" t="s">
        <v>1215</v>
      </c>
      <c r="D488" s="360" t="s">
        <v>0</v>
      </c>
      <c r="E488" s="40" t="s">
        <v>8</v>
      </c>
      <c r="F488" s="21" t="s">
        <v>8</v>
      </c>
      <c r="G488" s="20"/>
      <c r="H488" s="44"/>
      <c r="I488" s="20"/>
      <c r="J488" s="20"/>
      <c r="K488" s="161"/>
    </row>
    <row r="489" spans="1:11" ht="13.5" hidden="1" outlineLevel="1" thickTop="1" x14ac:dyDescent="0.2">
      <c r="A489" s="130"/>
      <c r="B489" s="20" t="s">
        <v>8</v>
      </c>
      <c r="C489" s="361" t="s">
        <v>1215</v>
      </c>
      <c r="D489" s="360" t="s">
        <v>0</v>
      </c>
      <c r="E489" s="40" t="s">
        <v>8</v>
      </c>
      <c r="F489" s="21" t="s">
        <v>8</v>
      </c>
      <c r="G489" s="20"/>
      <c r="H489" s="44"/>
      <c r="I489" s="20"/>
      <c r="J489" s="20"/>
      <c r="K489" s="161"/>
    </row>
    <row r="490" spans="1:11" ht="13.5" hidden="1" outlineLevel="1" thickTop="1" x14ac:dyDescent="0.2">
      <c r="A490" s="130"/>
      <c r="B490" s="20" t="s">
        <v>8</v>
      </c>
      <c r="C490" s="361" t="s">
        <v>1215</v>
      </c>
      <c r="D490" s="360" t="s">
        <v>0</v>
      </c>
      <c r="E490" s="40" t="s">
        <v>8</v>
      </c>
      <c r="F490" s="21" t="s">
        <v>8</v>
      </c>
      <c r="G490" s="20"/>
      <c r="H490" s="44"/>
      <c r="I490" s="20"/>
      <c r="J490" s="20"/>
      <c r="K490" s="161"/>
    </row>
    <row r="491" spans="1:11" ht="13.5" hidden="1" outlineLevel="1" thickTop="1" x14ac:dyDescent="0.2">
      <c r="A491" s="130"/>
      <c r="B491" s="20" t="s">
        <v>8</v>
      </c>
      <c r="C491" s="361" t="s">
        <v>1215</v>
      </c>
      <c r="D491" s="360" t="s">
        <v>0</v>
      </c>
      <c r="E491" s="40" t="s">
        <v>8</v>
      </c>
      <c r="F491" s="21" t="s">
        <v>8</v>
      </c>
      <c r="G491" s="20"/>
      <c r="H491" s="44"/>
      <c r="I491" s="20"/>
      <c r="J491" s="20"/>
      <c r="K491" s="161"/>
    </row>
    <row r="492" spans="1:11" ht="13.5" hidden="1" outlineLevel="1" thickTop="1" x14ac:dyDescent="0.2">
      <c r="A492" s="130"/>
      <c r="B492" s="20" t="s">
        <v>8</v>
      </c>
      <c r="C492" s="361" t="s">
        <v>1215</v>
      </c>
      <c r="D492" s="360" t="s">
        <v>0</v>
      </c>
      <c r="E492" s="40" t="s">
        <v>8</v>
      </c>
      <c r="F492" s="21" t="s">
        <v>8</v>
      </c>
      <c r="G492" s="20"/>
      <c r="H492" s="44"/>
      <c r="I492" s="20"/>
      <c r="J492" s="20"/>
      <c r="K492" s="161"/>
    </row>
    <row r="493" spans="1:11" ht="13.5" hidden="1" outlineLevel="1" thickTop="1" x14ac:dyDescent="0.2">
      <c r="A493" s="130"/>
      <c r="B493" s="20" t="s">
        <v>8</v>
      </c>
      <c r="C493" s="361" t="s">
        <v>1215</v>
      </c>
      <c r="D493" s="360" t="s">
        <v>0</v>
      </c>
      <c r="E493" s="40" t="s">
        <v>8</v>
      </c>
      <c r="F493" s="21" t="s">
        <v>8</v>
      </c>
      <c r="G493" s="20"/>
      <c r="H493" s="44"/>
      <c r="I493" s="20"/>
      <c r="J493" s="20"/>
      <c r="K493" s="161"/>
    </row>
    <row r="494" spans="1:11" ht="13.5" hidden="1" outlineLevel="1" thickTop="1" x14ac:dyDescent="0.2">
      <c r="A494" s="130"/>
      <c r="B494" s="20" t="s">
        <v>8</v>
      </c>
      <c r="C494" s="361" t="s">
        <v>1215</v>
      </c>
      <c r="D494" s="360" t="s">
        <v>0</v>
      </c>
      <c r="E494" s="40" t="s">
        <v>8</v>
      </c>
      <c r="F494" s="21" t="s">
        <v>8</v>
      </c>
      <c r="G494" s="20"/>
      <c r="H494" s="44"/>
      <c r="I494" s="20"/>
      <c r="J494" s="20"/>
      <c r="K494" s="161"/>
    </row>
    <row r="495" spans="1:11" ht="13.5" hidden="1" outlineLevel="1" thickTop="1" x14ac:dyDescent="0.2">
      <c r="A495" s="130"/>
      <c r="B495" s="20" t="s">
        <v>8</v>
      </c>
      <c r="C495" s="361" t="s">
        <v>1215</v>
      </c>
      <c r="D495" s="360"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627</v>
      </c>
      <c r="J497" s="124" t="s">
        <v>628</v>
      </c>
      <c r="K497" s="125"/>
    </row>
    <row r="498" spans="1:11" ht="55.5" customHeight="1" thickBot="1" x14ac:dyDescent="0.25">
      <c r="A498" s="129">
        <v>20</v>
      </c>
      <c r="B498" s="408" t="s">
        <v>636</v>
      </c>
      <c r="C498" s="409"/>
      <c r="D498" s="410"/>
      <c r="E498" s="272" t="str">
        <f>Procedimenti!A212</f>
        <v>i.20</v>
      </c>
      <c r="F498" s="119" t="s">
        <v>3</v>
      </c>
      <c r="G498" s="392" t="s">
        <v>0</v>
      </c>
      <c r="H498" s="393"/>
      <c r="I498" s="120" t="str">
        <f>IF('Val I'!L61="--",'Val I'!AA61,'Val I'!L61)</f>
        <v>--</v>
      </c>
      <c r="J498" s="121" t="str">
        <f>IF('Val I'!P61="--",'Val I'!AK61,'Val I'!P61)</f>
        <v>--</v>
      </c>
      <c r="K498" s="125"/>
    </row>
    <row r="499" spans="1:11" ht="57.75" hidden="1" customHeight="1" outlineLevel="1" thickTop="1" x14ac:dyDescent="0.2">
      <c r="A499" s="129"/>
      <c r="B499" s="406" t="s">
        <v>629</v>
      </c>
      <c r="C499" s="407"/>
      <c r="D499" s="407"/>
      <c r="E499" s="164"/>
      <c r="F499" s="117" t="s">
        <v>630</v>
      </c>
      <c r="G499" s="389" t="s">
        <v>0</v>
      </c>
      <c r="H499" s="390"/>
      <c r="I499" s="390"/>
      <c r="J499" s="391"/>
      <c r="K499" s="125"/>
    </row>
    <row r="500" spans="1:11" ht="7.5" hidden="1" customHeight="1" outlineLevel="1" x14ac:dyDescent="0.2">
      <c r="A500" s="129"/>
      <c r="B500" s="122"/>
      <c r="C500" s="32"/>
      <c r="D500" s="32"/>
      <c r="E500" s="32"/>
      <c r="F500" s="32"/>
      <c r="G500" s="33"/>
      <c r="H500" s="34"/>
      <c r="I500" s="34"/>
      <c r="J500" s="123"/>
      <c r="K500" s="125"/>
    </row>
    <row r="501" spans="1:11" ht="50.25" hidden="1" customHeight="1" outlineLevel="1" x14ac:dyDescent="0.2">
      <c r="A501" s="130"/>
      <c r="B501" s="19" t="s">
        <v>660</v>
      </c>
      <c r="C501" s="359" t="s">
        <v>1218</v>
      </c>
      <c r="D501" s="362" t="s">
        <v>1216</v>
      </c>
      <c r="E501" s="19" t="s">
        <v>70</v>
      </c>
      <c r="F501" s="19" t="s">
        <v>631</v>
      </c>
      <c r="G501" s="19" t="s">
        <v>66</v>
      </c>
      <c r="H501" s="19" t="s">
        <v>632</v>
      </c>
      <c r="I501" s="19" t="s">
        <v>633</v>
      </c>
      <c r="J501" s="19" t="s">
        <v>634</v>
      </c>
      <c r="K501" s="161"/>
    </row>
    <row r="502" spans="1:11" ht="13.5" hidden="1" outlineLevel="1" thickTop="1" x14ac:dyDescent="0.2">
      <c r="A502" s="130"/>
      <c r="B502" s="20" t="s">
        <v>8</v>
      </c>
      <c r="C502" s="361" t="s">
        <v>1215</v>
      </c>
      <c r="D502" s="360" t="s">
        <v>0</v>
      </c>
      <c r="E502" s="40" t="s">
        <v>8</v>
      </c>
      <c r="F502" s="21" t="s">
        <v>8</v>
      </c>
      <c r="G502" s="20"/>
      <c r="H502" s="44"/>
      <c r="I502" s="20"/>
      <c r="J502" s="20"/>
      <c r="K502" s="161"/>
    </row>
    <row r="503" spans="1:11" ht="13.5" hidden="1" outlineLevel="1" thickTop="1" x14ac:dyDescent="0.2">
      <c r="A503" s="130"/>
      <c r="B503" s="20" t="s">
        <v>8</v>
      </c>
      <c r="C503" s="361" t="s">
        <v>1215</v>
      </c>
      <c r="D503" s="360" t="s">
        <v>0</v>
      </c>
      <c r="E503" s="40" t="s">
        <v>8</v>
      </c>
      <c r="F503" s="21" t="s">
        <v>8</v>
      </c>
      <c r="G503" s="20"/>
      <c r="H503" s="44"/>
      <c r="I503" s="20"/>
      <c r="J503" s="20"/>
      <c r="K503" s="161"/>
    </row>
    <row r="504" spans="1:11" ht="13.5" hidden="1" outlineLevel="1" thickTop="1" x14ac:dyDescent="0.2">
      <c r="A504" s="130"/>
      <c r="B504" s="20" t="s">
        <v>8</v>
      </c>
      <c r="C504" s="361" t="s">
        <v>1215</v>
      </c>
      <c r="D504" s="360" t="s">
        <v>0</v>
      </c>
      <c r="E504" s="40" t="s">
        <v>8</v>
      </c>
      <c r="F504" s="21" t="s">
        <v>8</v>
      </c>
      <c r="G504" s="20"/>
      <c r="H504" s="44"/>
      <c r="I504" s="20"/>
      <c r="J504" s="20"/>
      <c r="K504" s="161"/>
    </row>
    <row r="505" spans="1:11" ht="13.5" hidden="1" outlineLevel="1" thickTop="1" x14ac:dyDescent="0.2">
      <c r="A505" s="130"/>
      <c r="B505" s="20" t="s">
        <v>8</v>
      </c>
      <c r="C505" s="361" t="s">
        <v>1215</v>
      </c>
      <c r="D505" s="360" t="s">
        <v>0</v>
      </c>
      <c r="E505" s="40" t="s">
        <v>8</v>
      </c>
      <c r="F505" s="21" t="s">
        <v>8</v>
      </c>
      <c r="G505" s="20"/>
      <c r="H505" s="44"/>
      <c r="I505" s="20"/>
      <c r="J505" s="20"/>
      <c r="K505" s="161"/>
    </row>
    <row r="506" spans="1:11" ht="13.5" hidden="1" outlineLevel="1" thickTop="1" x14ac:dyDescent="0.2">
      <c r="A506" s="130"/>
      <c r="B506" s="20" t="s">
        <v>8</v>
      </c>
      <c r="C506" s="361" t="s">
        <v>1215</v>
      </c>
      <c r="D506" s="360" t="s">
        <v>0</v>
      </c>
      <c r="E506" s="40" t="s">
        <v>8</v>
      </c>
      <c r="F506" s="21" t="s">
        <v>8</v>
      </c>
      <c r="G506" s="20"/>
      <c r="H506" s="44"/>
      <c r="I506" s="20"/>
      <c r="J506" s="20"/>
      <c r="K506" s="161"/>
    </row>
    <row r="507" spans="1:11" ht="13.5" hidden="1" outlineLevel="1" thickTop="1" x14ac:dyDescent="0.2">
      <c r="A507" s="130"/>
      <c r="B507" s="20" t="s">
        <v>8</v>
      </c>
      <c r="C507" s="361" t="s">
        <v>1215</v>
      </c>
      <c r="D507" s="360" t="s">
        <v>0</v>
      </c>
      <c r="E507" s="40" t="s">
        <v>8</v>
      </c>
      <c r="F507" s="21" t="s">
        <v>8</v>
      </c>
      <c r="G507" s="20"/>
      <c r="H507" s="44"/>
      <c r="I507" s="20"/>
      <c r="J507" s="20"/>
      <c r="K507" s="161"/>
    </row>
    <row r="508" spans="1:11" ht="13.5" hidden="1" outlineLevel="1" thickTop="1" x14ac:dyDescent="0.2">
      <c r="A508" s="130"/>
      <c r="B508" s="20" t="s">
        <v>8</v>
      </c>
      <c r="C508" s="361" t="s">
        <v>1215</v>
      </c>
      <c r="D508" s="360" t="s">
        <v>0</v>
      </c>
      <c r="E508" s="40" t="s">
        <v>8</v>
      </c>
      <c r="F508" s="21" t="s">
        <v>8</v>
      </c>
      <c r="G508" s="20"/>
      <c r="H508" s="44"/>
      <c r="I508" s="20"/>
      <c r="J508" s="20"/>
      <c r="K508" s="161"/>
    </row>
    <row r="509" spans="1:11" ht="13.5" hidden="1" outlineLevel="1" thickTop="1" x14ac:dyDescent="0.2">
      <c r="A509" s="130"/>
      <c r="B509" s="20" t="s">
        <v>8</v>
      </c>
      <c r="C509" s="361" t="s">
        <v>1215</v>
      </c>
      <c r="D509" s="360" t="s">
        <v>0</v>
      </c>
      <c r="E509" s="40" t="s">
        <v>8</v>
      </c>
      <c r="F509" s="21" t="s">
        <v>8</v>
      </c>
      <c r="G509" s="20"/>
      <c r="H509" s="44"/>
      <c r="I509" s="20"/>
      <c r="J509" s="20"/>
      <c r="K509" s="161"/>
    </row>
    <row r="510" spans="1:11" ht="13.5" hidden="1" outlineLevel="1" thickTop="1" x14ac:dyDescent="0.2">
      <c r="A510" s="130"/>
      <c r="B510" s="20" t="s">
        <v>8</v>
      </c>
      <c r="C510" s="361" t="s">
        <v>1215</v>
      </c>
      <c r="D510" s="360" t="s">
        <v>0</v>
      </c>
      <c r="E510" s="40" t="s">
        <v>8</v>
      </c>
      <c r="F510" s="21" t="s">
        <v>8</v>
      </c>
      <c r="G510" s="20"/>
      <c r="H510" s="44"/>
      <c r="I510" s="20"/>
      <c r="J510" s="20"/>
      <c r="K510" s="161"/>
    </row>
    <row r="511" spans="1:11" ht="13.5" hidden="1" outlineLevel="1" thickTop="1" x14ac:dyDescent="0.2">
      <c r="A511" s="130"/>
      <c r="B511" s="20" t="s">
        <v>8</v>
      </c>
      <c r="C511" s="361" t="s">
        <v>1215</v>
      </c>
      <c r="D511" s="360" t="s">
        <v>0</v>
      </c>
      <c r="E511" s="40" t="s">
        <v>8</v>
      </c>
      <c r="F511" s="21" t="s">
        <v>8</v>
      </c>
      <c r="G511" s="20"/>
      <c r="H511" s="44"/>
      <c r="I511" s="20"/>
      <c r="J511" s="20"/>
      <c r="K511" s="161"/>
    </row>
    <row r="512" spans="1:11" ht="13.5" hidden="1" outlineLevel="1" thickTop="1" x14ac:dyDescent="0.2">
      <c r="A512" s="130"/>
      <c r="B512" s="20" t="s">
        <v>8</v>
      </c>
      <c r="C512" s="361" t="s">
        <v>1215</v>
      </c>
      <c r="D512" s="360" t="s">
        <v>0</v>
      </c>
      <c r="E512" s="40" t="s">
        <v>8</v>
      </c>
      <c r="F512" s="21" t="s">
        <v>8</v>
      </c>
      <c r="G512" s="20"/>
      <c r="H512" s="44"/>
      <c r="I512" s="20"/>
      <c r="J512" s="20"/>
      <c r="K512" s="161"/>
    </row>
    <row r="513" spans="1:11" ht="13.5" hidden="1" outlineLevel="1" thickTop="1" x14ac:dyDescent="0.2">
      <c r="A513" s="130"/>
      <c r="B513" s="20" t="s">
        <v>8</v>
      </c>
      <c r="C513" s="361" t="s">
        <v>1215</v>
      </c>
      <c r="D513" s="360" t="s">
        <v>0</v>
      </c>
      <c r="E513" s="40" t="s">
        <v>8</v>
      </c>
      <c r="F513" s="21" t="s">
        <v>8</v>
      </c>
      <c r="G513" s="20"/>
      <c r="H513" s="44"/>
      <c r="I513" s="20"/>
      <c r="J513" s="20"/>
      <c r="K513" s="161"/>
    </row>
    <row r="514" spans="1:11" ht="13.5" hidden="1" outlineLevel="1" thickTop="1" x14ac:dyDescent="0.2">
      <c r="A514" s="130"/>
      <c r="B514" s="20" t="s">
        <v>8</v>
      </c>
      <c r="C514" s="361" t="s">
        <v>1215</v>
      </c>
      <c r="D514" s="360" t="s">
        <v>0</v>
      </c>
      <c r="E514" s="40" t="s">
        <v>8</v>
      </c>
      <c r="F514" s="21" t="s">
        <v>8</v>
      </c>
      <c r="G514" s="20"/>
      <c r="H514" s="44"/>
      <c r="I514" s="20"/>
      <c r="J514" s="20"/>
      <c r="K514" s="161"/>
    </row>
    <row r="515" spans="1:11" ht="13.5" hidden="1" outlineLevel="1" thickTop="1" x14ac:dyDescent="0.2">
      <c r="A515" s="130"/>
      <c r="B515" s="20" t="s">
        <v>8</v>
      </c>
      <c r="C515" s="361" t="s">
        <v>1215</v>
      </c>
      <c r="D515" s="360" t="s">
        <v>0</v>
      </c>
      <c r="E515" s="40" t="s">
        <v>8</v>
      </c>
      <c r="F515" s="21" t="s">
        <v>8</v>
      </c>
      <c r="G515" s="20"/>
      <c r="H515" s="44"/>
      <c r="I515" s="20"/>
      <c r="J515" s="20"/>
      <c r="K515" s="161"/>
    </row>
    <row r="516" spans="1:11" ht="13.5" hidden="1" outlineLevel="1" thickTop="1" x14ac:dyDescent="0.2">
      <c r="A516" s="130"/>
      <c r="B516" s="20" t="s">
        <v>8</v>
      </c>
      <c r="C516" s="361" t="s">
        <v>1215</v>
      </c>
      <c r="D516" s="360" t="s">
        <v>0</v>
      </c>
      <c r="E516" s="40" t="s">
        <v>8</v>
      </c>
      <c r="F516" s="21" t="s">
        <v>8</v>
      </c>
      <c r="G516" s="20"/>
      <c r="H516" s="44"/>
      <c r="I516" s="20"/>
      <c r="J516" s="20"/>
      <c r="K516" s="161"/>
    </row>
    <row r="517" spans="1:11" ht="13.5" hidden="1" outlineLevel="1" thickTop="1" x14ac:dyDescent="0.2">
      <c r="A517" s="130"/>
      <c r="B517" s="20" t="s">
        <v>8</v>
      </c>
      <c r="C517" s="361" t="s">
        <v>1215</v>
      </c>
      <c r="D517" s="360" t="s">
        <v>0</v>
      </c>
      <c r="E517" s="40" t="s">
        <v>8</v>
      </c>
      <c r="F517" s="21" t="s">
        <v>8</v>
      </c>
      <c r="G517" s="20"/>
      <c r="H517" s="44"/>
      <c r="I517" s="20"/>
      <c r="J517" s="20"/>
      <c r="K517" s="161"/>
    </row>
    <row r="518" spans="1:11" ht="13.5" hidden="1" outlineLevel="1" thickTop="1" x14ac:dyDescent="0.2">
      <c r="A518" s="130"/>
      <c r="B518" s="20" t="s">
        <v>8</v>
      </c>
      <c r="C518" s="361" t="s">
        <v>1215</v>
      </c>
      <c r="D518" s="360" t="s">
        <v>0</v>
      </c>
      <c r="E518" s="40" t="s">
        <v>8</v>
      </c>
      <c r="F518" s="21" t="s">
        <v>8</v>
      </c>
      <c r="G518" s="20"/>
      <c r="H518" s="44"/>
      <c r="I518" s="20"/>
      <c r="J518" s="20"/>
      <c r="K518" s="161"/>
    </row>
    <row r="519" spans="1:11" ht="13.5" hidden="1" outlineLevel="1" thickTop="1" x14ac:dyDescent="0.2">
      <c r="A519" s="130"/>
      <c r="B519" s="20" t="s">
        <v>8</v>
      </c>
      <c r="C519" s="361" t="s">
        <v>1215</v>
      </c>
      <c r="D519" s="360" t="s">
        <v>0</v>
      </c>
      <c r="E519" s="40" t="s">
        <v>8</v>
      </c>
      <c r="F519" s="21" t="s">
        <v>8</v>
      </c>
      <c r="G519" s="20"/>
      <c r="H519" s="44"/>
      <c r="I519" s="20"/>
      <c r="J519" s="20"/>
      <c r="K519" s="161"/>
    </row>
    <row r="520" spans="1:11" ht="13.5" hidden="1" outlineLevel="1" thickTop="1" x14ac:dyDescent="0.2">
      <c r="A520" s="130"/>
      <c r="B520" s="20" t="s">
        <v>8</v>
      </c>
      <c r="C520" s="361" t="s">
        <v>1215</v>
      </c>
      <c r="D520" s="360" t="s">
        <v>0</v>
      </c>
      <c r="E520" s="40" t="s">
        <v>8</v>
      </c>
      <c r="F520" s="21" t="s">
        <v>8</v>
      </c>
      <c r="G520" s="20"/>
      <c r="H520" s="44"/>
      <c r="I520" s="20"/>
      <c r="J520" s="20"/>
      <c r="K520" s="161"/>
    </row>
    <row r="521" spans="1:11" ht="13.5" hidden="1" outlineLevel="1" thickTop="1" x14ac:dyDescent="0.2">
      <c r="A521" s="130"/>
      <c r="B521" s="20" t="s">
        <v>8</v>
      </c>
      <c r="C521" s="361" t="s">
        <v>1215</v>
      </c>
      <c r="D521" s="360"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134:H134"/>
    <mergeCell ref="E1:J1"/>
    <mergeCell ref="G4:H4"/>
    <mergeCell ref="G5:J5"/>
    <mergeCell ref="G30:H30"/>
    <mergeCell ref="G31:J31"/>
    <mergeCell ref="G56:H56"/>
    <mergeCell ref="G57:J57"/>
    <mergeCell ref="G82:H82"/>
    <mergeCell ref="G83:J83"/>
    <mergeCell ref="G108:H108"/>
    <mergeCell ref="G109:J109"/>
    <mergeCell ref="G290:H290"/>
    <mergeCell ref="G135:J135"/>
    <mergeCell ref="G160:H160"/>
    <mergeCell ref="G161:J161"/>
    <mergeCell ref="G186:H186"/>
    <mergeCell ref="G187:J187"/>
    <mergeCell ref="G212:H212"/>
    <mergeCell ref="G213:J213"/>
    <mergeCell ref="G238:H238"/>
    <mergeCell ref="G239:J239"/>
    <mergeCell ref="G264:H264"/>
    <mergeCell ref="G265:J265"/>
    <mergeCell ref="G446:H446"/>
    <mergeCell ref="G291:J291"/>
    <mergeCell ref="G316:H316"/>
    <mergeCell ref="G317:J317"/>
    <mergeCell ref="G342:H342"/>
    <mergeCell ref="G343:J343"/>
    <mergeCell ref="G368:H368"/>
    <mergeCell ref="G369:J369"/>
    <mergeCell ref="G394:H394"/>
    <mergeCell ref="G395:J395"/>
    <mergeCell ref="G420:H420"/>
    <mergeCell ref="G421:J421"/>
    <mergeCell ref="G447:J447"/>
    <mergeCell ref="G472:H472"/>
    <mergeCell ref="G473:J473"/>
    <mergeCell ref="G498:H498"/>
    <mergeCell ref="G499:J499"/>
    <mergeCell ref="B30:D30"/>
    <mergeCell ref="B31:D31"/>
    <mergeCell ref="B56:D56"/>
    <mergeCell ref="B57:D57"/>
    <mergeCell ref="B82:D82"/>
    <mergeCell ref="B83:D83"/>
    <mergeCell ref="B108:D108"/>
    <mergeCell ref="B109:D109"/>
    <mergeCell ref="B134:D134"/>
    <mergeCell ref="B135:D135"/>
    <mergeCell ref="B160:D160"/>
    <mergeCell ref="B161:D161"/>
    <mergeCell ref="B186:D186"/>
    <mergeCell ref="B187:D187"/>
    <mergeCell ref="B212:D212"/>
    <mergeCell ref="B291:D291"/>
    <mergeCell ref="B316:D316"/>
    <mergeCell ref="B317:D317"/>
    <mergeCell ref="B342:D342"/>
    <mergeCell ref="B213:D213"/>
    <mergeCell ref="B238:D238"/>
    <mergeCell ref="B239:D239"/>
    <mergeCell ref="B264:D264"/>
    <mergeCell ref="B265:D265"/>
    <mergeCell ref="B473:D473"/>
    <mergeCell ref="B498:D498"/>
    <mergeCell ref="B499:D499"/>
    <mergeCell ref="B4:D4"/>
    <mergeCell ref="B5:D5"/>
    <mergeCell ref="B420:D420"/>
    <mergeCell ref="B421:D421"/>
    <mergeCell ref="B446:D446"/>
    <mergeCell ref="B447:D447"/>
    <mergeCell ref="B472:D472"/>
    <mergeCell ref="B343:D343"/>
    <mergeCell ref="B368:D368"/>
    <mergeCell ref="B369:D369"/>
    <mergeCell ref="B394:D394"/>
    <mergeCell ref="B395:D395"/>
    <mergeCell ref="B290:D290"/>
  </mergeCells>
  <conditionalFormatting sqref="F8:F27">
    <cfRule type="cellIs" dxfId="1515" priority="216" operator="equal">
      <formula>0</formula>
    </cfRule>
  </conditionalFormatting>
  <conditionalFormatting sqref="F8:F27">
    <cfRule type="cellIs" dxfId="1514" priority="213" operator="equal">
      <formula>0</formula>
    </cfRule>
    <cfRule type="expression" dxfId="1513" priority="214">
      <formula>"""$F$9+$G$9+$H$9=0"""</formula>
    </cfRule>
    <cfRule type="expression" dxfId="1512" priority="215">
      <formula>"$F$9=0"""</formula>
    </cfRule>
  </conditionalFormatting>
  <conditionalFormatting sqref="F34:F53">
    <cfRule type="cellIs" dxfId="1511" priority="116" operator="equal">
      <formula>0</formula>
    </cfRule>
  </conditionalFormatting>
  <conditionalFormatting sqref="F34:F53">
    <cfRule type="cellIs" dxfId="1510" priority="113" operator="equal">
      <formula>0</formula>
    </cfRule>
    <cfRule type="expression" dxfId="1509" priority="114">
      <formula>"""$F$9+$G$9+$H$9=0"""</formula>
    </cfRule>
    <cfRule type="expression" dxfId="1508" priority="115">
      <formula>"$F$9=0"""</formula>
    </cfRule>
  </conditionalFormatting>
  <conditionalFormatting sqref="F60:F79">
    <cfRule type="cellIs" dxfId="1507" priority="112" operator="equal">
      <formula>0</formula>
    </cfRule>
  </conditionalFormatting>
  <conditionalFormatting sqref="F60:F79">
    <cfRule type="cellIs" dxfId="1506" priority="109" operator="equal">
      <formula>0</formula>
    </cfRule>
    <cfRule type="expression" dxfId="1505" priority="110">
      <formula>"""$F$9+$G$9+$H$9=0"""</formula>
    </cfRule>
    <cfRule type="expression" dxfId="1504" priority="111">
      <formula>"$F$9=0"""</formula>
    </cfRule>
  </conditionalFormatting>
  <conditionalFormatting sqref="F86:F105">
    <cfRule type="cellIs" dxfId="1503" priority="108" operator="equal">
      <formula>0</formula>
    </cfRule>
  </conditionalFormatting>
  <conditionalFormatting sqref="F86:F105">
    <cfRule type="cellIs" dxfId="1502" priority="105" operator="equal">
      <formula>0</formula>
    </cfRule>
    <cfRule type="expression" dxfId="1501" priority="106">
      <formula>"""$F$9+$G$9+$H$9=0"""</formula>
    </cfRule>
    <cfRule type="expression" dxfId="1500" priority="107">
      <formula>"$F$9=0"""</formula>
    </cfRule>
  </conditionalFormatting>
  <conditionalFormatting sqref="F112:F131">
    <cfRule type="cellIs" dxfId="1499" priority="104" operator="equal">
      <formula>0</formula>
    </cfRule>
  </conditionalFormatting>
  <conditionalFormatting sqref="F112:F131">
    <cfRule type="cellIs" dxfId="1498" priority="101" operator="equal">
      <formula>0</formula>
    </cfRule>
    <cfRule type="expression" dxfId="1497" priority="102">
      <formula>"""$F$9+$G$9+$H$9=0"""</formula>
    </cfRule>
    <cfRule type="expression" dxfId="1496" priority="103">
      <formula>"$F$9=0"""</formula>
    </cfRule>
  </conditionalFormatting>
  <conditionalFormatting sqref="F138:F157">
    <cfRule type="cellIs" dxfId="1495" priority="100" operator="equal">
      <formula>0</formula>
    </cfRule>
  </conditionalFormatting>
  <conditionalFormatting sqref="F138:F157">
    <cfRule type="cellIs" dxfId="1494" priority="97" operator="equal">
      <formula>0</formula>
    </cfRule>
    <cfRule type="expression" dxfId="1493" priority="98">
      <formula>"""$F$9+$G$9+$H$9=0"""</formula>
    </cfRule>
    <cfRule type="expression" dxfId="1492" priority="99">
      <formula>"$F$9=0"""</formula>
    </cfRule>
  </conditionalFormatting>
  <conditionalFormatting sqref="F164:F183">
    <cfRule type="cellIs" dxfId="1491" priority="96" operator="equal">
      <formula>0</formula>
    </cfRule>
  </conditionalFormatting>
  <conditionalFormatting sqref="F164:F183">
    <cfRule type="cellIs" dxfId="1490" priority="93" operator="equal">
      <formula>0</formula>
    </cfRule>
    <cfRule type="expression" dxfId="1489" priority="94">
      <formula>"""$F$9+$G$9+$H$9=0"""</formula>
    </cfRule>
    <cfRule type="expression" dxfId="1488" priority="95">
      <formula>"$F$9=0"""</formula>
    </cfRule>
  </conditionalFormatting>
  <conditionalFormatting sqref="F190:F209">
    <cfRule type="cellIs" dxfId="1487" priority="92" operator="equal">
      <formula>0</formula>
    </cfRule>
  </conditionalFormatting>
  <conditionalFormatting sqref="F190:F209">
    <cfRule type="cellIs" dxfId="1486" priority="89" operator="equal">
      <formula>0</formula>
    </cfRule>
    <cfRule type="expression" dxfId="1485" priority="90">
      <formula>"""$F$9+$G$9+$H$9=0"""</formula>
    </cfRule>
    <cfRule type="expression" dxfId="1484" priority="91">
      <formula>"$F$9=0"""</formula>
    </cfRule>
  </conditionalFormatting>
  <conditionalFormatting sqref="F216:F235">
    <cfRule type="cellIs" dxfId="1483" priority="88" operator="equal">
      <formula>0</formula>
    </cfRule>
  </conditionalFormatting>
  <conditionalFormatting sqref="F216:F235">
    <cfRule type="cellIs" dxfId="1482" priority="85" operator="equal">
      <formula>0</formula>
    </cfRule>
    <cfRule type="expression" dxfId="1481" priority="86">
      <formula>"""$F$9+$G$9+$H$9=0"""</formula>
    </cfRule>
    <cfRule type="expression" dxfId="1480" priority="87">
      <formula>"$F$9=0"""</formula>
    </cfRule>
  </conditionalFormatting>
  <conditionalFormatting sqref="F242:F261">
    <cfRule type="cellIs" dxfId="1479" priority="84" operator="equal">
      <formula>0</formula>
    </cfRule>
  </conditionalFormatting>
  <conditionalFormatting sqref="F242:F261">
    <cfRule type="cellIs" dxfId="1478" priority="81" operator="equal">
      <formula>0</formula>
    </cfRule>
    <cfRule type="expression" dxfId="1477" priority="82">
      <formula>"""$F$9+$G$9+$H$9=0"""</formula>
    </cfRule>
    <cfRule type="expression" dxfId="1476" priority="83">
      <formula>"$F$9=0"""</formula>
    </cfRule>
  </conditionalFormatting>
  <conditionalFormatting sqref="F268:F287">
    <cfRule type="cellIs" dxfId="1475" priority="80" operator="equal">
      <formula>0</formula>
    </cfRule>
  </conditionalFormatting>
  <conditionalFormatting sqref="F268:F287">
    <cfRule type="cellIs" dxfId="1474" priority="77" operator="equal">
      <formula>0</formula>
    </cfRule>
    <cfRule type="expression" dxfId="1473" priority="78">
      <formula>"""$F$9+$G$9+$H$9=0"""</formula>
    </cfRule>
    <cfRule type="expression" dxfId="1472" priority="79">
      <formula>"$F$9=0"""</formula>
    </cfRule>
  </conditionalFormatting>
  <conditionalFormatting sqref="F294:F313">
    <cfRule type="cellIs" dxfId="1471" priority="76" operator="equal">
      <formula>0</formula>
    </cfRule>
  </conditionalFormatting>
  <conditionalFormatting sqref="F294:F313">
    <cfRule type="cellIs" dxfId="1470" priority="73" operator="equal">
      <formula>0</formula>
    </cfRule>
    <cfRule type="expression" dxfId="1469" priority="74">
      <formula>"""$F$9+$G$9+$H$9=0"""</formula>
    </cfRule>
    <cfRule type="expression" dxfId="1468" priority="75">
      <formula>"$F$9=0"""</formula>
    </cfRule>
  </conditionalFormatting>
  <conditionalFormatting sqref="F320:F339">
    <cfRule type="cellIs" dxfId="1467" priority="72" operator="equal">
      <formula>0</formula>
    </cfRule>
  </conditionalFormatting>
  <conditionalFormatting sqref="F320:F339">
    <cfRule type="cellIs" dxfId="1466" priority="69" operator="equal">
      <formula>0</formula>
    </cfRule>
    <cfRule type="expression" dxfId="1465" priority="70">
      <formula>"""$F$9+$G$9+$H$9=0"""</formula>
    </cfRule>
    <cfRule type="expression" dxfId="1464" priority="71">
      <formula>"$F$9=0"""</formula>
    </cfRule>
  </conditionalFormatting>
  <conditionalFormatting sqref="F346:F365">
    <cfRule type="cellIs" dxfId="1463" priority="68" operator="equal">
      <formula>0</formula>
    </cfRule>
  </conditionalFormatting>
  <conditionalFormatting sqref="F346:F365">
    <cfRule type="cellIs" dxfId="1462" priority="65" operator="equal">
      <formula>0</formula>
    </cfRule>
    <cfRule type="expression" dxfId="1461" priority="66">
      <formula>"""$F$9+$G$9+$H$9=0"""</formula>
    </cfRule>
    <cfRule type="expression" dxfId="1460" priority="67">
      <formula>"$F$9=0"""</formula>
    </cfRule>
  </conditionalFormatting>
  <conditionalFormatting sqref="F372:F391">
    <cfRule type="cellIs" dxfId="1459" priority="64" operator="equal">
      <formula>0</formula>
    </cfRule>
  </conditionalFormatting>
  <conditionalFormatting sqref="F372:F391">
    <cfRule type="cellIs" dxfId="1458" priority="61" operator="equal">
      <formula>0</formula>
    </cfRule>
    <cfRule type="expression" dxfId="1457" priority="62">
      <formula>"""$F$9+$G$9+$H$9=0"""</formula>
    </cfRule>
    <cfRule type="expression" dxfId="1456" priority="63">
      <formula>"$F$9=0"""</formula>
    </cfRule>
  </conditionalFormatting>
  <conditionalFormatting sqref="F398:F417">
    <cfRule type="cellIs" dxfId="1455" priority="60" operator="equal">
      <formula>0</formula>
    </cfRule>
  </conditionalFormatting>
  <conditionalFormatting sqref="F398:F417">
    <cfRule type="cellIs" dxfId="1454" priority="57" operator="equal">
      <formula>0</formula>
    </cfRule>
    <cfRule type="expression" dxfId="1453" priority="58">
      <formula>"""$F$9+$G$9+$H$9=0"""</formula>
    </cfRule>
    <cfRule type="expression" dxfId="1452" priority="59">
      <formula>"$F$9=0"""</formula>
    </cfRule>
  </conditionalFormatting>
  <conditionalFormatting sqref="F424:F443">
    <cfRule type="cellIs" dxfId="1451" priority="56" operator="equal">
      <formula>0</formula>
    </cfRule>
  </conditionalFormatting>
  <conditionalFormatting sqref="F424:F443">
    <cfRule type="cellIs" dxfId="1450" priority="53" operator="equal">
      <formula>0</formula>
    </cfRule>
    <cfRule type="expression" dxfId="1449" priority="54">
      <formula>"""$F$9+$G$9+$H$9=0"""</formula>
    </cfRule>
    <cfRule type="expression" dxfId="1448" priority="55">
      <formula>"$F$9=0"""</formula>
    </cfRule>
  </conditionalFormatting>
  <conditionalFormatting sqref="F450:F469">
    <cfRule type="cellIs" dxfId="1447" priority="52" operator="equal">
      <formula>0</formula>
    </cfRule>
  </conditionalFormatting>
  <conditionalFormatting sqref="F450:F469">
    <cfRule type="cellIs" dxfId="1446" priority="49" operator="equal">
      <formula>0</formula>
    </cfRule>
    <cfRule type="expression" dxfId="1445" priority="50">
      <formula>"""$F$9+$G$9+$H$9=0"""</formula>
    </cfRule>
    <cfRule type="expression" dxfId="1444" priority="51">
      <formula>"$F$9=0"""</formula>
    </cfRule>
  </conditionalFormatting>
  <conditionalFormatting sqref="F476:F495">
    <cfRule type="cellIs" dxfId="1443" priority="48" operator="equal">
      <formula>0</formula>
    </cfRule>
  </conditionalFormatting>
  <conditionalFormatting sqref="F476:F495">
    <cfRule type="cellIs" dxfId="1442" priority="45" operator="equal">
      <formula>0</formula>
    </cfRule>
    <cfRule type="expression" dxfId="1441" priority="46">
      <formula>"""$F$9+$G$9+$H$9=0"""</formula>
    </cfRule>
    <cfRule type="expression" dxfId="1440" priority="47">
      <formula>"$F$9=0"""</formula>
    </cfRule>
  </conditionalFormatting>
  <conditionalFormatting sqref="F502:F521">
    <cfRule type="cellIs" dxfId="1439" priority="44" operator="equal">
      <formula>0</formula>
    </cfRule>
  </conditionalFormatting>
  <conditionalFormatting sqref="F502:F521">
    <cfRule type="cellIs" dxfId="1438" priority="41" operator="equal">
      <formula>0</formula>
    </cfRule>
    <cfRule type="expression" dxfId="1437" priority="42">
      <formula>"""$F$9+$G$9+$H$9=0"""</formula>
    </cfRule>
    <cfRule type="expression" dxfId="1436" priority="43">
      <formula>"$F$9=0"""</formula>
    </cfRule>
  </conditionalFormatting>
  <conditionalFormatting sqref="B60:B79">
    <cfRule type="colorScale" priority="40">
      <colorScale>
        <cfvo type="min"/>
        <cfvo type="percentile" val="50"/>
        <cfvo type="max"/>
        <color rgb="FFF8696B"/>
        <color rgb="FFFFEB84"/>
        <color rgb="FF63BE7B"/>
      </colorScale>
    </cfRule>
  </conditionalFormatting>
  <conditionalFormatting sqref="B56:B59">
    <cfRule type="expression" dxfId="1435" priority="39">
      <formula>$C56="Sì"</formula>
    </cfRule>
  </conditionalFormatting>
  <conditionalFormatting sqref="B34:B53">
    <cfRule type="colorScale" priority="38">
      <colorScale>
        <cfvo type="min"/>
        <cfvo type="percentile" val="50"/>
        <cfvo type="max"/>
        <color rgb="FFF8696B"/>
        <color rgb="FFFFEB84"/>
        <color rgb="FF63BE7B"/>
      </colorScale>
    </cfRule>
  </conditionalFormatting>
  <conditionalFormatting sqref="B30:B33">
    <cfRule type="expression" dxfId="1434" priority="37">
      <formula>$C30="Sì"</formula>
    </cfRule>
  </conditionalFormatting>
  <conditionalFormatting sqref="B86:B105">
    <cfRule type="colorScale" priority="36">
      <colorScale>
        <cfvo type="min"/>
        <cfvo type="percentile" val="50"/>
        <cfvo type="max"/>
        <color rgb="FFF8696B"/>
        <color rgb="FFFFEB84"/>
        <color rgb="FF63BE7B"/>
      </colorScale>
    </cfRule>
  </conditionalFormatting>
  <conditionalFormatting sqref="B82:B85">
    <cfRule type="expression" dxfId="1433" priority="35">
      <formula>$C82="Sì"</formula>
    </cfRule>
  </conditionalFormatting>
  <conditionalFormatting sqref="B112:B131">
    <cfRule type="colorScale" priority="34">
      <colorScale>
        <cfvo type="min"/>
        <cfvo type="percentile" val="50"/>
        <cfvo type="max"/>
        <color rgb="FFF8696B"/>
        <color rgb="FFFFEB84"/>
        <color rgb="FF63BE7B"/>
      </colorScale>
    </cfRule>
  </conditionalFormatting>
  <conditionalFormatting sqref="B108:B111">
    <cfRule type="expression" dxfId="1432" priority="33">
      <formula>$C108="Sì"</formula>
    </cfRule>
  </conditionalFormatting>
  <conditionalFormatting sqref="B138:B157">
    <cfRule type="colorScale" priority="32">
      <colorScale>
        <cfvo type="min"/>
        <cfvo type="percentile" val="50"/>
        <cfvo type="max"/>
        <color rgb="FFF8696B"/>
        <color rgb="FFFFEB84"/>
        <color rgb="FF63BE7B"/>
      </colorScale>
    </cfRule>
  </conditionalFormatting>
  <conditionalFormatting sqref="B134:B137">
    <cfRule type="expression" dxfId="1431" priority="31">
      <formula>$C134="Sì"</formula>
    </cfRule>
  </conditionalFormatting>
  <conditionalFormatting sqref="B164:B183">
    <cfRule type="colorScale" priority="30">
      <colorScale>
        <cfvo type="min"/>
        <cfvo type="percentile" val="50"/>
        <cfvo type="max"/>
        <color rgb="FFF8696B"/>
        <color rgb="FFFFEB84"/>
        <color rgb="FF63BE7B"/>
      </colorScale>
    </cfRule>
  </conditionalFormatting>
  <conditionalFormatting sqref="B160:B163">
    <cfRule type="expression" dxfId="1430" priority="29">
      <formula>$C160="Sì"</formula>
    </cfRule>
  </conditionalFormatting>
  <conditionalFormatting sqref="B190:B209">
    <cfRule type="colorScale" priority="28">
      <colorScale>
        <cfvo type="min"/>
        <cfvo type="percentile" val="50"/>
        <cfvo type="max"/>
        <color rgb="FFF8696B"/>
        <color rgb="FFFFEB84"/>
        <color rgb="FF63BE7B"/>
      </colorScale>
    </cfRule>
  </conditionalFormatting>
  <conditionalFormatting sqref="B186:B189">
    <cfRule type="expression" dxfId="1429" priority="27">
      <formula>$C186="Sì"</formula>
    </cfRule>
  </conditionalFormatting>
  <conditionalFormatting sqref="B216:B235">
    <cfRule type="colorScale" priority="26">
      <colorScale>
        <cfvo type="min"/>
        <cfvo type="percentile" val="50"/>
        <cfvo type="max"/>
        <color rgb="FFF8696B"/>
        <color rgb="FFFFEB84"/>
        <color rgb="FF63BE7B"/>
      </colorScale>
    </cfRule>
  </conditionalFormatting>
  <conditionalFormatting sqref="B212:B215">
    <cfRule type="expression" dxfId="1428" priority="25">
      <formula>$C212="Sì"</formula>
    </cfRule>
  </conditionalFormatting>
  <conditionalFormatting sqref="B242:B261">
    <cfRule type="colorScale" priority="24">
      <colorScale>
        <cfvo type="min"/>
        <cfvo type="percentile" val="50"/>
        <cfvo type="max"/>
        <color rgb="FFF8696B"/>
        <color rgb="FFFFEB84"/>
        <color rgb="FF63BE7B"/>
      </colorScale>
    </cfRule>
  </conditionalFormatting>
  <conditionalFormatting sqref="B238:B241">
    <cfRule type="expression" dxfId="1427" priority="23">
      <formula>$C238="Sì"</formula>
    </cfRule>
  </conditionalFormatting>
  <conditionalFormatting sqref="B268:B287">
    <cfRule type="colorScale" priority="22">
      <colorScale>
        <cfvo type="min"/>
        <cfvo type="percentile" val="50"/>
        <cfvo type="max"/>
        <color rgb="FFF8696B"/>
        <color rgb="FFFFEB84"/>
        <color rgb="FF63BE7B"/>
      </colorScale>
    </cfRule>
  </conditionalFormatting>
  <conditionalFormatting sqref="B264:B267">
    <cfRule type="expression" dxfId="1426" priority="21">
      <formula>$C264="Sì"</formula>
    </cfRule>
  </conditionalFormatting>
  <conditionalFormatting sqref="B294:B313">
    <cfRule type="colorScale" priority="20">
      <colorScale>
        <cfvo type="min"/>
        <cfvo type="percentile" val="50"/>
        <cfvo type="max"/>
        <color rgb="FFF8696B"/>
        <color rgb="FFFFEB84"/>
        <color rgb="FF63BE7B"/>
      </colorScale>
    </cfRule>
  </conditionalFormatting>
  <conditionalFormatting sqref="B290:B293">
    <cfRule type="expression" dxfId="1425" priority="19">
      <formula>$C290="Sì"</formula>
    </cfRule>
  </conditionalFormatting>
  <conditionalFormatting sqref="B320:B339">
    <cfRule type="colorScale" priority="18">
      <colorScale>
        <cfvo type="min"/>
        <cfvo type="percentile" val="50"/>
        <cfvo type="max"/>
        <color rgb="FFF8696B"/>
        <color rgb="FFFFEB84"/>
        <color rgb="FF63BE7B"/>
      </colorScale>
    </cfRule>
  </conditionalFormatting>
  <conditionalFormatting sqref="B316:B319">
    <cfRule type="expression" dxfId="1424" priority="17">
      <formula>$C316="Sì"</formula>
    </cfRule>
  </conditionalFormatting>
  <conditionalFormatting sqref="B346:B365">
    <cfRule type="colorScale" priority="16">
      <colorScale>
        <cfvo type="min"/>
        <cfvo type="percentile" val="50"/>
        <cfvo type="max"/>
        <color rgb="FFF8696B"/>
        <color rgb="FFFFEB84"/>
        <color rgb="FF63BE7B"/>
      </colorScale>
    </cfRule>
  </conditionalFormatting>
  <conditionalFormatting sqref="B342:B345">
    <cfRule type="expression" dxfId="1423" priority="15">
      <formula>$C342="Sì"</formula>
    </cfRule>
  </conditionalFormatting>
  <conditionalFormatting sqref="B372:B391">
    <cfRule type="colorScale" priority="14">
      <colorScale>
        <cfvo type="min"/>
        <cfvo type="percentile" val="50"/>
        <cfvo type="max"/>
        <color rgb="FFF8696B"/>
        <color rgb="FFFFEB84"/>
        <color rgb="FF63BE7B"/>
      </colorScale>
    </cfRule>
  </conditionalFormatting>
  <conditionalFormatting sqref="B368:B371">
    <cfRule type="expression" dxfId="1422" priority="13">
      <formula>$C368="Sì"</formula>
    </cfRule>
  </conditionalFormatting>
  <conditionalFormatting sqref="B398:B417">
    <cfRule type="colorScale" priority="12">
      <colorScale>
        <cfvo type="min"/>
        <cfvo type="percentile" val="50"/>
        <cfvo type="max"/>
        <color rgb="FFF8696B"/>
        <color rgb="FFFFEB84"/>
        <color rgb="FF63BE7B"/>
      </colorScale>
    </cfRule>
  </conditionalFormatting>
  <conditionalFormatting sqref="B394:B397">
    <cfRule type="expression" dxfId="1421" priority="11">
      <formula>$C394="Sì"</formula>
    </cfRule>
  </conditionalFormatting>
  <conditionalFormatting sqref="B424:B443">
    <cfRule type="colorScale" priority="10">
      <colorScale>
        <cfvo type="min"/>
        <cfvo type="percentile" val="50"/>
        <cfvo type="max"/>
        <color rgb="FFF8696B"/>
        <color rgb="FFFFEB84"/>
        <color rgb="FF63BE7B"/>
      </colorScale>
    </cfRule>
  </conditionalFormatting>
  <conditionalFormatting sqref="B420:B423">
    <cfRule type="expression" dxfId="1420" priority="9">
      <formula>$C420="Sì"</formula>
    </cfRule>
  </conditionalFormatting>
  <conditionalFormatting sqref="B450:B469">
    <cfRule type="colorScale" priority="8">
      <colorScale>
        <cfvo type="min"/>
        <cfvo type="percentile" val="50"/>
        <cfvo type="max"/>
        <color rgb="FFF8696B"/>
        <color rgb="FFFFEB84"/>
        <color rgb="FF63BE7B"/>
      </colorScale>
    </cfRule>
  </conditionalFormatting>
  <conditionalFormatting sqref="B446:B449">
    <cfRule type="expression" dxfId="1419" priority="7">
      <formula>$C446="Sì"</formula>
    </cfRule>
  </conditionalFormatting>
  <conditionalFormatting sqref="B476:B495">
    <cfRule type="colorScale" priority="6">
      <colorScale>
        <cfvo type="min"/>
        <cfvo type="percentile" val="50"/>
        <cfvo type="max"/>
        <color rgb="FFF8696B"/>
        <color rgb="FFFFEB84"/>
        <color rgb="FF63BE7B"/>
      </colorScale>
    </cfRule>
  </conditionalFormatting>
  <conditionalFormatting sqref="B472:B475">
    <cfRule type="expression" dxfId="1418" priority="5">
      <formula>$C472="Sì"</formula>
    </cfRule>
  </conditionalFormatting>
  <conditionalFormatting sqref="B502:B521">
    <cfRule type="colorScale" priority="4">
      <colorScale>
        <cfvo type="min"/>
        <cfvo type="percentile" val="50"/>
        <cfvo type="max"/>
        <color rgb="FFF8696B"/>
        <color rgb="FFFFEB84"/>
        <color rgb="FF63BE7B"/>
      </colorScale>
    </cfRule>
  </conditionalFormatting>
  <conditionalFormatting sqref="B498:B501">
    <cfRule type="expression" dxfId="1417" priority="3">
      <formula>$C498="Sì"</formula>
    </cfRule>
  </conditionalFormatting>
  <conditionalFormatting sqref="B8:B27">
    <cfRule type="colorScale" priority="2">
      <colorScale>
        <cfvo type="min"/>
        <cfvo type="percentile" val="50"/>
        <cfvo type="max"/>
        <color rgb="FFF8696B"/>
        <color rgb="FFFFEB84"/>
        <color rgb="FF63BE7B"/>
      </colorScale>
    </cfRule>
  </conditionalFormatting>
  <conditionalFormatting sqref="B4:B7">
    <cfRule type="expression" dxfId="1416" priority="1">
      <formula>$C4="Sì"</formula>
    </cfRule>
  </conditionalFormatting>
  <dataValidations count="1">
    <dataValidation type="list" allowBlank="1" showInputMessage="1" showErrorMessage="1" sqref="C60:C79 C34:C53 C86:C105 C112:C131 C138:C157 C164:C183 C190:C209 C216:C235 C242:C261 C268:C287 C294:C313 C320:C339 C346:C365 C372:C391 C398:C417 C424:C443 C450:C469 C476:C495 C502:C521 C8:C27" xr:uid="{7110BF38-88AD-432A-A8DE-0D9675B01424}">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16">
        <x14:dataValidation type="list" allowBlank="1" showInputMessage="1" showErrorMessage="1" xr:uid="{D1838B2A-CC9B-4FA3-BB84-FA15FF49830C}">
          <x14:formula1>
            <xm:f>'db Anomalie'!$A$4:$A$224</xm:f>
          </x14:formula1>
          <xm:sqref>B476:B495 B34:B53 B60:B79 B450:B469 B398:B417 B372:B391 B346:B365 B320:B339 B294:B313 B268:B287 B242:B261 B216:B235 B190:B209 B164:B183 B138:B157 B112:B131 B86:B105 B424:B443 B502:B521 B8:B27</xm:sqref>
        </x14:dataValidation>
        <x14:dataValidation type="list" allowBlank="1" showInputMessage="1" showErrorMessage="1" xr:uid="{46FB3E86-AB60-4291-B264-FAF8709A839E}">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99A04C62-B85C-4A9B-B7E6-DFA9E62F7551}">
          <x14:formula1>
            <xm:f>'db misure specifiche'!$I$6:$I$201</xm:f>
          </x14:formula1>
          <xm:sqref>F8:F27 F34:F53 F60:F79 F86:F105 F112:F131 F138:F157 F164:F183 F190:F209 F216:F235 F242:F261 F268:F287 F294:F313 F320:F339 F346:F365 F372:F391 F398:F417 F424:F443 F450:F469 F476:F495 F502:F521</xm:sqref>
        </x14:dataValidation>
        <x14:dataValidation type="list" allowBlank="1" showInputMessage="1" showErrorMessage="1" xr:uid="{84FE0E9C-70A1-47EC-B216-C812C26BAC20}">
          <x14:formula1>
            <xm:f>'db misure specifiche'!$F5:$F$201</xm:f>
          </x14:formula1>
          <xm:sqref>F7 F189 F33 F59 F85 F111 F137 F163</xm:sqref>
        </x14:dataValidation>
        <x14:dataValidation type="list" allowBlank="1" showInputMessage="1" showErrorMessage="1" xr:uid="{D2817458-9087-4D25-9401-385C6FA500E6}">
          <x14:formula1>
            <xm:f>'db misure specifiche'!$F201:$F$499</xm:f>
          </x14:formula1>
          <xm:sqref>F501</xm:sqref>
        </x14:dataValidation>
        <x14:dataValidation type="list" allowBlank="1" showInputMessage="1" showErrorMessage="1" xr:uid="{AD6C1ABF-452F-46AC-B220-390409ACA55E}">
          <x14:formula1>
            <xm:f>'db misure specifiche'!$F201:$F$473</xm:f>
          </x14:formula1>
          <xm:sqref>F475</xm:sqref>
        </x14:dataValidation>
        <x14:dataValidation type="list" allowBlank="1" showInputMessage="1" showErrorMessage="1" xr:uid="{8DB7D51A-C70E-4D94-8901-36AD60853023}">
          <x14:formula1>
            <xm:f>'db misure specifiche'!$F201:$F$447</xm:f>
          </x14:formula1>
          <xm:sqref>F449</xm:sqref>
        </x14:dataValidation>
        <x14:dataValidation type="list" allowBlank="1" showInputMessage="1" showErrorMessage="1" xr:uid="{1A381A8D-D478-4280-875F-288A62780653}">
          <x14:formula1>
            <xm:f>'db misure specifiche'!$F201:$F$421</xm:f>
          </x14:formula1>
          <xm:sqref>F423</xm:sqref>
        </x14:dataValidation>
        <x14:dataValidation type="list" allowBlank="1" showInputMessage="1" showErrorMessage="1" xr:uid="{299CABF5-BD7A-49F7-9A50-05EFBE99BF92}">
          <x14:formula1>
            <xm:f>'db misure specifiche'!$F201:$F$395</xm:f>
          </x14:formula1>
          <xm:sqref>F397</xm:sqref>
        </x14:dataValidation>
        <x14:dataValidation type="list" allowBlank="1" showInputMessage="1" showErrorMessage="1" xr:uid="{8F25D020-FEBD-46FE-B171-07898336A446}">
          <x14:formula1>
            <xm:f>'db misure specifiche'!$F201:$F$369</xm:f>
          </x14:formula1>
          <xm:sqref>F371</xm:sqref>
        </x14:dataValidation>
        <x14:dataValidation type="list" allowBlank="1" showInputMessage="1" showErrorMessage="1" xr:uid="{88A28B4D-12C6-4879-8B80-ADB81CA51186}">
          <x14:formula1>
            <xm:f>'db misure specifiche'!$F201:$F$343</xm:f>
          </x14:formula1>
          <xm:sqref>F345</xm:sqref>
        </x14:dataValidation>
        <x14:dataValidation type="list" allowBlank="1" showInputMessage="1" showErrorMessage="1" xr:uid="{07589889-BF03-455C-9288-D38C498E8944}">
          <x14:formula1>
            <xm:f>'db misure specifiche'!$F201:$F$317</xm:f>
          </x14:formula1>
          <xm:sqref>F319</xm:sqref>
        </x14:dataValidation>
        <x14:dataValidation type="list" allowBlank="1" showInputMessage="1" showErrorMessage="1" xr:uid="{D0BFDA44-603E-47A6-BC1C-BE5DC26504FB}">
          <x14:formula1>
            <xm:f>'db misure specifiche'!$F201:$F$291</xm:f>
          </x14:formula1>
          <xm:sqref>F293</xm:sqref>
        </x14:dataValidation>
        <x14:dataValidation type="list" allowBlank="1" showInputMessage="1" showErrorMessage="1" xr:uid="{FC7D7E48-97BB-4270-8076-44FA6D6C4430}">
          <x14:formula1>
            <xm:f>'db misure specifiche'!$F201:$F$265</xm:f>
          </x14:formula1>
          <xm:sqref>F267</xm:sqref>
        </x14:dataValidation>
        <x14:dataValidation type="list" allowBlank="1" showInputMessage="1" showErrorMessage="1" xr:uid="{D48182A8-7624-4A69-B659-8758F9C56FD5}">
          <x14:formula1>
            <xm:f>'db misure specifiche'!$F201:$F$239</xm:f>
          </x14:formula1>
          <xm:sqref>F241</xm:sqref>
        </x14:dataValidation>
        <x14:dataValidation type="list" allowBlank="1" showInputMessage="1" showErrorMessage="1" xr:uid="{FC182649-83D3-4B92-987D-52D34779C5A4}">
          <x14:formula1>
            <xm:f>'db misure specifiche'!$F201:$F$213</xm:f>
          </x14:formula1>
          <xm:sqref>F215</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AC253-8FDF-4A21-9D77-EA71413FBA47}">
  <sheetPr codeName="Foglio29">
    <tabColor rgb="FF92D050"/>
  </sheetPr>
  <dimension ref="A1:AL73"/>
  <sheetViews>
    <sheetView zoomScaleNormal="100" workbookViewId="0">
      <pane ySplit="3" topLeftCell="A4" activePane="bottomLeft" state="frozen"/>
      <selection activeCell="S30" sqref="S30"/>
      <selection pane="bottomLeft" activeCell="S30" sqref="S30"/>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hidden="1" customWidth="1" outlineLevel="1"/>
    <col min="19" max="19" width="15.42578125" style="17" hidden="1" customWidth="1" outlineLevel="1"/>
    <col min="20" max="20" width="16.5703125" style="17" hidden="1" customWidth="1" outlineLevel="1"/>
    <col min="21" max="21" width="15" style="17" hidden="1"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hidden="1" customWidth="1" outlineLevel="1" collapsed="1"/>
    <col min="28" max="30" width="19.140625" style="17" hidden="1" customWidth="1" outlineLevel="1"/>
    <col min="31" max="34" width="14.42578125" style="17" hidden="1" customWidth="1" outlineLevel="2"/>
    <col min="35" max="35" width="28.42578125" style="17" hidden="1" customWidth="1" outlineLevel="1" collapsed="1"/>
    <col min="36" max="36" width="20.28515625" style="17" hidden="1" customWidth="1" outlineLevel="2"/>
    <col min="37" max="37" width="36.140625" style="17" hidden="1" customWidth="1" outlineLevel="1" collapsed="1"/>
    <col min="38" max="38" width="9.28515625" style="17" collapsed="1"/>
    <col min="39" max="16384" width="9.28515625" style="17"/>
  </cols>
  <sheetData>
    <row r="1" spans="1:38" ht="26.1" customHeight="1" x14ac:dyDescent="0.2">
      <c r="A1" s="139" t="s">
        <v>1086</v>
      </c>
      <c r="B1" s="140"/>
      <c r="C1" s="140"/>
      <c r="D1" s="141"/>
      <c r="E1" s="141"/>
      <c r="F1" s="140"/>
      <c r="G1" s="142" t="s">
        <v>596</v>
      </c>
      <c r="H1" s="140"/>
      <c r="I1" s="143"/>
      <c r="J1" s="143"/>
      <c r="K1" s="143"/>
      <c r="L1" s="280" t="s">
        <v>1077</v>
      </c>
      <c r="M1" s="140"/>
      <c r="N1" s="280" t="s">
        <v>1077</v>
      </c>
      <c r="O1" s="140"/>
      <c r="P1" s="140"/>
      <c r="Q1" s="398" t="s">
        <v>596</v>
      </c>
      <c r="R1" s="142" t="s">
        <v>597</v>
      </c>
      <c r="S1" s="142"/>
      <c r="T1" s="142"/>
      <c r="U1" s="142"/>
      <c r="V1" s="140"/>
      <c r="W1" s="140"/>
      <c r="X1" s="140"/>
      <c r="Y1" s="140"/>
      <c r="Z1" s="140"/>
      <c r="AA1" s="280" t="s">
        <v>1077</v>
      </c>
      <c r="AB1" s="140"/>
      <c r="AC1" s="140"/>
      <c r="AD1" s="140"/>
      <c r="AE1" s="140"/>
      <c r="AF1" s="140"/>
      <c r="AG1" s="140"/>
      <c r="AH1" s="140"/>
      <c r="AI1" s="280" t="s">
        <v>1077</v>
      </c>
      <c r="AJ1" s="140"/>
      <c r="AK1" s="140"/>
      <c r="AL1" s="400" t="s">
        <v>597</v>
      </c>
    </row>
    <row r="2" spans="1:38" ht="61.5" customHeight="1" x14ac:dyDescent="0.2">
      <c r="A2" s="144"/>
      <c r="B2" s="402" t="str">
        <f>Procedimenti!A13</f>
        <v>i) [inserire nome dell'ambito ulteriore]</v>
      </c>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21" x14ac:dyDescent="0.2">
      <c r="A4" s="145">
        <f>'SR I'!A4</f>
        <v>1</v>
      </c>
      <c r="B4" s="19" t="s">
        <v>635</v>
      </c>
      <c r="C4" s="395" t="str">
        <f>'SR I'!E4</f>
        <v>i.1</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str">
        <f>'SR I'!E30</f>
        <v>i.2</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str">
        <f>'SR I'!E56</f>
        <v>i.3</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str">
        <f>'SR I'!E82</f>
        <v>i.4</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str">
        <f>'SR I'!E108</f>
        <v>i.5</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str">
        <f>'SR I'!E134</f>
        <v>i.6</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str">
        <f>'SR I'!E160</f>
        <v>i.7</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str">
        <f>'SR I'!E186</f>
        <v>i.8</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str">
        <f>'SR I'!E212</f>
        <v>i.9</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str">
        <f>'SR I'!E238</f>
        <v>i.10</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str">
        <f>'SR I'!E264</f>
        <v>i.11</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str">
        <f>'SR I'!E290</f>
        <v>i.12</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str">
        <f>'SR I'!E316</f>
        <v>i.13</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str">
        <f>'SR I'!E342</f>
        <v>i.14</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str">
        <f>'SR I'!E368</f>
        <v>i.15</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str">
        <f>'SR I'!E394</f>
        <v>i.16</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str">
        <f>'SR I'!E420</f>
        <v>i.17</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str">
        <f>'SR I'!E446</f>
        <v>i.18</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str">
        <f>'SR I'!E472</f>
        <v>i.19</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str">
        <f>'SR I'!E498</f>
        <v>i.20</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row r="73" spans="2:2" x14ac:dyDescent="0.2">
      <c r="B73" s="17" t="str">
        <f>$B$4</f>
        <v>PROCESSO / Procedimento</v>
      </c>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1415" priority="716" operator="equal">
      <formula>"Valore vuoto"</formula>
    </cfRule>
  </conditionalFormatting>
  <conditionalFormatting sqref="I4:K4">
    <cfRule type="containsBlanks" dxfId="1414" priority="715">
      <formula>LEN(TRIM(I4))=0</formula>
    </cfRule>
  </conditionalFormatting>
  <conditionalFormatting sqref="V4:Y4">
    <cfRule type="expression" dxfId="1413" priority="710">
      <formula>V4="Alto"</formula>
    </cfRule>
    <cfRule type="expression" dxfId="1412" priority="711">
      <formula>V4="Medio alto"</formula>
    </cfRule>
    <cfRule type="expression" dxfId="1411" priority="712">
      <formula>V4="Medio"</formula>
    </cfRule>
    <cfRule type="expression" dxfId="1410" priority="713">
      <formula>V4="Basso"</formula>
    </cfRule>
  </conditionalFormatting>
  <conditionalFormatting sqref="AH4">
    <cfRule type="expression" dxfId="1409" priority="704">
      <formula>AH4="Alto"</formula>
    </cfRule>
    <cfRule type="expression" dxfId="1408" priority="705">
      <formula>AH4="Medio alto"</formula>
    </cfRule>
    <cfRule type="expression" dxfId="1407" priority="706">
      <formula>AH4="Medio"</formula>
    </cfRule>
    <cfRule type="expression" dxfId="1406" priority="707">
      <formula>AH4="Basso"</formula>
    </cfRule>
  </conditionalFormatting>
  <conditionalFormatting sqref="AJ4">
    <cfRule type="expression" dxfId="1405" priority="700">
      <formula>AJ4="Alto"</formula>
    </cfRule>
    <cfRule type="expression" dxfId="1404" priority="701">
      <formula>AJ4="Medio alto"</formula>
    </cfRule>
    <cfRule type="expression" dxfId="1403" priority="702">
      <formula>AJ4="Medio"</formula>
    </cfRule>
    <cfRule type="expression" dxfId="1402" priority="703">
      <formula>AJ4="Basso"</formula>
    </cfRule>
  </conditionalFormatting>
  <conditionalFormatting sqref="AK4">
    <cfRule type="expression" dxfId="1401" priority="698">
      <formula>Z4=0</formula>
    </cfRule>
    <cfRule type="expression" dxfId="1400" priority="699">
      <formula>AH4=0</formula>
    </cfRule>
  </conditionalFormatting>
  <conditionalFormatting sqref="O4">
    <cfRule type="expression" dxfId="1399" priority="694">
      <formula>O4="Alto"</formula>
    </cfRule>
    <cfRule type="expression" dxfId="1398" priority="695">
      <formula>O4="Medio alto"</formula>
    </cfRule>
    <cfRule type="expression" dxfId="1397" priority="696">
      <formula>O4="Medio"</formula>
    </cfRule>
    <cfRule type="expression" dxfId="1396" priority="697">
      <formula>O4="Basso"</formula>
    </cfRule>
  </conditionalFormatting>
  <conditionalFormatting sqref="AE4:AG4">
    <cfRule type="expression" dxfId="1395" priority="690">
      <formula>AE4="Alto"</formula>
    </cfRule>
    <cfRule type="expression" dxfId="1394" priority="691">
      <formula>AE4="Medio alto"</formula>
    </cfRule>
    <cfRule type="expression" dxfId="1393" priority="692">
      <formula>AE4="Medio"</formula>
    </cfRule>
    <cfRule type="expression" dxfId="1392" priority="693">
      <formula>AE4="Basso"</formula>
    </cfRule>
  </conditionalFormatting>
  <conditionalFormatting sqref="P4">
    <cfRule type="expression" dxfId="1391" priority="720">
      <formula>I4=0</formula>
    </cfRule>
    <cfRule type="expression" dxfId="1390" priority="721">
      <formula>M4=0</formula>
    </cfRule>
  </conditionalFormatting>
  <conditionalFormatting sqref="M4">
    <cfRule type="cellIs" dxfId="1389" priority="665" operator="equal">
      <formula>"Valore vuoto"</formula>
    </cfRule>
  </conditionalFormatting>
  <conditionalFormatting sqref="M4">
    <cfRule type="containsBlanks" dxfId="1388" priority="664">
      <formula>LEN(TRIM(M4))=0</formula>
    </cfRule>
  </conditionalFormatting>
  <conditionalFormatting sqref="AK7">
    <cfRule type="expression" dxfId="1387" priority="659">
      <formula>Z7=0</formula>
    </cfRule>
    <cfRule type="expression" dxfId="1386" priority="660">
      <formula>AH7=0</formula>
    </cfRule>
  </conditionalFormatting>
  <conditionalFormatting sqref="P7">
    <cfRule type="expression" dxfId="1385" priority="662">
      <formula>I7=0</formula>
    </cfRule>
    <cfRule type="expression" dxfId="1384" priority="663">
      <formula>M7=0</formula>
    </cfRule>
  </conditionalFormatting>
  <conditionalFormatting sqref="M19">
    <cfRule type="cellIs" dxfId="1383" priority="503" operator="equal">
      <formula>"Valore vuoto"</formula>
    </cfRule>
  </conditionalFormatting>
  <conditionalFormatting sqref="M19">
    <cfRule type="containsBlanks" dxfId="1382" priority="502">
      <formula>LEN(TRIM(M19))=0</formula>
    </cfRule>
  </conditionalFormatting>
  <conditionalFormatting sqref="AK10">
    <cfRule type="expression" dxfId="1381" priority="654">
      <formula>Z10=0</formula>
    </cfRule>
    <cfRule type="expression" dxfId="1380" priority="655">
      <formula>AH10=0</formula>
    </cfRule>
  </conditionalFormatting>
  <conditionalFormatting sqref="P10">
    <cfRule type="expression" dxfId="1379" priority="657">
      <formula>I10=0</formula>
    </cfRule>
    <cfRule type="expression" dxfId="1378" priority="658">
      <formula>M10=0</formula>
    </cfRule>
  </conditionalFormatting>
  <conditionalFormatting sqref="I25:K25">
    <cfRule type="cellIs" dxfId="1377" priority="487" operator="equal">
      <formula>"Valore vuoto"</formula>
    </cfRule>
  </conditionalFormatting>
  <conditionalFormatting sqref="I25:K25">
    <cfRule type="containsBlanks" dxfId="1376" priority="486">
      <formula>LEN(TRIM(I25))=0</formula>
    </cfRule>
  </conditionalFormatting>
  <conditionalFormatting sqref="AK13">
    <cfRule type="expression" dxfId="1375" priority="649">
      <formula>Z13=0</formula>
    </cfRule>
    <cfRule type="expression" dxfId="1374" priority="650">
      <formula>AH13=0</formula>
    </cfRule>
  </conditionalFormatting>
  <conditionalFormatting sqref="P13">
    <cfRule type="expression" dxfId="1373" priority="652">
      <formula>I13=0</formula>
    </cfRule>
    <cfRule type="expression" dxfId="1372" priority="653">
      <formula>M13=0</formula>
    </cfRule>
  </conditionalFormatting>
  <conditionalFormatting sqref="AK16">
    <cfRule type="expression" dxfId="1371" priority="644">
      <formula>Z16=0</formula>
    </cfRule>
    <cfRule type="expression" dxfId="1370" priority="645">
      <formula>AH16=0</formula>
    </cfRule>
  </conditionalFormatting>
  <conditionalFormatting sqref="O31">
    <cfRule type="expression" dxfId="1369" priority="460">
      <formula>O31="Alto"</formula>
    </cfRule>
    <cfRule type="expression" dxfId="1368" priority="461">
      <formula>O31="Medio alto"</formula>
    </cfRule>
    <cfRule type="expression" dxfId="1367" priority="462">
      <formula>O31="Medio"</formula>
    </cfRule>
    <cfRule type="expression" dxfId="1366" priority="463">
      <formula>O31="Basso"</formula>
    </cfRule>
  </conditionalFormatting>
  <conditionalFormatting sqref="P16">
    <cfRule type="expression" dxfId="1365" priority="647">
      <formula>I16=0</formula>
    </cfRule>
    <cfRule type="expression" dxfId="1364" priority="648">
      <formula>M16=0</formula>
    </cfRule>
  </conditionalFormatting>
  <conditionalFormatting sqref="AK19">
    <cfRule type="expression" dxfId="1363" priority="638">
      <formula>Z19=0</formula>
    </cfRule>
    <cfRule type="expression" dxfId="1362" priority="639">
      <formula>AH19=0</formula>
    </cfRule>
  </conditionalFormatting>
  <conditionalFormatting sqref="P19">
    <cfRule type="expression" dxfId="1361" priority="642">
      <formula>I19=0</formula>
    </cfRule>
    <cfRule type="expression" dxfId="1360" priority="643">
      <formula>M19=0</formula>
    </cfRule>
  </conditionalFormatting>
  <conditionalFormatting sqref="AK22">
    <cfRule type="expression" dxfId="1359" priority="630">
      <formula>Z22=0</formula>
    </cfRule>
    <cfRule type="expression" dxfId="1358" priority="631">
      <formula>AH22=0</formula>
    </cfRule>
  </conditionalFormatting>
  <conditionalFormatting sqref="P22">
    <cfRule type="expression" dxfId="1357" priority="633">
      <formula>I22=0</formula>
    </cfRule>
    <cfRule type="expression" dxfId="1356" priority="634">
      <formula>M22=0</formula>
    </cfRule>
  </conditionalFormatting>
  <conditionalFormatting sqref="AK25">
    <cfRule type="expression" dxfId="1355" priority="625">
      <formula>Z25=0</formula>
    </cfRule>
    <cfRule type="expression" dxfId="1354" priority="626">
      <formula>AH25=0</formula>
    </cfRule>
  </conditionalFormatting>
  <conditionalFormatting sqref="P25">
    <cfRule type="expression" dxfId="1353" priority="628">
      <formula>I25=0</formula>
    </cfRule>
    <cfRule type="expression" dxfId="1352" priority="629">
      <formula>M25=0</formula>
    </cfRule>
  </conditionalFormatting>
  <conditionalFormatting sqref="AK28">
    <cfRule type="expression" dxfId="1351" priority="620">
      <formula>Z28=0</formula>
    </cfRule>
    <cfRule type="expression" dxfId="1350" priority="621">
      <formula>AH28=0</formula>
    </cfRule>
  </conditionalFormatting>
  <conditionalFormatting sqref="P28">
    <cfRule type="expression" dxfId="1349" priority="623">
      <formula>I28=0</formula>
    </cfRule>
    <cfRule type="expression" dxfId="1348" priority="624">
      <formula>M28=0</formula>
    </cfRule>
  </conditionalFormatting>
  <conditionalFormatting sqref="AK31">
    <cfRule type="expression" dxfId="1347" priority="615">
      <formula>Z31=0</formula>
    </cfRule>
    <cfRule type="expression" dxfId="1346" priority="616">
      <formula>AH31=0</formula>
    </cfRule>
  </conditionalFormatting>
  <conditionalFormatting sqref="P31">
    <cfRule type="expression" dxfId="1345" priority="618">
      <formula>I31=0</formula>
    </cfRule>
    <cfRule type="expression" dxfId="1344" priority="619">
      <formula>M31=0</formula>
    </cfRule>
  </conditionalFormatting>
  <conditionalFormatting sqref="M55">
    <cfRule type="cellIs" dxfId="1343" priority="371" operator="equal">
      <formula>"Valore vuoto"</formula>
    </cfRule>
  </conditionalFormatting>
  <conditionalFormatting sqref="M55">
    <cfRule type="containsBlanks" dxfId="1342" priority="370">
      <formula>LEN(TRIM(M55))=0</formula>
    </cfRule>
  </conditionalFormatting>
  <conditionalFormatting sqref="AK34">
    <cfRule type="expression" dxfId="1341" priority="609">
      <formula>Z34=0</formula>
    </cfRule>
    <cfRule type="expression" dxfId="1340" priority="610">
      <formula>AH34=0</formula>
    </cfRule>
  </conditionalFormatting>
  <conditionalFormatting sqref="P34">
    <cfRule type="expression" dxfId="1339" priority="613">
      <formula>I34=0</formula>
    </cfRule>
    <cfRule type="expression" dxfId="1338" priority="614">
      <formula>M34=0</formula>
    </cfRule>
  </conditionalFormatting>
  <conditionalFormatting sqref="AK37">
    <cfRule type="expression" dxfId="1337" priority="601">
      <formula>Z37=0</formula>
    </cfRule>
    <cfRule type="expression" dxfId="1336" priority="602">
      <formula>AH37=0</formula>
    </cfRule>
  </conditionalFormatting>
  <conditionalFormatting sqref="P37">
    <cfRule type="expression" dxfId="1335" priority="604">
      <formula>I37=0</formula>
    </cfRule>
    <cfRule type="expression" dxfId="1334" priority="605">
      <formula>M37=0</formula>
    </cfRule>
  </conditionalFormatting>
  <conditionalFormatting sqref="AK40">
    <cfRule type="expression" dxfId="1333" priority="596">
      <formula>Z40=0</formula>
    </cfRule>
    <cfRule type="expression" dxfId="1332" priority="597">
      <formula>AH40=0</formula>
    </cfRule>
  </conditionalFormatting>
  <conditionalFormatting sqref="P40">
    <cfRule type="expression" dxfId="1331" priority="599">
      <formula>I40=0</formula>
    </cfRule>
    <cfRule type="expression" dxfId="1330" priority="600">
      <formula>M40=0</formula>
    </cfRule>
  </conditionalFormatting>
  <conditionalFormatting sqref="AK43">
    <cfRule type="expression" dxfId="1329" priority="591">
      <formula>Z43=0</formula>
    </cfRule>
    <cfRule type="expression" dxfId="1328" priority="592">
      <formula>AH43=0</formula>
    </cfRule>
  </conditionalFormatting>
  <conditionalFormatting sqref="P43">
    <cfRule type="expression" dxfId="1327" priority="594">
      <formula>I43=0</formula>
    </cfRule>
    <cfRule type="expression" dxfId="1326" priority="595">
      <formula>M43=0</formula>
    </cfRule>
  </conditionalFormatting>
  <conditionalFormatting sqref="AK46">
    <cfRule type="expression" dxfId="1325" priority="586">
      <formula>Z46=0</formula>
    </cfRule>
    <cfRule type="expression" dxfId="1324" priority="587">
      <formula>AH46=0</formula>
    </cfRule>
  </conditionalFormatting>
  <conditionalFormatting sqref="P46">
    <cfRule type="expression" dxfId="1323" priority="589">
      <formula>I46=0</formula>
    </cfRule>
    <cfRule type="expression" dxfId="1322" priority="590">
      <formula>M46=0</formula>
    </cfRule>
  </conditionalFormatting>
  <conditionalFormatting sqref="AK49">
    <cfRule type="expression" dxfId="1321" priority="580">
      <formula>Z49=0</formula>
    </cfRule>
    <cfRule type="expression" dxfId="1320" priority="581">
      <formula>AH49=0</formula>
    </cfRule>
  </conditionalFormatting>
  <conditionalFormatting sqref="P49">
    <cfRule type="expression" dxfId="1319" priority="584">
      <formula>I49=0</formula>
    </cfRule>
    <cfRule type="expression" dxfId="1318" priority="585">
      <formula>M49=0</formula>
    </cfRule>
  </conditionalFormatting>
  <conditionalFormatting sqref="AK52">
    <cfRule type="expression" dxfId="1317" priority="572">
      <formula>Z52=0</formula>
    </cfRule>
    <cfRule type="expression" dxfId="1316" priority="573">
      <formula>AH52=0</formula>
    </cfRule>
  </conditionalFormatting>
  <conditionalFormatting sqref="P52">
    <cfRule type="expression" dxfId="1315" priority="575">
      <formula>I52=0</formula>
    </cfRule>
    <cfRule type="expression" dxfId="1314" priority="576">
      <formula>M52=0</formula>
    </cfRule>
  </conditionalFormatting>
  <conditionalFormatting sqref="AK55">
    <cfRule type="expression" dxfId="1313" priority="567">
      <formula>Z55=0</formula>
    </cfRule>
    <cfRule type="expression" dxfId="1312" priority="568">
      <formula>AH55=0</formula>
    </cfRule>
  </conditionalFormatting>
  <conditionalFormatting sqref="P55">
    <cfRule type="expression" dxfId="1311" priority="570">
      <formula>I55=0</formula>
    </cfRule>
    <cfRule type="expression" dxfId="1310" priority="571">
      <formula>M55=0</formula>
    </cfRule>
  </conditionalFormatting>
  <conditionalFormatting sqref="AK58">
    <cfRule type="expression" dxfId="1309" priority="562">
      <formula>Z58=0</formula>
    </cfRule>
    <cfRule type="expression" dxfId="1308" priority="563">
      <formula>AH58=0</formula>
    </cfRule>
  </conditionalFormatting>
  <conditionalFormatting sqref="P58">
    <cfRule type="expression" dxfId="1307" priority="565">
      <formula>I58=0</formula>
    </cfRule>
    <cfRule type="expression" dxfId="1306" priority="566">
      <formula>M58=0</formula>
    </cfRule>
  </conditionalFormatting>
  <conditionalFormatting sqref="AK61">
    <cfRule type="expression" dxfId="1305" priority="557">
      <formula>Z61=0</formula>
    </cfRule>
    <cfRule type="expression" dxfId="1304" priority="558">
      <formula>AH61=0</formula>
    </cfRule>
  </conditionalFormatting>
  <conditionalFormatting sqref="P61">
    <cfRule type="expression" dxfId="1303" priority="560">
      <formula>I61=0</formula>
    </cfRule>
    <cfRule type="expression" dxfId="1302" priority="561">
      <formula>M61=0</formula>
    </cfRule>
  </conditionalFormatting>
  <conditionalFormatting sqref="G4">
    <cfRule type="cellIs" dxfId="1301" priority="556" operator="notEqual">
      <formula>0</formula>
    </cfRule>
  </conditionalFormatting>
  <conditionalFormatting sqref="H4">
    <cfRule type="cellIs" dxfId="1300" priority="555" operator="notEqual">
      <formula>0</formula>
    </cfRule>
  </conditionalFormatting>
  <conditionalFormatting sqref="N4">
    <cfRule type="cellIs" dxfId="1299" priority="554" operator="notEqual">
      <formula>0</formula>
    </cfRule>
  </conditionalFormatting>
  <conditionalFormatting sqref="AE55:AG55">
    <cfRule type="expression" dxfId="1298" priority="46">
      <formula>AE55="Alto"</formula>
    </cfRule>
    <cfRule type="expression" dxfId="1297" priority="47">
      <formula>AE55="Medio alto"</formula>
    </cfRule>
    <cfRule type="expression" dxfId="1296" priority="48">
      <formula>AE55="Medio"</formula>
    </cfRule>
    <cfRule type="expression" dxfId="1295" priority="49">
      <formula>AE55="Basso"</formula>
    </cfRule>
  </conditionalFormatting>
  <conditionalFormatting sqref="I7:K7">
    <cfRule type="cellIs" dxfId="1294" priority="553" operator="equal">
      <formula>"Valore vuoto"</formula>
    </cfRule>
  </conditionalFormatting>
  <conditionalFormatting sqref="I7:K7">
    <cfRule type="containsBlanks" dxfId="1293" priority="552">
      <formula>LEN(TRIM(I7))=0</formula>
    </cfRule>
  </conditionalFormatting>
  <conditionalFormatting sqref="O7">
    <cfRule type="expression" dxfId="1292" priority="548">
      <formula>O7="Alto"</formula>
    </cfRule>
    <cfRule type="expression" dxfId="1291" priority="549">
      <formula>O7="Medio alto"</formula>
    </cfRule>
    <cfRule type="expression" dxfId="1290" priority="550">
      <formula>O7="Medio"</formula>
    </cfRule>
    <cfRule type="expression" dxfId="1289" priority="551">
      <formula>O7="Basso"</formula>
    </cfRule>
  </conditionalFormatting>
  <conditionalFormatting sqref="M7">
    <cfRule type="cellIs" dxfId="1288" priority="547" operator="equal">
      <formula>"Valore vuoto"</formula>
    </cfRule>
  </conditionalFormatting>
  <conditionalFormatting sqref="M7">
    <cfRule type="containsBlanks" dxfId="1287" priority="546">
      <formula>LEN(TRIM(M7))=0</formula>
    </cfRule>
  </conditionalFormatting>
  <conditionalFormatting sqref="G7">
    <cfRule type="cellIs" dxfId="1286" priority="545" operator="notEqual">
      <formula>0</formula>
    </cfRule>
  </conditionalFormatting>
  <conditionalFormatting sqref="H7">
    <cfRule type="cellIs" dxfId="1285" priority="544" operator="notEqual">
      <formula>0</formula>
    </cfRule>
  </conditionalFormatting>
  <conditionalFormatting sqref="N7">
    <cfRule type="cellIs" dxfId="1284" priority="543" operator="notEqual">
      <formula>0</formula>
    </cfRule>
  </conditionalFormatting>
  <conditionalFormatting sqref="I10:K10">
    <cfRule type="cellIs" dxfId="1283" priority="542" operator="equal">
      <formula>"Valore vuoto"</formula>
    </cfRule>
  </conditionalFormatting>
  <conditionalFormatting sqref="I10:K10">
    <cfRule type="containsBlanks" dxfId="1282" priority="541">
      <formula>LEN(TRIM(I10))=0</formula>
    </cfRule>
  </conditionalFormatting>
  <conditionalFormatting sqref="O10">
    <cfRule type="expression" dxfId="1281" priority="537">
      <formula>O10="Alto"</formula>
    </cfRule>
    <cfRule type="expression" dxfId="1280" priority="538">
      <formula>O10="Medio alto"</formula>
    </cfRule>
    <cfRule type="expression" dxfId="1279" priority="539">
      <formula>O10="Medio"</formula>
    </cfRule>
    <cfRule type="expression" dxfId="1278" priority="540">
      <formula>O10="Basso"</formula>
    </cfRule>
  </conditionalFormatting>
  <conditionalFormatting sqref="M10">
    <cfRule type="cellIs" dxfId="1277" priority="536" operator="equal">
      <formula>"Valore vuoto"</formula>
    </cfRule>
  </conditionalFormatting>
  <conditionalFormatting sqref="M10">
    <cfRule type="containsBlanks" dxfId="1276" priority="535">
      <formula>LEN(TRIM(M10))=0</formula>
    </cfRule>
  </conditionalFormatting>
  <conditionalFormatting sqref="G10">
    <cfRule type="cellIs" dxfId="1275" priority="534" operator="notEqual">
      <formula>0</formula>
    </cfRule>
  </conditionalFormatting>
  <conditionalFormatting sqref="H10">
    <cfRule type="cellIs" dxfId="1274" priority="533" operator="notEqual">
      <formula>0</formula>
    </cfRule>
  </conditionalFormatting>
  <conditionalFormatting sqref="N10">
    <cfRule type="cellIs" dxfId="1273" priority="532" operator="notEqual">
      <formula>0</formula>
    </cfRule>
  </conditionalFormatting>
  <conditionalFormatting sqref="I13:K13">
    <cfRule type="cellIs" dxfId="1272" priority="531" operator="equal">
      <formula>"Valore vuoto"</formula>
    </cfRule>
  </conditionalFormatting>
  <conditionalFormatting sqref="I13:K13">
    <cfRule type="containsBlanks" dxfId="1271" priority="530">
      <formula>LEN(TRIM(I13))=0</formula>
    </cfRule>
  </conditionalFormatting>
  <conditionalFormatting sqref="O13">
    <cfRule type="expression" dxfId="1270" priority="526">
      <formula>O13="Alto"</formula>
    </cfRule>
    <cfRule type="expression" dxfId="1269" priority="527">
      <formula>O13="Medio alto"</formula>
    </cfRule>
    <cfRule type="expression" dxfId="1268" priority="528">
      <formula>O13="Medio"</formula>
    </cfRule>
    <cfRule type="expression" dxfId="1267" priority="529">
      <formula>O13="Basso"</formula>
    </cfRule>
  </conditionalFormatting>
  <conditionalFormatting sqref="M13">
    <cfRule type="cellIs" dxfId="1266" priority="525" operator="equal">
      <formula>"Valore vuoto"</formula>
    </cfRule>
  </conditionalFormatting>
  <conditionalFormatting sqref="M13">
    <cfRule type="containsBlanks" dxfId="1265" priority="524">
      <formula>LEN(TRIM(M13))=0</formula>
    </cfRule>
  </conditionalFormatting>
  <conditionalFormatting sqref="G13">
    <cfRule type="cellIs" dxfId="1264" priority="523" operator="notEqual">
      <formula>0</formula>
    </cfRule>
  </conditionalFormatting>
  <conditionalFormatting sqref="H13">
    <cfRule type="cellIs" dxfId="1263" priority="522" operator="notEqual">
      <formula>0</formula>
    </cfRule>
  </conditionalFormatting>
  <conditionalFormatting sqref="N13">
    <cfRule type="cellIs" dxfId="1262" priority="521" operator="notEqual">
      <formula>0</formula>
    </cfRule>
  </conditionalFormatting>
  <conditionalFormatting sqref="I16:K16">
    <cfRule type="cellIs" dxfId="1261" priority="520" operator="equal">
      <formula>"Valore vuoto"</formula>
    </cfRule>
  </conditionalFormatting>
  <conditionalFormatting sqref="I16:K16">
    <cfRule type="containsBlanks" dxfId="1260" priority="519">
      <formula>LEN(TRIM(I16))=0</formula>
    </cfRule>
  </conditionalFormatting>
  <conditionalFormatting sqref="O16">
    <cfRule type="expression" dxfId="1259" priority="515">
      <formula>O16="Alto"</formula>
    </cfRule>
    <cfRule type="expression" dxfId="1258" priority="516">
      <formula>O16="Medio alto"</formula>
    </cfRule>
    <cfRule type="expression" dxfId="1257" priority="517">
      <formula>O16="Medio"</formula>
    </cfRule>
    <cfRule type="expression" dxfId="1256" priority="518">
      <formula>O16="Basso"</formula>
    </cfRule>
  </conditionalFormatting>
  <conditionalFormatting sqref="M16">
    <cfRule type="cellIs" dxfId="1255" priority="514" operator="equal">
      <formula>"Valore vuoto"</formula>
    </cfRule>
  </conditionalFormatting>
  <conditionalFormatting sqref="M16">
    <cfRule type="containsBlanks" dxfId="1254" priority="513">
      <formula>LEN(TRIM(M16))=0</formula>
    </cfRule>
  </conditionalFormatting>
  <conditionalFormatting sqref="G16">
    <cfRule type="cellIs" dxfId="1253" priority="512" operator="notEqual">
      <formula>0</formula>
    </cfRule>
  </conditionalFormatting>
  <conditionalFormatting sqref="H16">
    <cfRule type="cellIs" dxfId="1252" priority="511" operator="notEqual">
      <formula>0</formula>
    </cfRule>
  </conditionalFormatting>
  <conditionalFormatting sqref="N16">
    <cfRule type="cellIs" dxfId="1251" priority="510" operator="notEqual">
      <formula>0</formula>
    </cfRule>
  </conditionalFormatting>
  <conditionalFormatting sqref="I19:K19">
    <cfRule type="cellIs" dxfId="1250" priority="509" operator="equal">
      <formula>"Valore vuoto"</formula>
    </cfRule>
  </conditionalFormatting>
  <conditionalFormatting sqref="I19:K19">
    <cfRule type="containsBlanks" dxfId="1249" priority="508">
      <formula>LEN(TRIM(I19))=0</formula>
    </cfRule>
  </conditionalFormatting>
  <conditionalFormatting sqref="O19">
    <cfRule type="expression" dxfId="1248" priority="504">
      <formula>O19="Alto"</formula>
    </cfRule>
    <cfRule type="expression" dxfId="1247" priority="505">
      <formula>O19="Medio alto"</formula>
    </cfRule>
    <cfRule type="expression" dxfId="1246" priority="506">
      <formula>O19="Medio"</formula>
    </cfRule>
    <cfRule type="expression" dxfId="1245" priority="507">
      <formula>O19="Basso"</formula>
    </cfRule>
  </conditionalFormatting>
  <conditionalFormatting sqref="G19">
    <cfRule type="cellIs" dxfId="1244" priority="501" operator="notEqual">
      <formula>0</formula>
    </cfRule>
  </conditionalFormatting>
  <conditionalFormatting sqref="H19">
    <cfRule type="cellIs" dxfId="1243" priority="500" operator="notEqual">
      <formula>0</formula>
    </cfRule>
  </conditionalFormatting>
  <conditionalFormatting sqref="N19">
    <cfRule type="cellIs" dxfId="1242" priority="499" operator="notEqual">
      <formula>0</formula>
    </cfRule>
  </conditionalFormatting>
  <conditionalFormatting sqref="I22:K22">
    <cfRule type="cellIs" dxfId="1241" priority="498" operator="equal">
      <formula>"Valore vuoto"</formula>
    </cfRule>
  </conditionalFormatting>
  <conditionalFormatting sqref="I22:K22">
    <cfRule type="containsBlanks" dxfId="1240" priority="497">
      <formula>LEN(TRIM(I22))=0</formula>
    </cfRule>
  </conditionalFormatting>
  <conditionalFormatting sqref="O22">
    <cfRule type="expression" dxfId="1239" priority="493">
      <formula>O22="Alto"</formula>
    </cfRule>
    <cfRule type="expression" dxfId="1238" priority="494">
      <formula>O22="Medio alto"</formula>
    </cfRule>
    <cfRule type="expression" dxfId="1237" priority="495">
      <formula>O22="Medio"</formula>
    </cfRule>
    <cfRule type="expression" dxfId="1236" priority="496">
      <formula>O22="Basso"</formula>
    </cfRule>
  </conditionalFormatting>
  <conditionalFormatting sqref="M22">
    <cfRule type="cellIs" dxfId="1235" priority="492" operator="equal">
      <formula>"Valore vuoto"</formula>
    </cfRule>
  </conditionalFormatting>
  <conditionalFormatting sqref="M22">
    <cfRule type="containsBlanks" dxfId="1234" priority="491">
      <formula>LEN(TRIM(M22))=0</formula>
    </cfRule>
  </conditionalFormatting>
  <conditionalFormatting sqref="G22">
    <cfRule type="cellIs" dxfId="1233" priority="490" operator="notEqual">
      <formula>0</formula>
    </cfRule>
  </conditionalFormatting>
  <conditionalFormatting sqref="H22">
    <cfRule type="cellIs" dxfId="1232" priority="489" operator="notEqual">
      <formula>0</formula>
    </cfRule>
  </conditionalFormatting>
  <conditionalFormatting sqref="N22">
    <cfRule type="cellIs" dxfId="1231" priority="488" operator="notEqual">
      <formula>0</formula>
    </cfRule>
  </conditionalFormatting>
  <conditionalFormatting sqref="O25">
    <cfRule type="expression" dxfId="1230" priority="482">
      <formula>O25="Alto"</formula>
    </cfRule>
    <cfRule type="expression" dxfId="1229" priority="483">
      <formula>O25="Medio alto"</formula>
    </cfRule>
    <cfRule type="expression" dxfId="1228" priority="484">
      <formula>O25="Medio"</formula>
    </cfRule>
    <cfRule type="expression" dxfId="1227" priority="485">
      <formula>O25="Basso"</formula>
    </cfRule>
  </conditionalFormatting>
  <conditionalFormatting sqref="M25">
    <cfRule type="cellIs" dxfId="1226" priority="481" operator="equal">
      <formula>"Valore vuoto"</formula>
    </cfRule>
  </conditionalFormatting>
  <conditionalFormatting sqref="M25">
    <cfRule type="containsBlanks" dxfId="1225" priority="480">
      <formula>LEN(TRIM(M25))=0</formula>
    </cfRule>
  </conditionalFormatting>
  <conditionalFormatting sqref="G25">
    <cfRule type="cellIs" dxfId="1224" priority="479" operator="notEqual">
      <formula>0</formula>
    </cfRule>
  </conditionalFormatting>
  <conditionalFormatting sqref="H25">
    <cfRule type="cellIs" dxfId="1223" priority="478" operator="notEqual">
      <formula>0</formula>
    </cfRule>
  </conditionalFormatting>
  <conditionalFormatting sqref="N25">
    <cfRule type="cellIs" dxfId="1222" priority="477" operator="notEqual">
      <formula>0</formula>
    </cfRule>
  </conditionalFormatting>
  <conditionalFormatting sqref="I28:K28">
    <cfRule type="cellIs" dxfId="1221" priority="476" operator="equal">
      <formula>"Valore vuoto"</formula>
    </cfRule>
  </conditionalFormatting>
  <conditionalFormatting sqref="I28:K28">
    <cfRule type="containsBlanks" dxfId="1220" priority="475">
      <formula>LEN(TRIM(I28))=0</formula>
    </cfRule>
  </conditionalFormatting>
  <conditionalFormatting sqref="O28">
    <cfRule type="expression" dxfId="1219" priority="471">
      <formula>O28="Alto"</formula>
    </cfRule>
    <cfRule type="expression" dxfId="1218" priority="472">
      <formula>O28="Medio alto"</formula>
    </cfRule>
    <cfRule type="expression" dxfId="1217" priority="473">
      <formula>O28="Medio"</formula>
    </cfRule>
    <cfRule type="expression" dxfId="1216" priority="474">
      <formula>O28="Basso"</formula>
    </cfRule>
  </conditionalFormatting>
  <conditionalFormatting sqref="M28">
    <cfRule type="cellIs" dxfId="1215" priority="470" operator="equal">
      <formula>"Valore vuoto"</formula>
    </cfRule>
  </conditionalFormatting>
  <conditionalFormatting sqref="M28">
    <cfRule type="containsBlanks" dxfId="1214" priority="469">
      <formula>LEN(TRIM(M28))=0</formula>
    </cfRule>
  </conditionalFormatting>
  <conditionalFormatting sqref="G28">
    <cfRule type="cellIs" dxfId="1213" priority="468" operator="notEqual">
      <formula>0</formula>
    </cfRule>
  </conditionalFormatting>
  <conditionalFormatting sqref="H28">
    <cfRule type="cellIs" dxfId="1212" priority="467" operator="notEqual">
      <formula>0</formula>
    </cfRule>
  </conditionalFormatting>
  <conditionalFormatting sqref="N28">
    <cfRule type="cellIs" dxfId="1211" priority="466" operator="notEqual">
      <formula>0</formula>
    </cfRule>
  </conditionalFormatting>
  <conditionalFormatting sqref="I31:K31">
    <cfRule type="cellIs" dxfId="1210" priority="465" operator="equal">
      <formula>"Valore vuoto"</formula>
    </cfRule>
  </conditionalFormatting>
  <conditionalFormatting sqref="I31:K31">
    <cfRule type="containsBlanks" dxfId="1209" priority="464">
      <formula>LEN(TRIM(I31))=0</formula>
    </cfRule>
  </conditionalFormatting>
  <conditionalFormatting sqref="M31">
    <cfRule type="cellIs" dxfId="1208" priority="459" operator="equal">
      <formula>"Valore vuoto"</formula>
    </cfRule>
  </conditionalFormatting>
  <conditionalFormatting sqref="M31">
    <cfRule type="containsBlanks" dxfId="1207" priority="458">
      <formula>LEN(TRIM(M31))=0</formula>
    </cfRule>
  </conditionalFormatting>
  <conditionalFormatting sqref="G31">
    <cfRule type="cellIs" dxfId="1206" priority="457" operator="notEqual">
      <formula>0</formula>
    </cfRule>
  </conditionalFormatting>
  <conditionalFormatting sqref="H31">
    <cfRule type="cellIs" dxfId="1205" priority="456" operator="notEqual">
      <formula>0</formula>
    </cfRule>
  </conditionalFormatting>
  <conditionalFormatting sqref="N31">
    <cfRule type="cellIs" dxfId="1204" priority="455" operator="notEqual">
      <formula>0</formula>
    </cfRule>
  </conditionalFormatting>
  <conditionalFormatting sqref="I34:K34">
    <cfRule type="cellIs" dxfId="1203" priority="454" operator="equal">
      <formula>"Valore vuoto"</formula>
    </cfRule>
  </conditionalFormatting>
  <conditionalFormatting sqref="I34:K34">
    <cfRule type="containsBlanks" dxfId="1202" priority="453">
      <formula>LEN(TRIM(I34))=0</formula>
    </cfRule>
  </conditionalFormatting>
  <conditionalFormatting sqref="O34">
    <cfRule type="expression" dxfId="1201" priority="449">
      <formula>O34="Alto"</formula>
    </cfRule>
    <cfRule type="expression" dxfId="1200" priority="450">
      <formula>O34="Medio alto"</formula>
    </cfRule>
    <cfRule type="expression" dxfId="1199" priority="451">
      <formula>O34="Medio"</formula>
    </cfRule>
    <cfRule type="expression" dxfId="1198" priority="452">
      <formula>O34="Basso"</formula>
    </cfRule>
  </conditionalFormatting>
  <conditionalFormatting sqref="M34">
    <cfRule type="cellIs" dxfId="1197" priority="448" operator="equal">
      <formula>"Valore vuoto"</formula>
    </cfRule>
  </conditionalFormatting>
  <conditionalFormatting sqref="M34">
    <cfRule type="containsBlanks" dxfId="1196" priority="447">
      <formula>LEN(TRIM(M34))=0</formula>
    </cfRule>
  </conditionalFormatting>
  <conditionalFormatting sqref="G34">
    <cfRule type="cellIs" dxfId="1195" priority="446" operator="notEqual">
      <formula>0</formula>
    </cfRule>
  </conditionalFormatting>
  <conditionalFormatting sqref="H34">
    <cfRule type="cellIs" dxfId="1194" priority="445" operator="notEqual">
      <formula>0</formula>
    </cfRule>
  </conditionalFormatting>
  <conditionalFormatting sqref="N34">
    <cfRule type="cellIs" dxfId="1193" priority="444" operator="notEqual">
      <formula>0</formula>
    </cfRule>
  </conditionalFormatting>
  <conditionalFormatting sqref="I37:K37">
    <cfRule type="cellIs" dxfId="1192" priority="443" operator="equal">
      <formula>"Valore vuoto"</formula>
    </cfRule>
  </conditionalFormatting>
  <conditionalFormatting sqref="I37:K37">
    <cfRule type="containsBlanks" dxfId="1191" priority="442">
      <formula>LEN(TRIM(I37))=0</formula>
    </cfRule>
  </conditionalFormatting>
  <conditionalFormatting sqref="O37">
    <cfRule type="expression" dxfId="1190" priority="438">
      <formula>O37="Alto"</formula>
    </cfRule>
    <cfRule type="expression" dxfId="1189" priority="439">
      <formula>O37="Medio alto"</formula>
    </cfRule>
    <cfRule type="expression" dxfId="1188" priority="440">
      <formula>O37="Medio"</formula>
    </cfRule>
    <cfRule type="expression" dxfId="1187" priority="441">
      <formula>O37="Basso"</formula>
    </cfRule>
  </conditionalFormatting>
  <conditionalFormatting sqref="M37">
    <cfRule type="cellIs" dxfId="1186" priority="437" operator="equal">
      <formula>"Valore vuoto"</formula>
    </cfRule>
  </conditionalFormatting>
  <conditionalFormatting sqref="M37">
    <cfRule type="containsBlanks" dxfId="1185" priority="436">
      <formula>LEN(TRIM(M37))=0</formula>
    </cfRule>
  </conditionalFormatting>
  <conditionalFormatting sqref="G37">
    <cfRule type="cellIs" dxfId="1184" priority="435" operator="notEqual">
      <formula>0</formula>
    </cfRule>
  </conditionalFormatting>
  <conditionalFormatting sqref="H37">
    <cfRule type="cellIs" dxfId="1183" priority="434" operator="notEqual">
      <formula>0</formula>
    </cfRule>
  </conditionalFormatting>
  <conditionalFormatting sqref="N37">
    <cfRule type="cellIs" dxfId="1182" priority="433" operator="notEqual">
      <formula>0</formula>
    </cfRule>
  </conditionalFormatting>
  <conditionalFormatting sqref="I40:K40">
    <cfRule type="cellIs" dxfId="1181" priority="432" operator="equal">
      <formula>"Valore vuoto"</formula>
    </cfRule>
  </conditionalFormatting>
  <conditionalFormatting sqref="I40:K40">
    <cfRule type="containsBlanks" dxfId="1180" priority="431">
      <formula>LEN(TRIM(I40))=0</formula>
    </cfRule>
  </conditionalFormatting>
  <conditionalFormatting sqref="O40">
    <cfRule type="expression" dxfId="1179" priority="427">
      <formula>O40="Alto"</formula>
    </cfRule>
    <cfRule type="expression" dxfId="1178" priority="428">
      <formula>O40="Medio alto"</formula>
    </cfRule>
    <cfRule type="expression" dxfId="1177" priority="429">
      <formula>O40="Medio"</formula>
    </cfRule>
    <cfRule type="expression" dxfId="1176" priority="430">
      <formula>O40="Basso"</formula>
    </cfRule>
  </conditionalFormatting>
  <conditionalFormatting sqref="M40">
    <cfRule type="cellIs" dxfId="1175" priority="426" operator="equal">
      <formula>"Valore vuoto"</formula>
    </cfRule>
  </conditionalFormatting>
  <conditionalFormatting sqref="M40">
    <cfRule type="containsBlanks" dxfId="1174" priority="425">
      <formula>LEN(TRIM(M40))=0</formula>
    </cfRule>
  </conditionalFormatting>
  <conditionalFormatting sqref="G40">
    <cfRule type="cellIs" dxfId="1173" priority="424" operator="notEqual">
      <formula>0</formula>
    </cfRule>
  </conditionalFormatting>
  <conditionalFormatting sqref="H40">
    <cfRule type="cellIs" dxfId="1172" priority="423" operator="notEqual">
      <formula>0</formula>
    </cfRule>
  </conditionalFormatting>
  <conditionalFormatting sqref="N40">
    <cfRule type="cellIs" dxfId="1171" priority="422" operator="notEqual">
      <formula>0</formula>
    </cfRule>
  </conditionalFormatting>
  <conditionalFormatting sqref="I43:K43">
    <cfRule type="cellIs" dxfId="1170" priority="421" operator="equal">
      <formula>"Valore vuoto"</formula>
    </cfRule>
  </conditionalFormatting>
  <conditionalFormatting sqref="I43:K43">
    <cfRule type="containsBlanks" dxfId="1169" priority="420">
      <formula>LEN(TRIM(I43))=0</formula>
    </cfRule>
  </conditionalFormatting>
  <conditionalFormatting sqref="O43">
    <cfRule type="expression" dxfId="1168" priority="416">
      <formula>O43="Alto"</formula>
    </cfRule>
    <cfRule type="expression" dxfId="1167" priority="417">
      <formula>O43="Medio alto"</formula>
    </cfRule>
    <cfRule type="expression" dxfId="1166" priority="418">
      <formula>O43="Medio"</formula>
    </cfRule>
    <cfRule type="expression" dxfId="1165" priority="419">
      <formula>O43="Basso"</formula>
    </cfRule>
  </conditionalFormatting>
  <conditionalFormatting sqref="M43">
    <cfRule type="cellIs" dxfId="1164" priority="415" operator="equal">
      <formula>"Valore vuoto"</formula>
    </cfRule>
  </conditionalFormatting>
  <conditionalFormatting sqref="M43">
    <cfRule type="containsBlanks" dxfId="1163" priority="414">
      <formula>LEN(TRIM(M43))=0</formula>
    </cfRule>
  </conditionalFormatting>
  <conditionalFormatting sqref="G43">
    <cfRule type="cellIs" dxfId="1162" priority="413" operator="notEqual">
      <formula>0</formula>
    </cfRule>
  </conditionalFormatting>
  <conditionalFormatting sqref="H43">
    <cfRule type="cellIs" dxfId="1161" priority="412" operator="notEqual">
      <formula>0</formula>
    </cfRule>
  </conditionalFormatting>
  <conditionalFormatting sqref="N43">
    <cfRule type="cellIs" dxfId="1160" priority="411" operator="notEqual">
      <formula>0</formula>
    </cfRule>
  </conditionalFormatting>
  <conditionalFormatting sqref="I46:K46">
    <cfRule type="cellIs" dxfId="1159" priority="410" operator="equal">
      <formula>"Valore vuoto"</formula>
    </cfRule>
  </conditionalFormatting>
  <conditionalFormatting sqref="I46:K46">
    <cfRule type="containsBlanks" dxfId="1158" priority="409">
      <formula>LEN(TRIM(I46))=0</formula>
    </cfRule>
  </conditionalFormatting>
  <conditionalFormatting sqref="O46">
    <cfRule type="expression" dxfId="1157" priority="405">
      <formula>O46="Alto"</formula>
    </cfRule>
    <cfRule type="expression" dxfId="1156" priority="406">
      <formula>O46="Medio alto"</formula>
    </cfRule>
    <cfRule type="expression" dxfId="1155" priority="407">
      <formula>O46="Medio"</formula>
    </cfRule>
    <cfRule type="expression" dxfId="1154" priority="408">
      <formula>O46="Basso"</formula>
    </cfRule>
  </conditionalFormatting>
  <conditionalFormatting sqref="M46">
    <cfRule type="cellIs" dxfId="1153" priority="404" operator="equal">
      <formula>"Valore vuoto"</formula>
    </cfRule>
  </conditionalFormatting>
  <conditionalFormatting sqref="M46">
    <cfRule type="containsBlanks" dxfId="1152" priority="403">
      <formula>LEN(TRIM(M46))=0</formula>
    </cfRule>
  </conditionalFormatting>
  <conditionalFormatting sqref="G46">
    <cfRule type="cellIs" dxfId="1151" priority="402" operator="notEqual">
      <formula>0</formula>
    </cfRule>
  </conditionalFormatting>
  <conditionalFormatting sqref="H46">
    <cfRule type="cellIs" dxfId="1150" priority="401" operator="notEqual">
      <formula>0</formula>
    </cfRule>
  </conditionalFormatting>
  <conditionalFormatting sqref="N46">
    <cfRule type="cellIs" dxfId="1149" priority="400" operator="notEqual">
      <formula>0</formula>
    </cfRule>
  </conditionalFormatting>
  <conditionalFormatting sqref="I49:K49">
    <cfRule type="cellIs" dxfId="1148" priority="399" operator="equal">
      <formula>"Valore vuoto"</formula>
    </cfRule>
  </conditionalFormatting>
  <conditionalFormatting sqref="I49:K49">
    <cfRule type="containsBlanks" dxfId="1147" priority="398">
      <formula>LEN(TRIM(I49))=0</formula>
    </cfRule>
  </conditionalFormatting>
  <conditionalFormatting sqref="O49">
    <cfRule type="expression" dxfId="1146" priority="394">
      <formula>O49="Alto"</formula>
    </cfRule>
    <cfRule type="expression" dxfId="1145" priority="395">
      <formula>O49="Medio alto"</formula>
    </cfRule>
    <cfRule type="expression" dxfId="1144" priority="396">
      <formula>O49="Medio"</formula>
    </cfRule>
    <cfRule type="expression" dxfId="1143" priority="397">
      <formula>O49="Basso"</formula>
    </cfRule>
  </conditionalFormatting>
  <conditionalFormatting sqref="M49">
    <cfRule type="cellIs" dxfId="1142" priority="393" operator="equal">
      <formula>"Valore vuoto"</formula>
    </cfRule>
  </conditionalFormatting>
  <conditionalFormatting sqref="M49">
    <cfRule type="containsBlanks" dxfId="1141" priority="392">
      <formula>LEN(TRIM(M49))=0</formula>
    </cfRule>
  </conditionalFormatting>
  <conditionalFormatting sqref="G49">
    <cfRule type="cellIs" dxfId="1140" priority="391" operator="notEqual">
      <formula>0</formula>
    </cfRule>
  </conditionalFormatting>
  <conditionalFormatting sqref="H49">
    <cfRule type="cellIs" dxfId="1139" priority="390" operator="notEqual">
      <formula>0</formula>
    </cfRule>
  </conditionalFormatting>
  <conditionalFormatting sqref="N49">
    <cfRule type="cellIs" dxfId="1138" priority="389" operator="notEqual">
      <formula>0</formula>
    </cfRule>
  </conditionalFormatting>
  <conditionalFormatting sqref="I52:K52">
    <cfRule type="cellIs" dxfId="1137" priority="388" operator="equal">
      <formula>"Valore vuoto"</formula>
    </cfRule>
  </conditionalFormatting>
  <conditionalFormatting sqref="I52:K52">
    <cfRule type="containsBlanks" dxfId="1136" priority="387">
      <formula>LEN(TRIM(I52))=0</formula>
    </cfRule>
  </conditionalFormatting>
  <conditionalFormatting sqref="O52">
    <cfRule type="expression" dxfId="1135" priority="383">
      <formula>O52="Alto"</formula>
    </cfRule>
    <cfRule type="expression" dxfId="1134" priority="384">
      <formula>O52="Medio alto"</formula>
    </cfRule>
    <cfRule type="expression" dxfId="1133" priority="385">
      <formula>O52="Medio"</formula>
    </cfRule>
    <cfRule type="expression" dxfId="1132" priority="386">
      <formula>O52="Basso"</formula>
    </cfRule>
  </conditionalFormatting>
  <conditionalFormatting sqref="M52">
    <cfRule type="cellIs" dxfId="1131" priority="382" operator="equal">
      <formula>"Valore vuoto"</formula>
    </cfRule>
  </conditionalFormatting>
  <conditionalFormatting sqref="M52">
    <cfRule type="containsBlanks" dxfId="1130" priority="381">
      <formula>LEN(TRIM(M52))=0</formula>
    </cfRule>
  </conditionalFormatting>
  <conditionalFormatting sqref="G52">
    <cfRule type="cellIs" dxfId="1129" priority="380" operator="notEqual">
      <formula>0</formula>
    </cfRule>
  </conditionalFormatting>
  <conditionalFormatting sqref="H52">
    <cfRule type="cellIs" dxfId="1128" priority="379" operator="notEqual">
      <formula>0</formula>
    </cfRule>
  </conditionalFormatting>
  <conditionalFormatting sqref="N52">
    <cfRule type="cellIs" dxfId="1127" priority="378" operator="notEqual">
      <formula>0</formula>
    </cfRule>
  </conditionalFormatting>
  <conditionalFormatting sqref="I55:K55">
    <cfRule type="cellIs" dxfId="1126" priority="377" operator="equal">
      <formula>"Valore vuoto"</formula>
    </cfRule>
  </conditionalFormatting>
  <conditionalFormatting sqref="I55:K55">
    <cfRule type="containsBlanks" dxfId="1125" priority="376">
      <formula>LEN(TRIM(I55))=0</formula>
    </cfRule>
  </conditionalFormatting>
  <conditionalFormatting sqref="O55">
    <cfRule type="expression" dxfId="1124" priority="372">
      <formula>O55="Alto"</formula>
    </cfRule>
    <cfRule type="expression" dxfId="1123" priority="373">
      <formula>O55="Medio alto"</formula>
    </cfRule>
    <cfRule type="expression" dxfId="1122" priority="374">
      <formula>O55="Medio"</formula>
    </cfRule>
    <cfRule type="expression" dxfId="1121" priority="375">
      <formula>O55="Basso"</formula>
    </cfRule>
  </conditionalFormatting>
  <conditionalFormatting sqref="G55">
    <cfRule type="cellIs" dxfId="1120" priority="369" operator="notEqual">
      <formula>0</formula>
    </cfRule>
  </conditionalFormatting>
  <conditionalFormatting sqref="H55">
    <cfRule type="cellIs" dxfId="1119" priority="368" operator="notEqual">
      <formula>0</formula>
    </cfRule>
  </conditionalFormatting>
  <conditionalFormatting sqref="N55">
    <cfRule type="cellIs" dxfId="1118" priority="367" operator="notEqual">
      <formula>0</formula>
    </cfRule>
  </conditionalFormatting>
  <conditionalFormatting sqref="O58">
    <cfRule type="expression" dxfId="1117" priority="363">
      <formula>O58="Alto"</formula>
    </cfRule>
    <cfRule type="expression" dxfId="1116" priority="364">
      <formula>O58="Medio alto"</formula>
    </cfRule>
    <cfRule type="expression" dxfId="1115" priority="365">
      <formula>O58="Medio"</formula>
    </cfRule>
    <cfRule type="expression" dxfId="1114" priority="366">
      <formula>O58="Basso"</formula>
    </cfRule>
  </conditionalFormatting>
  <conditionalFormatting sqref="I61:K61">
    <cfRule type="cellIs" dxfId="1113" priority="362" operator="equal">
      <formula>"Valore vuoto"</formula>
    </cfRule>
  </conditionalFormatting>
  <conditionalFormatting sqref="I61:K61">
    <cfRule type="containsBlanks" dxfId="1112" priority="361">
      <formula>LEN(TRIM(I61))=0</formula>
    </cfRule>
  </conditionalFormatting>
  <conditionalFormatting sqref="O61">
    <cfRule type="expression" dxfId="1111" priority="357">
      <formula>O61="Alto"</formula>
    </cfRule>
    <cfRule type="expression" dxfId="1110" priority="358">
      <formula>O61="Medio alto"</formula>
    </cfRule>
    <cfRule type="expression" dxfId="1109" priority="359">
      <formula>O61="Medio"</formula>
    </cfRule>
    <cfRule type="expression" dxfId="1108" priority="360">
      <formula>O61="Basso"</formula>
    </cfRule>
  </conditionalFormatting>
  <conditionalFormatting sqref="M61">
    <cfRule type="cellIs" dxfId="1107" priority="356" operator="equal">
      <formula>"Valore vuoto"</formula>
    </cfRule>
  </conditionalFormatting>
  <conditionalFormatting sqref="M61">
    <cfRule type="containsBlanks" dxfId="1106" priority="355">
      <formula>LEN(TRIM(M61))=0</formula>
    </cfRule>
  </conditionalFormatting>
  <conditionalFormatting sqref="G61">
    <cfRule type="cellIs" dxfId="1105" priority="354" operator="notEqual">
      <formula>0</formula>
    </cfRule>
  </conditionalFormatting>
  <conditionalFormatting sqref="H61">
    <cfRule type="cellIs" dxfId="1104" priority="353" operator="notEqual">
      <formula>0</formula>
    </cfRule>
  </conditionalFormatting>
  <conditionalFormatting sqref="N61">
    <cfRule type="cellIs" dxfId="1103" priority="352" operator="notEqual">
      <formula>0</formula>
    </cfRule>
  </conditionalFormatting>
  <conditionalFormatting sqref="R4:U4">
    <cfRule type="cellIs" dxfId="1102" priority="351" operator="notEqual">
      <formula>0</formula>
    </cfRule>
  </conditionalFormatting>
  <conditionalFormatting sqref="AB4:AD4">
    <cfRule type="cellIs" dxfId="1101" priority="350" operator="notEqual">
      <formula>0</formula>
    </cfRule>
  </conditionalFormatting>
  <conditionalFormatting sqref="V7:Y7">
    <cfRule type="expression" dxfId="1100" priority="346">
      <formula>V7="Alto"</formula>
    </cfRule>
    <cfRule type="expression" dxfId="1099" priority="347">
      <formula>V7="Medio alto"</formula>
    </cfRule>
    <cfRule type="expression" dxfId="1098" priority="348">
      <formula>V7="Medio"</formula>
    </cfRule>
    <cfRule type="expression" dxfId="1097" priority="349">
      <formula>V7="Basso"</formula>
    </cfRule>
  </conditionalFormatting>
  <conditionalFormatting sqref="AH7">
    <cfRule type="expression" dxfId="1096" priority="342">
      <formula>AH7="Alto"</formula>
    </cfRule>
    <cfRule type="expression" dxfId="1095" priority="343">
      <formula>AH7="Medio alto"</formula>
    </cfRule>
    <cfRule type="expression" dxfId="1094" priority="344">
      <formula>AH7="Medio"</formula>
    </cfRule>
    <cfRule type="expression" dxfId="1093" priority="345">
      <formula>AH7="Basso"</formula>
    </cfRule>
  </conditionalFormatting>
  <conditionalFormatting sqref="AJ7">
    <cfRule type="expression" dxfId="1092" priority="338">
      <formula>AJ7="Alto"</formula>
    </cfRule>
    <cfRule type="expression" dxfId="1091" priority="339">
      <formula>AJ7="Medio alto"</formula>
    </cfRule>
    <cfRule type="expression" dxfId="1090" priority="340">
      <formula>AJ7="Medio"</formula>
    </cfRule>
    <cfRule type="expression" dxfId="1089" priority="341">
      <formula>AJ7="Basso"</formula>
    </cfRule>
  </conditionalFormatting>
  <conditionalFormatting sqref="AE7:AG7">
    <cfRule type="expression" dxfId="1088" priority="334">
      <formula>AE7="Alto"</formula>
    </cfRule>
    <cfRule type="expression" dxfId="1087" priority="335">
      <formula>AE7="Medio alto"</formula>
    </cfRule>
    <cfRule type="expression" dxfId="1086" priority="336">
      <formula>AE7="Medio"</formula>
    </cfRule>
    <cfRule type="expression" dxfId="1085" priority="337">
      <formula>AE7="Basso"</formula>
    </cfRule>
  </conditionalFormatting>
  <conditionalFormatting sqref="R7:U7">
    <cfRule type="cellIs" dxfId="1084" priority="333" operator="notEqual">
      <formula>0</formula>
    </cfRule>
  </conditionalFormatting>
  <conditionalFormatting sqref="AB7:AD7">
    <cfRule type="cellIs" dxfId="1083" priority="332" operator="notEqual">
      <formula>0</formula>
    </cfRule>
  </conditionalFormatting>
  <conditionalFormatting sqref="V10:Y10">
    <cfRule type="expression" dxfId="1082" priority="328">
      <formula>V10="Alto"</formula>
    </cfRule>
    <cfRule type="expression" dxfId="1081" priority="329">
      <formula>V10="Medio alto"</formula>
    </cfRule>
    <cfRule type="expression" dxfId="1080" priority="330">
      <formula>V10="Medio"</formula>
    </cfRule>
    <cfRule type="expression" dxfId="1079" priority="331">
      <formula>V10="Basso"</formula>
    </cfRule>
  </conditionalFormatting>
  <conditionalFormatting sqref="AH10">
    <cfRule type="expression" dxfId="1078" priority="324">
      <formula>AH10="Alto"</formula>
    </cfRule>
    <cfRule type="expression" dxfId="1077" priority="325">
      <formula>AH10="Medio alto"</formula>
    </cfRule>
    <cfRule type="expression" dxfId="1076" priority="326">
      <formula>AH10="Medio"</formula>
    </cfRule>
    <cfRule type="expression" dxfId="1075" priority="327">
      <formula>AH10="Basso"</formula>
    </cfRule>
  </conditionalFormatting>
  <conditionalFormatting sqref="AJ10">
    <cfRule type="expression" dxfId="1074" priority="320">
      <formula>AJ10="Alto"</formula>
    </cfRule>
    <cfRule type="expression" dxfId="1073" priority="321">
      <formula>AJ10="Medio alto"</formula>
    </cfRule>
    <cfRule type="expression" dxfId="1072" priority="322">
      <formula>AJ10="Medio"</formula>
    </cfRule>
    <cfRule type="expression" dxfId="1071" priority="323">
      <formula>AJ10="Basso"</formula>
    </cfRule>
  </conditionalFormatting>
  <conditionalFormatting sqref="AE10:AG10">
    <cfRule type="expression" dxfId="1070" priority="316">
      <formula>AE10="Alto"</formula>
    </cfRule>
    <cfRule type="expression" dxfId="1069" priority="317">
      <formula>AE10="Medio alto"</formula>
    </cfRule>
    <cfRule type="expression" dxfId="1068" priority="318">
      <formula>AE10="Medio"</formula>
    </cfRule>
    <cfRule type="expression" dxfId="1067" priority="319">
      <formula>AE10="Basso"</formula>
    </cfRule>
  </conditionalFormatting>
  <conditionalFormatting sqref="R10:U10">
    <cfRule type="cellIs" dxfId="1066" priority="315" operator="notEqual">
      <formula>0</formula>
    </cfRule>
  </conditionalFormatting>
  <conditionalFormatting sqref="AB10:AD10">
    <cfRule type="cellIs" dxfId="1065" priority="314" operator="notEqual">
      <formula>0</formula>
    </cfRule>
  </conditionalFormatting>
  <conditionalFormatting sqref="V13:Y13">
    <cfRule type="expression" dxfId="1064" priority="310">
      <formula>V13="Alto"</formula>
    </cfRule>
    <cfRule type="expression" dxfId="1063" priority="311">
      <formula>V13="Medio alto"</formula>
    </cfRule>
    <cfRule type="expression" dxfId="1062" priority="312">
      <formula>V13="Medio"</formula>
    </cfRule>
    <cfRule type="expression" dxfId="1061" priority="313">
      <formula>V13="Basso"</formula>
    </cfRule>
  </conditionalFormatting>
  <conditionalFormatting sqref="AH13">
    <cfRule type="expression" dxfId="1060" priority="306">
      <formula>AH13="Alto"</formula>
    </cfRule>
    <cfRule type="expression" dxfId="1059" priority="307">
      <formula>AH13="Medio alto"</formula>
    </cfRule>
    <cfRule type="expression" dxfId="1058" priority="308">
      <formula>AH13="Medio"</formula>
    </cfRule>
    <cfRule type="expression" dxfId="1057" priority="309">
      <formula>AH13="Basso"</formula>
    </cfRule>
  </conditionalFormatting>
  <conditionalFormatting sqref="AJ13">
    <cfRule type="expression" dxfId="1056" priority="302">
      <formula>AJ13="Alto"</formula>
    </cfRule>
    <cfRule type="expression" dxfId="1055" priority="303">
      <formula>AJ13="Medio alto"</formula>
    </cfRule>
    <cfRule type="expression" dxfId="1054" priority="304">
      <formula>AJ13="Medio"</formula>
    </cfRule>
    <cfRule type="expression" dxfId="1053" priority="305">
      <formula>AJ13="Basso"</formula>
    </cfRule>
  </conditionalFormatting>
  <conditionalFormatting sqref="AE13:AG13">
    <cfRule type="expression" dxfId="1052" priority="298">
      <formula>AE13="Alto"</formula>
    </cfRule>
    <cfRule type="expression" dxfId="1051" priority="299">
      <formula>AE13="Medio alto"</formula>
    </cfRule>
    <cfRule type="expression" dxfId="1050" priority="300">
      <formula>AE13="Medio"</formula>
    </cfRule>
    <cfRule type="expression" dxfId="1049" priority="301">
      <formula>AE13="Basso"</formula>
    </cfRule>
  </conditionalFormatting>
  <conditionalFormatting sqref="R13:U13">
    <cfRule type="cellIs" dxfId="1048" priority="297" operator="notEqual">
      <formula>0</formula>
    </cfRule>
  </conditionalFormatting>
  <conditionalFormatting sqref="AB13:AD13">
    <cfRule type="cellIs" dxfId="1047" priority="296" operator="notEqual">
      <formula>0</formula>
    </cfRule>
  </conditionalFormatting>
  <conditionalFormatting sqref="V16:Y16">
    <cfRule type="expression" dxfId="1046" priority="292">
      <formula>V16="Alto"</formula>
    </cfRule>
    <cfRule type="expression" dxfId="1045" priority="293">
      <formula>V16="Medio alto"</formula>
    </cfRule>
    <cfRule type="expression" dxfId="1044" priority="294">
      <formula>V16="Medio"</formula>
    </cfRule>
    <cfRule type="expression" dxfId="1043" priority="295">
      <formula>V16="Basso"</formula>
    </cfRule>
  </conditionalFormatting>
  <conditionalFormatting sqref="AH16">
    <cfRule type="expression" dxfId="1042" priority="288">
      <formula>AH16="Alto"</formula>
    </cfRule>
    <cfRule type="expression" dxfId="1041" priority="289">
      <formula>AH16="Medio alto"</formula>
    </cfRule>
    <cfRule type="expression" dxfId="1040" priority="290">
      <formula>AH16="Medio"</formula>
    </cfRule>
    <cfRule type="expression" dxfId="1039" priority="291">
      <formula>AH16="Basso"</formula>
    </cfRule>
  </conditionalFormatting>
  <conditionalFormatting sqref="AJ16">
    <cfRule type="expression" dxfId="1038" priority="284">
      <formula>AJ16="Alto"</formula>
    </cfRule>
    <cfRule type="expression" dxfId="1037" priority="285">
      <formula>AJ16="Medio alto"</formula>
    </cfRule>
    <cfRule type="expression" dxfId="1036" priority="286">
      <formula>AJ16="Medio"</formula>
    </cfRule>
    <cfRule type="expression" dxfId="1035" priority="287">
      <formula>AJ16="Basso"</formula>
    </cfRule>
  </conditionalFormatting>
  <conditionalFormatting sqref="AE16:AG16">
    <cfRule type="expression" dxfId="1034" priority="280">
      <formula>AE16="Alto"</formula>
    </cfRule>
    <cfRule type="expression" dxfId="1033" priority="281">
      <formula>AE16="Medio alto"</formula>
    </cfRule>
    <cfRule type="expression" dxfId="1032" priority="282">
      <formula>AE16="Medio"</formula>
    </cfRule>
    <cfRule type="expression" dxfId="1031" priority="283">
      <formula>AE16="Basso"</formula>
    </cfRule>
  </conditionalFormatting>
  <conditionalFormatting sqref="R16:U16">
    <cfRule type="cellIs" dxfId="1030" priority="279" operator="notEqual">
      <formula>0</formula>
    </cfRule>
  </conditionalFormatting>
  <conditionalFormatting sqref="AB16:AD16">
    <cfRule type="cellIs" dxfId="1029" priority="278" operator="notEqual">
      <formula>0</formula>
    </cfRule>
  </conditionalFormatting>
  <conditionalFormatting sqref="V19:Y19">
    <cfRule type="expression" dxfId="1028" priority="274">
      <formula>V19="Alto"</formula>
    </cfRule>
    <cfRule type="expression" dxfId="1027" priority="275">
      <formula>V19="Medio alto"</formula>
    </cfRule>
    <cfRule type="expression" dxfId="1026" priority="276">
      <formula>V19="Medio"</formula>
    </cfRule>
    <cfRule type="expression" dxfId="1025" priority="277">
      <formula>V19="Basso"</formula>
    </cfRule>
  </conditionalFormatting>
  <conditionalFormatting sqref="AH19">
    <cfRule type="expression" dxfId="1024" priority="270">
      <formula>AH19="Alto"</formula>
    </cfRule>
    <cfRule type="expression" dxfId="1023" priority="271">
      <formula>AH19="Medio alto"</formula>
    </cfRule>
    <cfRule type="expression" dxfId="1022" priority="272">
      <formula>AH19="Medio"</formula>
    </cfRule>
    <cfRule type="expression" dxfId="1021" priority="273">
      <formula>AH19="Basso"</formula>
    </cfRule>
  </conditionalFormatting>
  <conditionalFormatting sqref="AJ19">
    <cfRule type="expression" dxfId="1020" priority="266">
      <formula>AJ19="Alto"</formula>
    </cfRule>
    <cfRule type="expression" dxfId="1019" priority="267">
      <formula>AJ19="Medio alto"</formula>
    </cfRule>
    <cfRule type="expression" dxfId="1018" priority="268">
      <formula>AJ19="Medio"</formula>
    </cfRule>
    <cfRule type="expression" dxfId="1017" priority="269">
      <formula>AJ19="Basso"</formula>
    </cfRule>
  </conditionalFormatting>
  <conditionalFormatting sqref="AE19:AG19">
    <cfRule type="expression" dxfId="1016" priority="262">
      <formula>AE19="Alto"</formula>
    </cfRule>
    <cfRule type="expression" dxfId="1015" priority="263">
      <formula>AE19="Medio alto"</formula>
    </cfRule>
    <cfRule type="expression" dxfId="1014" priority="264">
      <formula>AE19="Medio"</formula>
    </cfRule>
    <cfRule type="expression" dxfId="1013" priority="265">
      <formula>AE19="Basso"</formula>
    </cfRule>
  </conditionalFormatting>
  <conditionalFormatting sqref="R19:U19">
    <cfRule type="cellIs" dxfId="1012" priority="261" operator="notEqual">
      <formula>0</formula>
    </cfRule>
  </conditionalFormatting>
  <conditionalFormatting sqref="AB19:AD19">
    <cfRule type="cellIs" dxfId="1011" priority="260" operator="notEqual">
      <formula>0</formula>
    </cfRule>
  </conditionalFormatting>
  <conditionalFormatting sqref="V22:Y22">
    <cfRule type="expression" dxfId="1010" priority="256">
      <formula>V22="Alto"</formula>
    </cfRule>
    <cfRule type="expression" dxfId="1009" priority="257">
      <formula>V22="Medio alto"</formula>
    </cfRule>
    <cfRule type="expression" dxfId="1008" priority="258">
      <formula>V22="Medio"</formula>
    </cfRule>
    <cfRule type="expression" dxfId="1007" priority="259">
      <formula>V22="Basso"</formula>
    </cfRule>
  </conditionalFormatting>
  <conditionalFormatting sqref="AH22">
    <cfRule type="expression" dxfId="1006" priority="252">
      <formula>AH22="Alto"</formula>
    </cfRule>
    <cfRule type="expression" dxfId="1005" priority="253">
      <formula>AH22="Medio alto"</formula>
    </cfRule>
    <cfRule type="expression" dxfId="1004" priority="254">
      <formula>AH22="Medio"</formula>
    </cfRule>
    <cfRule type="expression" dxfId="1003" priority="255">
      <formula>AH22="Basso"</formula>
    </cfRule>
  </conditionalFormatting>
  <conditionalFormatting sqref="AJ22">
    <cfRule type="expression" dxfId="1002" priority="248">
      <formula>AJ22="Alto"</formula>
    </cfRule>
    <cfRule type="expression" dxfId="1001" priority="249">
      <formula>AJ22="Medio alto"</formula>
    </cfRule>
    <cfRule type="expression" dxfId="1000" priority="250">
      <formula>AJ22="Medio"</formula>
    </cfRule>
    <cfRule type="expression" dxfId="999" priority="251">
      <formula>AJ22="Basso"</formula>
    </cfRule>
  </conditionalFormatting>
  <conditionalFormatting sqref="AE22:AG22">
    <cfRule type="expression" dxfId="998" priority="244">
      <formula>AE22="Alto"</formula>
    </cfRule>
    <cfRule type="expression" dxfId="997" priority="245">
      <formula>AE22="Medio alto"</formula>
    </cfRule>
    <cfRule type="expression" dxfId="996" priority="246">
      <formula>AE22="Medio"</formula>
    </cfRule>
    <cfRule type="expression" dxfId="995" priority="247">
      <formula>AE22="Basso"</formula>
    </cfRule>
  </conditionalFormatting>
  <conditionalFormatting sqref="R22:U22">
    <cfRule type="cellIs" dxfId="994" priority="243" operator="notEqual">
      <formula>0</formula>
    </cfRule>
  </conditionalFormatting>
  <conditionalFormatting sqref="AB22:AD22">
    <cfRule type="cellIs" dxfId="993" priority="242" operator="notEqual">
      <formula>0</formula>
    </cfRule>
  </conditionalFormatting>
  <conditionalFormatting sqref="V25:Y25">
    <cfRule type="expression" dxfId="992" priority="238">
      <formula>V25="Alto"</formula>
    </cfRule>
    <cfRule type="expression" dxfId="991" priority="239">
      <formula>V25="Medio alto"</formula>
    </cfRule>
    <cfRule type="expression" dxfId="990" priority="240">
      <formula>V25="Medio"</formula>
    </cfRule>
    <cfRule type="expression" dxfId="989" priority="241">
      <formula>V25="Basso"</formula>
    </cfRule>
  </conditionalFormatting>
  <conditionalFormatting sqref="AH25">
    <cfRule type="expression" dxfId="988" priority="234">
      <formula>AH25="Alto"</formula>
    </cfRule>
    <cfRule type="expression" dxfId="987" priority="235">
      <formula>AH25="Medio alto"</formula>
    </cfRule>
    <cfRule type="expression" dxfId="986" priority="236">
      <formula>AH25="Medio"</formula>
    </cfRule>
    <cfRule type="expression" dxfId="985" priority="237">
      <formula>AH25="Basso"</formula>
    </cfRule>
  </conditionalFormatting>
  <conditionalFormatting sqref="AJ25">
    <cfRule type="expression" dxfId="984" priority="230">
      <formula>AJ25="Alto"</formula>
    </cfRule>
    <cfRule type="expression" dxfId="983" priority="231">
      <formula>AJ25="Medio alto"</formula>
    </cfRule>
    <cfRule type="expression" dxfId="982" priority="232">
      <formula>AJ25="Medio"</formula>
    </cfRule>
    <cfRule type="expression" dxfId="981" priority="233">
      <formula>AJ25="Basso"</formula>
    </cfRule>
  </conditionalFormatting>
  <conditionalFormatting sqref="AE25:AG25">
    <cfRule type="expression" dxfId="980" priority="226">
      <formula>AE25="Alto"</formula>
    </cfRule>
    <cfRule type="expression" dxfId="979" priority="227">
      <formula>AE25="Medio alto"</formula>
    </cfRule>
    <cfRule type="expression" dxfId="978" priority="228">
      <formula>AE25="Medio"</formula>
    </cfRule>
    <cfRule type="expression" dxfId="977" priority="229">
      <formula>AE25="Basso"</formula>
    </cfRule>
  </conditionalFormatting>
  <conditionalFormatting sqref="R25:U25">
    <cfRule type="cellIs" dxfId="976" priority="225" operator="notEqual">
      <formula>0</formula>
    </cfRule>
  </conditionalFormatting>
  <conditionalFormatting sqref="AB25:AD25">
    <cfRule type="cellIs" dxfId="975" priority="224" operator="notEqual">
      <formula>0</formula>
    </cfRule>
  </conditionalFormatting>
  <conditionalFormatting sqref="V28:Y28">
    <cfRule type="expression" dxfId="974" priority="220">
      <formula>V28="Alto"</formula>
    </cfRule>
    <cfRule type="expression" dxfId="973" priority="221">
      <formula>V28="Medio alto"</formula>
    </cfRule>
    <cfRule type="expression" dxfId="972" priority="222">
      <formula>V28="Medio"</formula>
    </cfRule>
    <cfRule type="expression" dxfId="971" priority="223">
      <formula>V28="Basso"</formula>
    </cfRule>
  </conditionalFormatting>
  <conditionalFormatting sqref="AH28">
    <cfRule type="expression" dxfId="970" priority="216">
      <formula>AH28="Alto"</formula>
    </cfRule>
    <cfRule type="expression" dxfId="969" priority="217">
      <formula>AH28="Medio alto"</formula>
    </cfRule>
    <cfRule type="expression" dxfId="968" priority="218">
      <formula>AH28="Medio"</formula>
    </cfRule>
    <cfRule type="expression" dxfId="967" priority="219">
      <formula>AH28="Basso"</formula>
    </cfRule>
  </conditionalFormatting>
  <conditionalFormatting sqref="AJ28">
    <cfRule type="expression" dxfId="966" priority="212">
      <formula>AJ28="Alto"</formula>
    </cfRule>
    <cfRule type="expression" dxfId="965" priority="213">
      <formula>AJ28="Medio alto"</formula>
    </cfRule>
    <cfRule type="expression" dxfId="964" priority="214">
      <formula>AJ28="Medio"</formula>
    </cfRule>
    <cfRule type="expression" dxfId="963" priority="215">
      <formula>AJ28="Basso"</formula>
    </cfRule>
  </conditionalFormatting>
  <conditionalFormatting sqref="AE28:AG28">
    <cfRule type="expression" dxfId="962" priority="208">
      <formula>AE28="Alto"</formula>
    </cfRule>
    <cfRule type="expression" dxfId="961" priority="209">
      <formula>AE28="Medio alto"</formula>
    </cfRule>
    <cfRule type="expression" dxfId="960" priority="210">
      <formula>AE28="Medio"</formula>
    </cfRule>
    <cfRule type="expression" dxfId="959" priority="211">
      <formula>AE28="Basso"</formula>
    </cfRule>
  </conditionalFormatting>
  <conditionalFormatting sqref="R28:U28">
    <cfRule type="cellIs" dxfId="958" priority="207" operator="notEqual">
      <formula>0</formula>
    </cfRule>
  </conditionalFormatting>
  <conditionalFormatting sqref="AB28:AD28">
    <cfRule type="cellIs" dxfId="957" priority="206" operator="notEqual">
      <formula>0</formula>
    </cfRule>
  </conditionalFormatting>
  <conditionalFormatting sqref="V31:Y31">
    <cfRule type="expression" dxfId="956" priority="202">
      <formula>V31="Alto"</formula>
    </cfRule>
    <cfRule type="expression" dxfId="955" priority="203">
      <formula>V31="Medio alto"</formula>
    </cfRule>
    <cfRule type="expression" dxfId="954" priority="204">
      <formula>V31="Medio"</formula>
    </cfRule>
    <cfRule type="expression" dxfId="953" priority="205">
      <formula>V31="Basso"</formula>
    </cfRule>
  </conditionalFormatting>
  <conditionalFormatting sqref="AH31">
    <cfRule type="expression" dxfId="952" priority="198">
      <formula>AH31="Alto"</formula>
    </cfRule>
    <cfRule type="expression" dxfId="951" priority="199">
      <formula>AH31="Medio alto"</formula>
    </cfRule>
    <cfRule type="expression" dxfId="950" priority="200">
      <formula>AH31="Medio"</formula>
    </cfRule>
    <cfRule type="expression" dxfId="949" priority="201">
      <formula>AH31="Basso"</formula>
    </cfRule>
  </conditionalFormatting>
  <conditionalFormatting sqref="AJ31">
    <cfRule type="expression" dxfId="948" priority="194">
      <formula>AJ31="Alto"</formula>
    </cfRule>
    <cfRule type="expression" dxfId="947" priority="195">
      <formula>AJ31="Medio alto"</formula>
    </cfRule>
    <cfRule type="expression" dxfId="946" priority="196">
      <formula>AJ31="Medio"</formula>
    </cfRule>
    <cfRule type="expression" dxfId="945" priority="197">
      <formula>AJ31="Basso"</formula>
    </cfRule>
  </conditionalFormatting>
  <conditionalFormatting sqref="AE31:AG31">
    <cfRule type="expression" dxfId="944" priority="190">
      <formula>AE31="Alto"</formula>
    </cfRule>
    <cfRule type="expression" dxfId="943" priority="191">
      <formula>AE31="Medio alto"</formula>
    </cfRule>
    <cfRule type="expression" dxfId="942" priority="192">
      <formula>AE31="Medio"</formula>
    </cfRule>
    <cfRule type="expression" dxfId="941" priority="193">
      <formula>AE31="Basso"</formula>
    </cfRule>
  </conditionalFormatting>
  <conditionalFormatting sqref="R31:U31">
    <cfRule type="cellIs" dxfId="940" priority="189" operator="notEqual">
      <formula>0</formula>
    </cfRule>
  </conditionalFormatting>
  <conditionalFormatting sqref="AB31:AD31">
    <cfRule type="cellIs" dxfId="939" priority="188" operator="notEqual">
      <formula>0</formula>
    </cfRule>
  </conditionalFormatting>
  <conditionalFormatting sqref="V34:Y34">
    <cfRule type="expression" dxfId="938" priority="184">
      <formula>V34="Alto"</formula>
    </cfRule>
    <cfRule type="expression" dxfId="937" priority="185">
      <formula>V34="Medio alto"</formula>
    </cfRule>
    <cfRule type="expression" dxfId="936" priority="186">
      <formula>V34="Medio"</formula>
    </cfRule>
    <cfRule type="expression" dxfId="935" priority="187">
      <formula>V34="Basso"</formula>
    </cfRule>
  </conditionalFormatting>
  <conditionalFormatting sqref="AH34">
    <cfRule type="expression" dxfId="934" priority="180">
      <formula>AH34="Alto"</formula>
    </cfRule>
    <cfRule type="expression" dxfId="933" priority="181">
      <formula>AH34="Medio alto"</formula>
    </cfRule>
    <cfRule type="expression" dxfId="932" priority="182">
      <formula>AH34="Medio"</formula>
    </cfRule>
    <cfRule type="expression" dxfId="931" priority="183">
      <formula>AH34="Basso"</formula>
    </cfRule>
  </conditionalFormatting>
  <conditionalFormatting sqref="AJ34">
    <cfRule type="expression" dxfId="930" priority="176">
      <formula>AJ34="Alto"</formula>
    </cfRule>
    <cfRule type="expression" dxfId="929" priority="177">
      <formula>AJ34="Medio alto"</formula>
    </cfRule>
    <cfRule type="expression" dxfId="928" priority="178">
      <formula>AJ34="Medio"</formula>
    </cfRule>
    <cfRule type="expression" dxfId="927" priority="179">
      <formula>AJ34="Basso"</formula>
    </cfRule>
  </conditionalFormatting>
  <conditionalFormatting sqref="AE34:AG34">
    <cfRule type="expression" dxfId="926" priority="172">
      <formula>AE34="Alto"</formula>
    </cfRule>
    <cfRule type="expression" dxfId="925" priority="173">
      <formula>AE34="Medio alto"</formula>
    </cfRule>
    <cfRule type="expression" dxfId="924" priority="174">
      <formula>AE34="Medio"</formula>
    </cfRule>
    <cfRule type="expression" dxfId="923" priority="175">
      <formula>AE34="Basso"</formula>
    </cfRule>
  </conditionalFormatting>
  <conditionalFormatting sqref="R34:U34">
    <cfRule type="cellIs" dxfId="922" priority="171" operator="notEqual">
      <formula>0</formula>
    </cfRule>
  </conditionalFormatting>
  <conditionalFormatting sqref="AB34:AD34">
    <cfRule type="cellIs" dxfId="921" priority="170" operator="notEqual">
      <formula>0</formula>
    </cfRule>
  </conditionalFormatting>
  <conditionalFormatting sqref="V37:Y37">
    <cfRule type="expression" dxfId="920" priority="166">
      <formula>V37="Alto"</formula>
    </cfRule>
    <cfRule type="expression" dxfId="919" priority="167">
      <formula>V37="Medio alto"</formula>
    </cfRule>
    <cfRule type="expression" dxfId="918" priority="168">
      <formula>V37="Medio"</formula>
    </cfRule>
    <cfRule type="expression" dxfId="917" priority="169">
      <formula>V37="Basso"</formula>
    </cfRule>
  </conditionalFormatting>
  <conditionalFormatting sqref="AH37">
    <cfRule type="expression" dxfId="916" priority="162">
      <formula>AH37="Alto"</formula>
    </cfRule>
    <cfRule type="expression" dxfId="915" priority="163">
      <formula>AH37="Medio alto"</formula>
    </cfRule>
    <cfRule type="expression" dxfId="914" priority="164">
      <formula>AH37="Medio"</formula>
    </cfRule>
    <cfRule type="expression" dxfId="913" priority="165">
      <formula>AH37="Basso"</formula>
    </cfRule>
  </conditionalFormatting>
  <conditionalFormatting sqref="AJ37">
    <cfRule type="expression" dxfId="912" priority="158">
      <formula>AJ37="Alto"</formula>
    </cfRule>
    <cfRule type="expression" dxfId="911" priority="159">
      <formula>AJ37="Medio alto"</formula>
    </cfRule>
    <cfRule type="expression" dxfId="910" priority="160">
      <formula>AJ37="Medio"</formula>
    </cfRule>
    <cfRule type="expression" dxfId="909" priority="161">
      <formula>AJ37="Basso"</formula>
    </cfRule>
  </conditionalFormatting>
  <conditionalFormatting sqref="AE37:AG37">
    <cfRule type="expression" dxfId="908" priority="154">
      <formula>AE37="Alto"</formula>
    </cfRule>
    <cfRule type="expression" dxfId="907" priority="155">
      <formula>AE37="Medio alto"</formula>
    </cfRule>
    <cfRule type="expression" dxfId="906" priority="156">
      <formula>AE37="Medio"</formula>
    </cfRule>
    <cfRule type="expression" dxfId="905" priority="157">
      <formula>AE37="Basso"</formula>
    </cfRule>
  </conditionalFormatting>
  <conditionalFormatting sqref="R37:U37">
    <cfRule type="cellIs" dxfId="904" priority="153" operator="notEqual">
      <formula>0</formula>
    </cfRule>
  </conditionalFormatting>
  <conditionalFormatting sqref="AB37:AD37">
    <cfRule type="cellIs" dxfId="903" priority="152" operator="notEqual">
      <formula>0</formula>
    </cfRule>
  </conditionalFormatting>
  <conditionalFormatting sqref="V40:Y40">
    <cfRule type="expression" dxfId="902" priority="148">
      <formula>V40="Alto"</formula>
    </cfRule>
    <cfRule type="expression" dxfId="901" priority="149">
      <formula>V40="Medio alto"</formula>
    </cfRule>
    <cfRule type="expression" dxfId="900" priority="150">
      <formula>V40="Medio"</formula>
    </cfRule>
    <cfRule type="expression" dxfId="899" priority="151">
      <formula>V40="Basso"</formula>
    </cfRule>
  </conditionalFormatting>
  <conditionalFormatting sqref="AH40">
    <cfRule type="expression" dxfId="898" priority="144">
      <formula>AH40="Alto"</formula>
    </cfRule>
    <cfRule type="expression" dxfId="897" priority="145">
      <formula>AH40="Medio alto"</formula>
    </cfRule>
    <cfRule type="expression" dxfId="896" priority="146">
      <formula>AH40="Medio"</formula>
    </cfRule>
    <cfRule type="expression" dxfId="895" priority="147">
      <formula>AH40="Basso"</formula>
    </cfRule>
  </conditionalFormatting>
  <conditionalFormatting sqref="AJ40">
    <cfRule type="expression" dxfId="894" priority="140">
      <formula>AJ40="Alto"</formula>
    </cfRule>
    <cfRule type="expression" dxfId="893" priority="141">
      <formula>AJ40="Medio alto"</formula>
    </cfRule>
    <cfRule type="expression" dxfId="892" priority="142">
      <formula>AJ40="Medio"</formula>
    </cfRule>
    <cfRule type="expression" dxfId="891" priority="143">
      <formula>AJ40="Basso"</formula>
    </cfRule>
  </conditionalFormatting>
  <conditionalFormatting sqref="AE40:AG40">
    <cfRule type="expression" dxfId="890" priority="136">
      <formula>AE40="Alto"</formula>
    </cfRule>
    <cfRule type="expression" dxfId="889" priority="137">
      <formula>AE40="Medio alto"</formula>
    </cfRule>
    <cfRule type="expression" dxfId="888" priority="138">
      <formula>AE40="Medio"</formula>
    </cfRule>
    <cfRule type="expression" dxfId="887" priority="139">
      <formula>AE40="Basso"</formula>
    </cfRule>
  </conditionalFormatting>
  <conditionalFormatting sqref="R40:U40">
    <cfRule type="cellIs" dxfId="886" priority="135" operator="notEqual">
      <formula>0</formula>
    </cfRule>
  </conditionalFormatting>
  <conditionalFormatting sqref="AB40:AD40">
    <cfRule type="cellIs" dxfId="885" priority="134" operator="notEqual">
      <formula>0</formula>
    </cfRule>
  </conditionalFormatting>
  <conditionalFormatting sqref="V43:Y43">
    <cfRule type="expression" dxfId="884" priority="130">
      <formula>V43="Alto"</formula>
    </cfRule>
    <cfRule type="expression" dxfId="883" priority="131">
      <formula>V43="Medio alto"</formula>
    </cfRule>
    <cfRule type="expression" dxfId="882" priority="132">
      <formula>V43="Medio"</formula>
    </cfRule>
    <cfRule type="expression" dxfId="881" priority="133">
      <formula>V43="Basso"</formula>
    </cfRule>
  </conditionalFormatting>
  <conditionalFormatting sqref="AH43">
    <cfRule type="expression" dxfId="880" priority="126">
      <formula>AH43="Alto"</formula>
    </cfRule>
    <cfRule type="expression" dxfId="879" priority="127">
      <formula>AH43="Medio alto"</formula>
    </cfRule>
    <cfRule type="expression" dxfId="878" priority="128">
      <formula>AH43="Medio"</formula>
    </cfRule>
    <cfRule type="expression" dxfId="877" priority="129">
      <formula>AH43="Basso"</formula>
    </cfRule>
  </conditionalFormatting>
  <conditionalFormatting sqref="AJ43">
    <cfRule type="expression" dxfId="876" priority="122">
      <formula>AJ43="Alto"</formula>
    </cfRule>
    <cfRule type="expression" dxfId="875" priority="123">
      <formula>AJ43="Medio alto"</formula>
    </cfRule>
    <cfRule type="expression" dxfId="874" priority="124">
      <formula>AJ43="Medio"</formula>
    </cfRule>
    <cfRule type="expression" dxfId="873" priority="125">
      <formula>AJ43="Basso"</formula>
    </cfRule>
  </conditionalFormatting>
  <conditionalFormatting sqref="AE43:AG43">
    <cfRule type="expression" dxfId="872" priority="118">
      <formula>AE43="Alto"</formula>
    </cfRule>
    <cfRule type="expression" dxfId="871" priority="119">
      <formula>AE43="Medio alto"</formula>
    </cfRule>
    <cfRule type="expression" dxfId="870" priority="120">
      <formula>AE43="Medio"</formula>
    </cfRule>
    <cfRule type="expression" dxfId="869" priority="121">
      <formula>AE43="Basso"</formula>
    </cfRule>
  </conditionalFormatting>
  <conditionalFormatting sqref="R43:U43">
    <cfRule type="cellIs" dxfId="868" priority="117" operator="notEqual">
      <formula>0</formula>
    </cfRule>
  </conditionalFormatting>
  <conditionalFormatting sqref="AB43:AD43">
    <cfRule type="cellIs" dxfId="867" priority="116" operator="notEqual">
      <formula>0</formula>
    </cfRule>
  </conditionalFormatting>
  <conditionalFormatting sqref="V46:Y46">
    <cfRule type="expression" dxfId="866" priority="112">
      <formula>V46="Alto"</formula>
    </cfRule>
    <cfRule type="expression" dxfId="865" priority="113">
      <formula>V46="Medio alto"</formula>
    </cfRule>
    <cfRule type="expression" dxfId="864" priority="114">
      <formula>V46="Medio"</formula>
    </cfRule>
    <cfRule type="expression" dxfId="863" priority="115">
      <formula>V46="Basso"</formula>
    </cfRule>
  </conditionalFormatting>
  <conditionalFormatting sqref="AH46">
    <cfRule type="expression" dxfId="862" priority="108">
      <formula>AH46="Alto"</formula>
    </cfRule>
    <cfRule type="expression" dxfId="861" priority="109">
      <formula>AH46="Medio alto"</formula>
    </cfRule>
    <cfRule type="expression" dxfId="860" priority="110">
      <formula>AH46="Medio"</formula>
    </cfRule>
    <cfRule type="expression" dxfId="859" priority="111">
      <formula>AH46="Basso"</formula>
    </cfRule>
  </conditionalFormatting>
  <conditionalFormatting sqref="AJ46">
    <cfRule type="expression" dxfId="858" priority="104">
      <formula>AJ46="Alto"</formula>
    </cfRule>
    <cfRule type="expression" dxfId="857" priority="105">
      <formula>AJ46="Medio alto"</formula>
    </cfRule>
    <cfRule type="expression" dxfId="856" priority="106">
      <formula>AJ46="Medio"</formula>
    </cfRule>
    <cfRule type="expression" dxfId="855" priority="107">
      <formula>AJ46="Basso"</formula>
    </cfRule>
  </conditionalFormatting>
  <conditionalFormatting sqref="AE46:AG46">
    <cfRule type="expression" dxfId="854" priority="100">
      <formula>AE46="Alto"</formula>
    </cfRule>
    <cfRule type="expression" dxfId="853" priority="101">
      <formula>AE46="Medio alto"</formula>
    </cfRule>
    <cfRule type="expression" dxfId="852" priority="102">
      <formula>AE46="Medio"</formula>
    </cfRule>
    <cfRule type="expression" dxfId="851" priority="103">
      <formula>AE46="Basso"</formula>
    </cfRule>
  </conditionalFormatting>
  <conditionalFormatting sqref="R46:U46">
    <cfRule type="cellIs" dxfId="850" priority="99" operator="notEqual">
      <formula>0</formula>
    </cfRule>
  </conditionalFormatting>
  <conditionalFormatting sqref="AB46:AD46">
    <cfRule type="cellIs" dxfId="849" priority="98" operator="notEqual">
      <formula>0</formula>
    </cfRule>
  </conditionalFormatting>
  <conditionalFormatting sqref="V49:Y49">
    <cfRule type="expression" dxfId="848" priority="94">
      <formula>V49="Alto"</formula>
    </cfRule>
    <cfRule type="expression" dxfId="847" priority="95">
      <formula>V49="Medio alto"</formula>
    </cfRule>
    <cfRule type="expression" dxfId="846" priority="96">
      <formula>V49="Medio"</formula>
    </cfRule>
    <cfRule type="expression" dxfId="845" priority="97">
      <formula>V49="Basso"</formula>
    </cfRule>
  </conditionalFormatting>
  <conditionalFormatting sqref="AH49">
    <cfRule type="expression" dxfId="844" priority="90">
      <formula>AH49="Alto"</formula>
    </cfRule>
    <cfRule type="expression" dxfId="843" priority="91">
      <formula>AH49="Medio alto"</formula>
    </cfRule>
    <cfRule type="expression" dxfId="842" priority="92">
      <formula>AH49="Medio"</formula>
    </cfRule>
    <cfRule type="expression" dxfId="841" priority="93">
      <formula>AH49="Basso"</formula>
    </cfRule>
  </conditionalFormatting>
  <conditionalFormatting sqref="AJ49">
    <cfRule type="expression" dxfId="840" priority="86">
      <formula>AJ49="Alto"</formula>
    </cfRule>
    <cfRule type="expression" dxfId="839" priority="87">
      <formula>AJ49="Medio alto"</formula>
    </cfRule>
    <cfRule type="expression" dxfId="838" priority="88">
      <formula>AJ49="Medio"</formula>
    </cfRule>
    <cfRule type="expression" dxfId="837" priority="89">
      <formula>AJ49="Basso"</formula>
    </cfRule>
  </conditionalFormatting>
  <conditionalFormatting sqref="AE49:AG49">
    <cfRule type="expression" dxfId="836" priority="82">
      <formula>AE49="Alto"</formula>
    </cfRule>
    <cfRule type="expression" dxfId="835" priority="83">
      <formula>AE49="Medio alto"</formula>
    </cfRule>
    <cfRule type="expression" dxfId="834" priority="84">
      <formula>AE49="Medio"</formula>
    </cfRule>
    <cfRule type="expression" dxfId="833" priority="85">
      <formula>AE49="Basso"</formula>
    </cfRule>
  </conditionalFormatting>
  <conditionalFormatting sqref="R49:U49">
    <cfRule type="cellIs" dxfId="832" priority="81" operator="notEqual">
      <formula>0</formula>
    </cfRule>
  </conditionalFormatting>
  <conditionalFormatting sqref="AB49:AD49">
    <cfRule type="cellIs" dxfId="831" priority="80" operator="notEqual">
      <formula>0</formula>
    </cfRule>
  </conditionalFormatting>
  <conditionalFormatting sqref="V52:Y52">
    <cfRule type="expression" dxfId="830" priority="76">
      <formula>V52="Alto"</formula>
    </cfRule>
    <cfRule type="expression" dxfId="829" priority="77">
      <formula>V52="Medio alto"</formula>
    </cfRule>
    <cfRule type="expression" dxfId="828" priority="78">
      <formula>V52="Medio"</formula>
    </cfRule>
    <cfRule type="expression" dxfId="827" priority="79">
      <formula>V52="Basso"</formula>
    </cfRule>
  </conditionalFormatting>
  <conditionalFormatting sqref="AH52">
    <cfRule type="expression" dxfId="826" priority="72">
      <formula>AH52="Alto"</formula>
    </cfRule>
    <cfRule type="expression" dxfId="825" priority="73">
      <formula>AH52="Medio alto"</formula>
    </cfRule>
    <cfRule type="expression" dxfId="824" priority="74">
      <formula>AH52="Medio"</formula>
    </cfRule>
    <cfRule type="expression" dxfId="823" priority="75">
      <formula>AH52="Basso"</formula>
    </cfRule>
  </conditionalFormatting>
  <conditionalFormatting sqref="AJ52">
    <cfRule type="expression" dxfId="822" priority="68">
      <formula>AJ52="Alto"</formula>
    </cfRule>
    <cfRule type="expression" dxfId="821" priority="69">
      <formula>AJ52="Medio alto"</formula>
    </cfRule>
    <cfRule type="expression" dxfId="820" priority="70">
      <formula>AJ52="Medio"</formula>
    </cfRule>
    <cfRule type="expression" dxfId="819" priority="71">
      <formula>AJ52="Basso"</formula>
    </cfRule>
  </conditionalFormatting>
  <conditionalFormatting sqref="AE52:AG52">
    <cfRule type="expression" dxfId="818" priority="64">
      <formula>AE52="Alto"</formula>
    </cfRule>
    <cfRule type="expression" dxfId="817" priority="65">
      <formula>AE52="Medio alto"</formula>
    </cfRule>
    <cfRule type="expression" dxfId="816" priority="66">
      <formula>AE52="Medio"</formula>
    </cfRule>
    <cfRule type="expression" dxfId="815" priority="67">
      <formula>AE52="Basso"</formula>
    </cfRule>
  </conditionalFormatting>
  <conditionalFormatting sqref="R52:U52">
    <cfRule type="cellIs" dxfId="814" priority="63" operator="notEqual">
      <formula>0</formula>
    </cfRule>
  </conditionalFormatting>
  <conditionalFormatting sqref="AB52:AD52">
    <cfRule type="cellIs" dxfId="813" priority="62" operator="notEqual">
      <formula>0</formula>
    </cfRule>
  </conditionalFormatting>
  <conditionalFormatting sqref="V55:Y55">
    <cfRule type="expression" dxfId="812" priority="58">
      <formula>V55="Alto"</formula>
    </cfRule>
    <cfRule type="expression" dxfId="811" priority="59">
      <formula>V55="Medio alto"</formula>
    </cfRule>
    <cfRule type="expression" dxfId="810" priority="60">
      <formula>V55="Medio"</formula>
    </cfRule>
    <cfRule type="expression" dxfId="809" priority="61">
      <formula>V55="Basso"</formula>
    </cfRule>
  </conditionalFormatting>
  <conditionalFormatting sqref="AH55">
    <cfRule type="expression" dxfId="808" priority="54">
      <formula>AH55="Alto"</formula>
    </cfRule>
    <cfRule type="expression" dxfId="807" priority="55">
      <formula>AH55="Medio alto"</formula>
    </cfRule>
    <cfRule type="expression" dxfId="806" priority="56">
      <formula>AH55="Medio"</formula>
    </cfRule>
    <cfRule type="expression" dxfId="805" priority="57">
      <formula>AH55="Basso"</formula>
    </cfRule>
  </conditionalFormatting>
  <conditionalFormatting sqref="AJ55">
    <cfRule type="expression" dxfId="804" priority="50">
      <formula>AJ55="Alto"</formula>
    </cfRule>
    <cfRule type="expression" dxfId="803" priority="51">
      <formula>AJ55="Medio alto"</formula>
    </cfRule>
    <cfRule type="expression" dxfId="802" priority="52">
      <formula>AJ55="Medio"</formula>
    </cfRule>
    <cfRule type="expression" dxfId="801" priority="53">
      <formula>AJ55="Basso"</formula>
    </cfRule>
  </conditionalFormatting>
  <conditionalFormatting sqref="R55:U55">
    <cfRule type="cellIs" dxfId="800" priority="45" operator="notEqual">
      <formula>0</formula>
    </cfRule>
  </conditionalFormatting>
  <conditionalFormatting sqref="AB55:AD55">
    <cfRule type="cellIs" dxfId="799" priority="44" operator="notEqual">
      <formula>0</formula>
    </cfRule>
  </conditionalFormatting>
  <conditionalFormatting sqref="V58:Y58">
    <cfRule type="expression" dxfId="798" priority="40">
      <formula>V58="Alto"</formula>
    </cfRule>
    <cfRule type="expression" dxfId="797" priority="41">
      <formula>V58="Medio alto"</formula>
    </cfRule>
    <cfRule type="expression" dxfId="796" priority="42">
      <formula>V58="Medio"</formula>
    </cfRule>
    <cfRule type="expression" dxfId="795" priority="43">
      <formula>V58="Basso"</formula>
    </cfRule>
  </conditionalFormatting>
  <conditionalFormatting sqref="AH58">
    <cfRule type="expression" dxfId="794" priority="36">
      <formula>AH58="Alto"</formula>
    </cfRule>
    <cfRule type="expression" dxfId="793" priority="37">
      <formula>AH58="Medio alto"</formula>
    </cfRule>
    <cfRule type="expression" dxfId="792" priority="38">
      <formula>AH58="Medio"</formula>
    </cfRule>
    <cfRule type="expression" dxfId="791" priority="39">
      <formula>AH58="Basso"</formula>
    </cfRule>
  </conditionalFormatting>
  <conditionalFormatting sqref="AJ58">
    <cfRule type="expression" dxfId="790" priority="32">
      <formula>AJ58="Alto"</formula>
    </cfRule>
    <cfRule type="expression" dxfId="789" priority="33">
      <formula>AJ58="Medio alto"</formula>
    </cfRule>
    <cfRule type="expression" dxfId="788" priority="34">
      <formula>AJ58="Medio"</formula>
    </cfRule>
    <cfRule type="expression" dxfId="787" priority="35">
      <formula>AJ58="Basso"</formula>
    </cfRule>
  </conditionalFormatting>
  <conditionalFormatting sqref="AE58:AG58">
    <cfRule type="expression" dxfId="786" priority="28">
      <formula>AE58="Alto"</formula>
    </cfRule>
    <cfRule type="expression" dxfId="785" priority="29">
      <formula>AE58="Medio alto"</formula>
    </cfRule>
    <cfRule type="expression" dxfId="784" priority="30">
      <formula>AE58="Medio"</formula>
    </cfRule>
    <cfRule type="expression" dxfId="783" priority="31">
      <formula>AE58="Basso"</formula>
    </cfRule>
  </conditionalFormatting>
  <conditionalFormatting sqref="R58:U58">
    <cfRule type="cellIs" dxfId="782" priority="27" operator="notEqual">
      <formula>0</formula>
    </cfRule>
  </conditionalFormatting>
  <conditionalFormatting sqref="AB58:AD58">
    <cfRule type="cellIs" dxfId="781" priority="26" operator="notEqual">
      <formula>0</formula>
    </cfRule>
  </conditionalFormatting>
  <conditionalFormatting sqref="V61:Y61">
    <cfRule type="expression" dxfId="780" priority="22">
      <formula>V61="Alto"</formula>
    </cfRule>
    <cfRule type="expression" dxfId="779" priority="23">
      <formula>V61="Medio alto"</formula>
    </cfRule>
    <cfRule type="expression" dxfId="778" priority="24">
      <formula>V61="Medio"</formula>
    </cfRule>
    <cfRule type="expression" dxfId="777" priority="25">
      <formula>V61="Basso"</formula>
    </cfRule>
  </conditionalFormatting>
  <conditionalFormatting sqref="AH61">
    <cfRule type="expression" dxfId="776" priority="18">
      <formula>AH61="Alto"</formula>
    </cfRule>
    <cfRule type="expression" dxfId="775" priority="19">
      <formula>AH61="Medio alto"</formula>
    </cfRule>
    <cfRule type="expression" dxfId="774" priority="20">
      <formula>AH61="Medio"</formula>
    </cfRule>
    <cfRule type="expression" dxfId="773" priority="21">
      <formula>AH61="Basso"</formula>
    </cfRule>
  </conditionalFormatting>
  <conditionalFormatting sqref="AJ61">
    <cfRule type="expression" dxfId="772" priority="14">
      <formula>AJ61="Alto"</formula>
    </cfRule>
    <cfRule type="expression" dxfId="771" priority="15">
      <formula>AJ61="Medio alto"</formula>
    </cfRule>
    <cfRule type="expression" dxfId="770" priority="16">
      <formula>AJ61="Medio"</formula>
    </cfRule>
    <cfRule type="expression" dxfId="769" priority="17">
      <formula>AJ61="Basso"</formula>
    </cfRule>
  </conditionalFormatting>
  <conditionalFormatting sqref="AE61:AG61">
    <cfRule type="expression" dxfId="768" priority="10">
      <formula>AE61="Alto"</formula>
    </cfRule>
    <cfRule type="expression" dxfId="767" priority="11">
      <formula>AE61="Medio alto"</formula>
    </cfRule>
    <cfRule type="expression" dxfId="766" priority="12">
      <formula>AE61="Medio"</formula>
    </cfRule>
    <cfRule type="expression" dxfId="765" priority="13">
      <formula>AE61="Basso"</formula>
    </cfRule>
  </conditionalFormatting>
  <conditionalFormatting sqref="R61:U61">
    <cfRule type="cellIs" dxfId="764" priority="9" operator="notEqual">
      <formula>0</formula>
    </cfRule>
  </conditionalFormatting>
  <conditionalFormatting sqref="AB61:AD61">
    <cfRule type="cellIs" dxfId="763" priority="8" operator="notEqual">
      <formula>0</formula>
    </cfRule>
  </conditionalFormatting>
  <conditionalFormatting sqref="I58:K58">
    <cfRule type="cellIs" dxfId="762" priority="7" operator="equal">
      <formula>"Valore vuoto"</formula>
    </cfRule>
  </conditionalFormatting>
  <conditionalFormatting sqref="I58:K58">
    <cfRule type="containsBlanks" dxfId="761" priority="6">
      <formula>LEN(TRIM(I58))=0</formula>
    </cfRule>
  </conditionalFormatting>
  <conditionalFormatting sqref="M58">
    <cfRule type="cellIs" dxfId="760" priority="5" operator="equal">
      <formula>"Valore vuoto"</formula>
    </cfRule>
  </conditionalFormatting>
  <conditionalFormatting sqref="M58">
    <cfRule type="containsBlanks" dxfId="759" priority="4">
      <formula>LEN(TRIM(M58))=0</formula>
    </cfRule>
  </conditionalFormatting>
  <conditionalFormatting sqref="G58">
    <cfRule type="cellIs" dxfId="758" priority="3" operator="notEqual">
      <formula>0</formula>
    </cfRule>
  </conditionalFormatting>
  <conditionalFormatting sqref="H58">
    <cfRule type="cellIs" dxfId="757" priority="2" operator="notEqual">
      <formula>0</formula>
    </cfRule>
  </conditionalFormatting>
  <conditionalFormatting sqref="N58">
    <cfRule type="cellIs" dxfId="756" priority="1" operator="notEqual">
      <formula>0</formula>
    </cfRule>
  </conditionalFormatting>
  <dataValidations count="2">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2518D504-ED14-4717-A5E3-2E9CD17876C1}">
      <formula1>"Bassa, Medio-Bassa, Media, Medio-Alta, Alta"</formula1>
    </dataValidation>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32813824-D719-41A3-AACD-12FFF55C1CE7}">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E373C2C7-2D14-4625-B021-1E72AEA7A0D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741BC864-9715-4A63-B1DF-8557249469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CA613771-8C9B-4178-8ED0-64F3D61F6F6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29D1059D-A5AF-489E-92FA-266E69B6D1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3837E373-12B4-4BE7-92AA-47CEC114879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6AAC4C9A-CACF-41FD-AB20-F934C3DFFE7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6EF3F8DD-B1DC-4FF2-93A5-0CA8B0B9725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30578DB8-669C-4EF4-876E-C9E9831C31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47A29D2D-D5B1-4ACF-9453-10FA19C9D1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7771D304-AD2B-4521-B91B-CF6BDFBD20A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63A3CBF9-B759-4167-A456-69D130B4619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79E9ABDE-A266-487E-858F-6754B71669C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243B9512-8C46-4C18-9ACE-D6A1ACB58D4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562D9763-32B7-414E-83E9-C4EDA6F1A92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3F29E525-D5C2-459E-AAFD-8DD9C2D106E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F779B03C-89FA-4A79-88D3-C6055B0401D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17169C08-B602-4B51-8FE1-56A5E1BA785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EAE63F9B-F9ED-4B08-A6D7-30A7B2FAC98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0D1DB79F-7681-48E4-B607-598865D4353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267B55BE-3824-4574-B8AC-B697FD2E52F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71AE57E7-6615-455F-97E6-3870E381633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120F84E4-1BAF-49E5-988D-7ADCD63E1CA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624D04DC-EC23-4982-8C57-05039AC8E6A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0F7143F4-713C-4C03-9DEC-DFC1F40172D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D62B2FD3-125F-459B-97CB-8C42DD52D92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641E76DF-C813-4505-8CF3-5848B029D6C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2810E25E-DDDE-4F35-AE2D-E72FB62FB8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9A5D72F2-28E5-4CDD-A32D-FC9187393F2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7EE038FC-4CA0-49BF-920A-C1D475C6C63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BEE95786-1247-4A58-8D7A-7C6D1816DC2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5B032196-3415-460B-A975-B8C63B74DAE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192913E4-E656-4720-A7EC-0F9F13EF65F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FFF7576E-E069-4C92-A6F8-44BBB3C25A3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90CEC567-082D-4165-A15B-40F8D6643CB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CED84067-C016-4DD9-86A8-C670B5C3ADD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BCB1F8A9-556C-4809-8278-921357C78A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26A11101-8D7E-4B1A-968A-D38BE17F9DC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0FECABB9-FF9C-4E86-AF61-CCDCACBAF36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94F540E1-F3C8-4AE2-9006-EEB34122FD5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66F66339-EA01-42E6-B0EA-0773E119CE3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32D7146B-A7C9-4F43-A51E-D0F52B08DA8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DBE540DB-8D28-419D-A71B-02B5E3DAC51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EF045F1B-A0AB-4160-8455-E2AE308A4C9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48D87F16-7204-4A30-BDC3-2F01766F36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EABEEBC5-830F-43BA-87B0-55E945D4130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E11770C5-CDDF-474F-B4D4-E594F169470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81A3C34D-DB90-4039-97A7-46C9070A916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96CC85AE-2B0C-4357-AF66-3ED9284AE98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3DBC506C-4E92-48EC-B7FC-DEE70CDE362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4E11B457-1236-4C17-B295-252AC6B6F7B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C6EA590A-4284-4103-B7CD-389045F800A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5155D38E-1322-43D0-8319-72F4DDC41C6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8F261E05-F73C-47CB-B226-B0D843E59EE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B6612D8D-10A5-4BB7-867A-6AF39FCDC0E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8A33A8D7-A644-4603-915A-54D8296CF5F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8D7C23B0-17AA-4A0C-A3CB-CA5B3F2843D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A35A50EE-DB36-4EA0-A4AD-59277C8B329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481EA4DF-255A-4B64-ABB9-C7561E03AF6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599DCBF1-2598-4FCD-86EA-5AE01FD0F1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9D82DC3F-BC57-45F6-AFCC-10F88AEAC12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795DC7F0-1645-49D0-AD52-C857F93FBB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9732A-2952-428C-8947-8B2063A2D558}">
  <sheetPr codeName="Foglio271">
    <tabColor rgb="FFC00000"/>
    <pageSetUpPr fitToPage="1"/>
  </sheetPr>
  <dimension ref="A1:C21"/>
  <sheetViews>
    <sheetView zoomScaleNormal="100" workbookViewId="0">
      <selection activeCell="B8" sqref="B8"/>
    </sheetView>
  </sheetViews>
  <sheetFormatPr defaultRowHeight="12.75" x14ac:dyDescent="0.2"/>
  <cols>
    <col min="1" max="1" width="23" customWidth="1"/>
    <col min="2" max="2" width="78" customWidth="1"/>
    <col min="3" max="3" width="63.42578125" customWidth="1"/>
  </cols>
  <sheetData>
    <row r="1" spans="1:3" ht="34.5" customHeight="1" x14ac:dyDescent="0.2">
      <c r="A1" s="364" t="s">
        <v>58</v>
      </c>
      <c r="B1" s="365"/>
      <c r="C1" s="60" t="s">
        <v>807</v>
      </c>
    </row>
    <row r="2" spans="1:3" ht="125.25" customHeight="1" x14ac:dyDescent="0.2">
      <c r="A2" s="366" t="s">
        <v>59</v>
      </c>
      <c r="B2" s="367" t="s">
        <v>491</v>
      </c>
      <c r="C2" s="363" t="s">
        <v>804</v>
      </c>
    </row>
    <row r="3" spans="1:3" ht="27" customHeight="1" x14ac:dyDescent="0.2">
      <c r="A3" s="368" t="s">
        <v>60</v>
      </c>
      <c r="B3" s="369" t="s">
        <v>0</v>
      </c>
      <c r="C3" s="363" t="s">
        <v>805</v>
      </c>
    </row>
    <row r="4" spans="1:3" ht="111" customHeight="1" x14ac:dyDescent="0.2">
      <c r="A4" s="370" t="s">
        <v>808</v>
      </c>
      <c r="B4" s="371" t="s">
        <v>0</v>
      </c>
      <c r="C4" s="363" t="s">
        <v>819</v>
      </c>
    </row>
    <row r="5" spans="1:3" ht="21.95" customHeight="1" x14ac:dyDescent="0.2">
      <c r="A5" s="368" t="s">
        <v>68</v>
      </c>
      <c r="B5" s="369" t="s">
        <v>0</v>
      </c>
      <c r="C5" s="363" t="s">
        <v>806</v>
      </c>
    </row>
    <row r="6" spans="1:3" ht="15" x14ac:dyDescent="0.2">
      <c r="A6" s="372" t="s">
        <v>50</v>
      </c>
      <c r="B6" s="373"/>
      <c r="C6" s="61"/>
    </row>
    <row r="7" spans="1:3" ht="60.95" customHeight="1" x14ac:dyDescent="0.2">
      <c r="A7" s="374" t="s">
        <v>51</v>
      </c>
      <c r="B7" s="375" t="s">
        <v>57</v>
      </c>
      <c r="C7" s="363" t="s">
        <v>810</v>
      </c>
    </row>
    <row r="8" spans="1:3" ht="180" x14ac:dyDescent="0.2">
      <c r="A8" s="376" t="s">
        <v>52</v>
      </c>
      <c r="B8" s="377" t="s">
        <v>56</v>
      </c>
      <c r="C8" s="363" t="s">
        <v>809</v>
      </c>
    </row>
    <row r="9" spans="1:3" ht="47.45" customHeight="1" x14ac:dyDescent="0.2">
      <c r="A9" s="378" t="s">
        <v>211</v>
      </c>
      <c r="B9" s="379" t="s">
        <v>207</v>
      </c>
      <c r="C9" s="420" t="s">
        <v>811</v>
      </c>
    </row>
    <row r="10" spans="1:3" ht="33" customHeight="1" x14ac:dyDescent="0.2">
      <c r="A10" s="380"/>
      <c r="B10" s="381" t="s">
        <v>208</v>
      </c>
      <c r="C10" s="421"/>
    </row>
    <row r="11" spans="1:3" ht="54" customHeight="1" x14ac:dyDescent="0.2">
      <c r="A11" s="380"/>
      <c r="B11" s="381" t="s">
        <v>209</v>
      </c>
      <c r="C11" s="421"/>
    </row>
    <row r="12" spans="1:3" ht="21.6" customHeight="1" x14ac:dyDescent="0.2">
      <c r="A12" s="382"/>
      <c r="B12" s="383" t="s">
        <v>210</v>
      </c>
      <c r="C12" s="422"/>
    </row>
    <row r="13" spans="1:3" ht="66.75" customHeight="1" x14ac:dyDescent="0.2">
      <c r="A13" s="368" t="s">
        <v>62</v>
      </c>
      <c r="B13" s="384"/>
      <c r="C13" s="246" t="s">
        <v>812</v>
      </c>
    </row>
    <row r="14" spans="1:3" ht="15" x14ac:dyDescent="0.2">
      <c r="A14" s="372" t="s">
        <v>53</v>
      </c>
      <c r="B14" s="373"/>
      <c r="C14" s="61"/>
    </row>
    <row r="15" spans="1:3" ht="96" x14ac:dyDescent="0.2">
      <c r="A15" s="370" t="s">
        <v>54</v>
      </c>
      <c r="B15" s="385" t="s">
        <v>492</v>
      </c>
      <c r="C15" s="246" t="s">
        <v>813</v>
      </c>
    </row>
    <row r="16" spans="1:3" ht="15" x14ac:dyDescent="0.2">
      <c r="A16" s="372"/>
      <c r="B16" s="373"/>
      <c r="C16" s="61"/>
    </row>
    <row r="17" spans="1:3" ht="48" customHeight="1" x14ac:dyDescent="0.2">
      <c r="A17" s="370" t="s">
        <v>816</v>
      </c>
      <c r="B17" s="385" t="s">
        <v>817</v>
      </c>
      <c r="C17" s="246" t="s">
        <v>814</v>
      </c>
    </row>
    <row r="18" spans="1:3" ht="15" x14ac:dyDescent="0.2">
      <c r="A18" s="372"/>
      <c r="B18" s="373"/>
      <c r="C18" s="61"/>
    </row>
    <row r="19" spans="1:3" ht="85.5" customHeight="1" x14ac:dyDescent="0.2">
      <c r="A19" s="370" t="s">
        <v>818</v>
      </c>
      <c r="B19" s="386" t="s">
        <v>687</v>
      </c>
      <c r="C19" s="363" t="s">
        <v>815</v>
      </c>
    </row>
    <row r="20" spans="1:3" ht="15.75" thickBot="1" x14ac:dyDescent="0.25">
      <c r="A20" s="387"/>
      <c r="B20" s="388"/>
      <c r="C20" s="61"/>
    </row>
    <row r="21" spans="1:3" x14ac:dyDescent="0.2">
      <c r="C21" s="1"/>
    </row>
  </sheetData>
  <mergeCells count="1">
    <mergeCell ref="C9:C12"/>
  </mergeCells>
  <pageMargins left="0.7" right="0.7" top="0.75" bottom="0.75" header="0.3" footer="0.3"/>
  <pageSetup scale="56"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3EC85-C78A-46CB-9679-18C4A189E158}">
  <sheetPr codeName="Foglio281">
    <tabColor theme="0"/>
  </sheetPr>
  <dimension ref="A1:AO33"/>
  <sheetViews>
    <sheetView topLeftCell="B1" zoomScaleNormal="100" workbookViewId="0">
      <selection activeCell="B2" sqref="B2:K2"/>
    </sheetView>
  </sheetViews>
  <sheetFormatPr defaultColWidth="8.7109375" defaultRowHeight="12.75" x14ac:dyDescent="0.2"/>
  <cols>
    <col min="1" max="3" width="8.7109375" style="17"/>
    <col min="4" max="5" width="10.85546875" style="17" customWidth="1"/>
    <col min="6" max="12" width="8.7109375" style="17"/>
    <col min="13" max="18" width="23.140625" style="17" customWidth="1"/>
    <col min="19" max="19" width="25.7109375" style="17" customWidth="1"/>
    <col min="20" max="22" width="23.140625" style="17" customWidth="1"/>
    <col min="23" max="16384" width="8.7109375" style="17"/>
  </cols>
  <sheetData>
    <row r="1" spans="1:41" ht="33.75" customHeight="1" thickBot="1" x14ac:dyDescent="0.25">
      <c r="A1" s="313"/>
      <c r="B1" s="313"/>
      <c r="C1" s="313"/>
      <c r="D1" s="313"/>
      <c r="E1" s="313"/>
      <c r="F1" s="313"/>
      <c r="G1" s="313"/>
      <c r="H1" s="313"/>
      <c r="I1" s="313"/>
      <c r="J1" s="313"/>
      <c r="K1" s="313"/>
      <c r="L1" s="313"/>
      <c r="M1" s="313"/>
      <c r="N1" s="313"/>
      <c r="O1" s="313"/>
      <c r="P1" s="313"/>
      <c r="Q1" s="313"/>
      <c r="R1" s="313"/>
      <c r="S1" s="313"/>
      <c r="T1" s="313"/>
      <c r="U1" s="313"/>
      <c r="V1" s="313"/>
      <c r="W1" s="313"/>
      <c r="X1" s="313"/>
      <c r="Y1" s="313"/>
      <c r="Z1" s="313"/>
      <c r="AA1" s="313"/>
      <c r="AB1" s="313"/>
      <c r="AC1" s="313"/>
      <c r="AD1" s="313"/>
      <c r="AE1" s="313"/>
      <c r="AF1" s="313"/>
      <c r="AG1" s="313"/>
      <c r="AH1" s="313"/>
      <c r="AI1" s="313"/>
      <c r="AJ1" s="313"/>
      <c r="AK1" s="313"/>
      <c r="AL1" s="313"/>
      <c r="AM1" s="313"/>
      <c r="AN1" s="313"/>
      <c r="AO1" s="313"/>
    </row>
    <row r="2" spans="1:41" ht="46.5" customHeight="1" x14ac:dyDescent="0.2">
      <c r="A2" s="313"/>
      <c r="B2" s="427" t="s">
        <v>64</v>
      </c>
      <c r="C2" s="428"/>
      <c r="D2" s="428"/>
      <c r="E2" s="428"/>
      <c r="F2" s="428"/>
      <c r="G2" s="428"/>
      <c r="H2" s="428"/>
      <c r="I2" s="428"/>
      <c r="J2" s="428"/>
      <c r="K2" s="429"/>
      <c r="L2" s="313"/>
      <c r="M2" s="313"/>
      <c r="N2" s="313"/>
      <c r="O2" s="313"/>
      <c r="P2" s="313"/>
      <c r="Q2" s="313"/>
      <c r="R2" s="313"/>
      <c r="S2" s="313"/>
      <c r="T2" s="313"/>
      <c r="U2" s="313"/>
      <c r="V2" s="313"/>
      <c r="W2" s="313"/>
      <c r="X2" s="313"/>
      <c r="Y2" s="313"/>
      <c r="Z2" s="313"/>
      <c r="AA2" s="313"/>
      <c r="AB2" s="313"/>
      <c r="AC2" s="313"/>
      <c r="AD2" s="313"/>
      <c r="AE2" s="313"/>
      <c r="AF2" s="313"/>
      <c r="AG2" s="313"/>
      <c r="AH2" s="313"/>
      <c r="AI2" s="313"/>
      <c r="AJ2" s="313"/>
      <c r="AK2" s="313"/>
      <c r="AL2" s="313"/>
      <c r="AM2" s="313"/>
      <c r="AN2" s="313"/>
      <c r="AO2" s="313"/>
    </row>
    <row r="3" spans="1:41" ht="21" x14ac:dyDescent="0.2">
      <c r="A3" s="313"/>
      <c r="B3" s="430" t="s">
        <v>4</v>
      </c>
      <c r="C3" s="431"/>
      <c r="D3" s="426" t="s">
        <v>67</v>
      </c>
      <c r="E3" s="426"/>
      <c r="F3" s="432" t="s">
        <v>5</v>
      </c>
      <c r="G3" s="432"/>
      <c r="H3" s="433" t="s">
        <v>7</v>
      </c>
      <c r="I3" s="433"/>
      <c r="J3" s="434" t="s">
        <v>6</v>
      </c>
      <c r="K3" s="435"/>
      <c r="L3" s="313"/>
      <c r="M3" s="313"/>
      <c r="N3" s="313"/>
      <c r="O3" s="313"/>
      <c r="P3" s="313"/>
      <c r="Q3" s="313"/>
      <c r="R3" s="313"/>
      <c r="S3" s="313"/>
      <c r="T3" s="313"/>
      <c r="U3" s="313"/>
      <c r="V3" s="313"/>
      <c r="W3" s="313"/>
      <c r="X3" s="313"/>
      <c r="Y3" s="313"/>
      <c r="Z3" s="313"/>
      <c r="AA3" s="313"/>
      <c r="AB3" s="313"/>
      <c r="AC3" s="313"/>
      <c r="AD3" s="313"/>
      <c r="AE3" s="313"/>
      <c r="AF3" s="313"/>
      <c r="AG3" s="313"/>
      <c r="AH3" s="313"/>
      <c r="AI3" s="313"/>
      <c r="AJ3" s="313"/>
      <c r="AK3" s="313"/>
      <c r="AL3" s="313"/>
      <c r="AM3" s="313"/>
      <c r="AN3" s="313"/>
      <c r="AO3" s="313"/>
    </row>
    <row r="4" spans="1:41" ht="15.75" x14ac:dyDescent="0.2">
      <c r="A4" s="313"/>
      <c r="B4" s="200" t="s">
        <v>2</v>
      </c>
      <c r="C4" s="201" t="s">
        <v>1</v>
      </c>
      <c r="D4" s="202" t="s">
        <v>2</v>
      </c>
      <c r="E4" s="202" t="s">
        <v>1</v>
      </c>
      <c r="F4" s="203" t="s">
        <v>2</v>
      </c>
      <c r="G4" s="203" t="s">
        <v>1</v>
      </c>
      <c r="H4" s="204" t="s">
        <v>2</v>
      </c>
      <c r="I4" s="204" t="s">
        <v>1</v>
      </c>
      <c r="J4" s="205" t="s">
        <v>2</v>
      </c>
      <c r="K4" s="206" t="s">
        <v>1</v>
      </c>
      <c r="L4" s="313"/>
      <c r="M4" s="313"/>
      <c r="N4" s="313"/>
      <c r="O4" s="313"/>
      <c r="P4" s="313"/>
      <c r="Q4" s="313"/>
      <c r="R4" s="313"/>
      <c r="S4" s="313"/>
      <c r="T4" s="313"/>
      <c r="U4" s="313"/>
      <c r="V4" s="313"/>
      <c r="W4" s="313"/>
      <c r="X4" s="313"/>
      <c r="Y4" s="313"/>
      <c r="Z4" s="313"/>
      <c r="AA4" s="313"/>
      <c r="AB4" s="313"/>
      <c r="AC4" s="313"/>
      <c r="AD4" s="313"/>
      <c r="AE4" s="313"/>
      <c r="AF4" s="313"/>
      <c r="AG4" s="313"/>
      <c r="AH4" s="313"/>
      <c r="AI4" s="313"/>
      <c r="AJ4" s="313"/>
      <c r="AK4" s="313"/>
      <c r="AL4" s="313"/>
      <c r="AM4" s="313"/>
      <c r="AN4" s="313"/>
      <c r="AO4" s="313"/>
    </row>
    <row r="5" spans="1:41" ht="29.1" customHeight="1" x14ac:dyDescent="0.2">
      <c r="A5" s="313"/>
      <c r="B5" s="200">
        <v>0</v>
      </c>
      <c r="C5" s="201">
        <v>4</v>
      </c>
      <c r="D5" s="202">
        <v>4.01</v>
      </c>
      <c r="E5" s="202">
        <v>8</v>
      </c>
      <c r="F5" s="203">
        <v>8.01</v>
      </c>
      <c r="G5" s="203">
        <v>14</v>
      </c>
      <c r="H5" s="204">
        <v>14.01</v>
      </c>
      <c r="I5" s="204">
        <v>19</v>
      </c>
      <c r="J5" s="205">
        <v>19.010000000000002</v>
      </c>
      <c r="K5" s="206">
        <v>25</v>
      </c>
      <c r="L5" s="313"/>
      <c r="M5" s="313"/>
      <c r="N5" s="313"/>
      <c r="O5" s="313"/>
      <c r="P5" s="313"/>
      <c r="Q5" s="313"/>
      <c r="R5" s="313"/>
      <c r="S5" s="313"/>
      <c r="T5" s="313"/>
      <c r="U5" s="313"/>
      <c r="V5" s="313"/>
      <c r="W5" s="313"/>
      <c r="X5" s="313"/>
      <c r="Y5" s="313"/>
      <c r="Z5" s="313"/>
      <c r="AA5" s="313"/>
      <c r="AB5" s="313"/>
      <c r="AC5" s="313"/>
      <c r="AD5" s="313"/>
      <c r="AE5" s="313"/>
      <c r="AF5" s="313"/>
      <c r="AG5" s="313"/>
      <c r="AH5" s="313"/>
      <c r="AI5" s="313"/>
      <c r="AJ5" s="313"/>
      <c r="AK5" s="313"/>
      <c r="AL5" s="313"/>
      <c r="AM5" s="313"/>
      <c r="AN5" s="313"/>
      <c r="AO5" s="313"/>
    </row>
    <row r="6" spans="1:41" ht="30" customHeight="1" thickBot="1" x14ac:dyDescent="0.25">
      <c r="A6" s="313"/>
      <c r="B6" s="423" t="s">
        <v>1081</v>
      </c>
      <c r="C6" s="424"/>
      <c r="D6" s="424"/>
      <c r="E6" s="424"/>
      <c r="F6" s="424"/>
      <c r="G6" s="424"/>
      <c r="H6" s="424"/>
      <c r="I6" s="424"/>
      <c r="J6" s="424"/>
      <c r="K6" s="425"/>
      <c r="L6" s="313"/>
      <c r="M6" s="313"/>
      <c r="N6" s="313"/>
      <c r="O6" s="313"/>
      <c r="P6" s="313"/>
      <c r="Q6" s="313"/>
      <c r="R6" s="313"/>
      <c r="S6" s="313"/>
      <c r="T6" s="313"/>
      <c r="U6" s="313"/>
      <c r="V6" s="313"/>
      <c r="W6" s="313"/>
      <c r="X6" s="313"/>
      <c r="Y6" s="313"/>
      <c r="Z6" s="313"/>
      <c r="AA6" s="313"/>
      <c r="AB6" s="313"/>
      <c r="AC6" s="313"/>
      <c r="AD6" s="313"/>
      <c r="AE6" s="313"/>
      <c r="AF6" s="313"/>
      <c r="AG6" s="313"/>
      <c r="AH6" s="313"/>
      <c r="AI6" s="313"/>
      <c r="AJ6" s="313"/>
      <c r="AK6" s="313"/>
      <c r="AL6" s="313"/>
      <c r="AM6" s="313"/>
      <c r="AN6" s="313"/>
      <c r="AO6" s="313"/>
    </row>
    <row r="7" spans="1:41" ht="37.5" customHeight="1" thickBot="1" x14ac:dyDescent="0.25">
      <c r="A7" s="313"/>
      <c r="B7" s="313"/>
      <c r="C7" s="313"/>
      <c r="D7" s="313"/>
      <c r="E7" s="313"/>
      <c r="F7" s="313"/>
      <c r="G7" s="313"/>
      <c r="H7" s="313"/>
      <c r="I7" s="313"/>
      <c r="J7" s="313"/>
      <c r="K7" s="313"/>
      <c r="L7" s="313"/>
      <c r="M7" s="313"/>
      <c r="N7" s="313"/>
      <c r="O7" s="313"/>
      <c r="P7" s="313"/>
      <c r="Q7" s="313"/>
      <c r="R7" s="313"/>
      <c r="S7" s="313"/>
      <c r="T7" s="313"/>
      <c r="U7" s="313"/>
      <c r="V7" s="313"/>
      <c r="W7" s="313"/>
      <c r="X7" s="313"/>
      <c r="Y7" s="313"/>
      <c r="Z7" s="313"/>
      <c r="AA7" s="313"/>
      <c r="AB7" s="313"/>
      <c r="AC7" s="313"/>
      <c r="AD7" s="313"/>
      <c r="AE7" s="313"/>
      <c r="AF7" s="313"/>
      <c r="AG7" s="313"/>
      <c r="AH7" s="313"/>
      <c r="AI7" s="313"/>
      <c r="AJ7" s="313"/>
      <c r="AK7" s="313"/>
      <c r="AL7" s="313"/>
      <c r="AM7" s="313"/>
      <c r="AN7" s="313"/>
      <c r="AO7" s="313"/>
    </row>
    <row r="8" spans="1:41" ht="47.25" customHeight="1" thickBot="1" x14ac:dyDescent="0.25">
      <c r="A8" s="313"/>
      <c r="B8" s="427" t="s">
        <v>1078</v>
      </c>
      <c r="C8" s="428"/>
      <c r="D8" s="428"/>
      <c r="E8" s="428"/>
      <c r="F8" s="428"/>
      <c r="G8" s="428"/>
      <c r="H8" s="428"/>
      <c r="I8" s="428"/>
      <c r="J8" s="428"/>
      <c r="K8" s="428"/>
      <c r="L8" s="192"/>
      <c r="M8" s="191" t="s">
        <v>688</v>
      </c>
      <c r="N8" s="192"/>
      <c r="O8" s="193"/>
      <c r="P8" s="313"/>
      <c r="Q8" s="313"/>
      <c r="R8" s="313"/>
      <c r="S8" s="313"/>
      <c r="T8" s="313"/>
      <c r="U8" s="313"/>
      <c r="V8" s="313"/>
      <c r="W8" s="313"/>
      <c r="X8" s="313"/>
      <c r="Y8" s="313"/>
      <c r="Z8" s="313"/>
      <c r="AA8" s="313"/>
      <c r="AB8" s="313"/>
      <c r="AC8" s="313"/>
      <c r="AD8" s="313"/>
      <c r="AE8" s="313"/>
      <c r="AF8" s="313"/>
      <c r="AG8" s="313"/>
      <c r="AH8" s="313"/>
      <c r="AI8" s="313"/>
      <c r="AJ8" s="313"/>
      <c r="AK8" s="313"/>
      <c r="AL8" s="313"/>
      <c r="AM8" s="313"/>
      <c r="AN8" s="313"/>
      <c r="AO8" s="313"/>
    </row>
    <row r="9" spans="1:41" ht="25.5" x14ac:dyDescent="0.2">
      <c r="A9" s="313"/>
      <c r="B9" s="430" t="s">
        <v>4</v>
      </c>
      <c r="C9" s="431"/>
      <c r="D9" s="426" t="s">
        <v>67</v>
      </c>
      <c r="E9" s="426"/>
      <c r="F9" s="432" t="s">
        <v>5</v>
      </c>
      <c r="G9" s="432"/>
      <c r="H9" s="433" t="s">
        <v>7</v>
      </c>
      <c r="I9" s="433"/>
      <c r="J9" s="434" t="s">
        <v>6</v>
      </c>
      <c r="K9" s="434"/>
      <c r="L9" s="179"/>
      <c r="M9" s="207" t="s">
        <v>690</v>
      </c>
      <c r="N9" s="207" t="s">
        <v>704</v>
      </c>
      <c r="O9" s="195" t="s">
        <v>691</v>
      </c>
      <c r="P9" s="313"/>
      <c r="Q9" s="313"/>
      <c r="R9" s="313"/>
      <c r="S9" s="313"/>
      <c r="T9" s="313"/>
      <c r="U9" s="313"/>
      <c r="V9" s="313"/>
      <c r="W9" s="313"/>
      <c r="X9" s="313"/>
      <c r="Y9" s="313"/>
      <c r="Z9" s="313"/>
      <c r="AA9" s="313"/>
      <c r="AB9" s="313"/>
      <c r="AC9" s="313"/>
      <c r="AD9" s="313"/>
      <c r="AE9" s="313"/>
      <c r="AF9" s="313"/>
      <c r="AG9" s="313"/>
      <c r="AH9" s="313"/>
      <c r="AI9" s="313"/>
      <c r="AJ9" s="313"/>
      <c r="AK9" s="313"/>
      <c r="AL9" s="313"/>
      <c r="AM9" s="313"/>
      <c r="AN9" s="313"/>
      <c r="AO9" s="313"/>
    </row>
    <row r="10" spans="1:41" ht="16.5" thickBot="1" x14ac:dyDescent="0.25">
      <c r="A10" s="313"/>
      <c r="B10" s="436">
        <v>1.8</v>
      </c>
      <c r="C10" s="437"/>
      <c r="D10" s="438">
        <v>2.2999999999999998</v>
      </c>
      <c r="E10" s="438"/>
      <c r="F10" s="439">
        <v>3.2</v>
      </c>
      <c r="G10" s="439"/>
      <c r="H10" s="440">
        <v>4.2</v>
      </c>
      <c r="I10" s="440"/>
      <c r="J10" s="441">
        <v>5</v>
      </c>
      <c r="K10" s="441"/>
      <c r="L10" s="180"/>
      <c r="M10" s="208">
        <v>0.7</v>
      </c>
      <c r="N10" s="208">
        <v>0.3</v>
      </c>
      <c r="O10" s="196">
        <f>SUM(M10:N10)</f>
        <v>1</v>
      </c>
      <c r="P10" s="313"/>
      <c r="Q10" s="313"/>
      <c r="R10" s="313"/>
      <c r="S10" s="313"/>
      <c r="T10" s="313"/>
      <c r="U10" s="313"/>
      <c r="V10" s="313"/>
      <c r="W10" s="313"/>
      <c r="X10" s="313"/>
      <c r="Y10" s="313"/>
      <c r="Z10" s="313"/>
      <c r="AA10" s="313"/>
      <c r="AB10" s="313"/>
      <c r="AC10" s="313"/>
      <c r="AD10" s="313"/>
      <c r="AE10" s="313"/>
      <c r="AF10" s="313"/>
      <c r="AG10" s="313"/>
      <c r="AH10" s="313"/>
      <c r="AI10" s="313"/>
      <c r="AJ10" s="313"/>
      <c r="AK10" s="313"/>
      <c r="AL10" s="313"/>
      <c r="AM10" s="313"/>
      <c r="AN10" s="313"/>
      <c r="AO10" s="313"/>
    </row>
    <row r="11" spans="1:41" ht="41.25" customHeight="1" x14ac:dyDescent="0.2">
      <c r="A11" s="313"/>
      <c r="B11" s="443" t="s">
        <v>1080</v>
      </c>
      <c r="C11" s="444"/>
      <c r="D11" s="444"/>
      <c r="E11" s="444"/>
      <c r="F11" s="444"/>
      <c r="G11" s="444"/>
      <c r="H11" s="444"/>
      <c r="I11" s="444"/>
      <c r="J11" s="444"/>
      <c r="K11" s="444"/>
      <c r="L11" s="179"/>
      <c r="M11" s="179"/>
      <c r="N11" s="179"/>
      <c r="O11" s="195"/>
      <c r="P11" s="313"/>
      <c r="Q11" s="313"/>
      <c r="R11" s="313"/>
      <c r="S11" s="313"/>
      <c r="T11" s="313"/>
      <c r="U11" s="313"/>
      <c r="V11" s="313"/>
      <c r="W11" s="313"/>
      <c r="X11" s="313"/>
      <c r="Y11" s="313"/>
      <c r="Z11" s="313"/>
      <c r="AA11" s="313"/>
      <c r="AB11" s="313"/>
      <c r="AC11" s="313"/>
      <c r="AD11" s="313"/>
      <c r="AE11" s="313"/>
      <c r="AF11" s="313"/>
      <c r="AG11" s="313"/>
      <c r="AH11" s="313"/>
      <c r="AI11" s="313"/>
      <c r="AJ11" s="313"/>
      <c r="AK11" s="313"/>
      <c r="AL11" s="313"/>
      <c r="AM11" s="313"/>
      <c r="AN11" s="313"/>
      <c r="AO11" s="313"/>
    </row>
    <row r="12" spans="1:41" ht="21" x14ac:dyDescent="0.2">
      <c r="A12" s="313"/>
      <c r="B12" s="445" t="s">
        <v>649</v>
      </c>
      <c r="C12" s="434"/>
      <c r="D12" s="433" t="s">
        <v>593</v>
      </c>
      <c r="E12" s="433"/>
      <c r="F12" s="432" t="s">
        <v>592</v>
      </c>
      <c r="G12" s="432"/>
      <c r="H12" s="426" t="s">
        <v>613</v>
      </c>
      <c r="I12" s="426"/>
      <c r="J12" s="431" t="s">
        <v>648</v>
      </c>
      <c r="K12" s="431"/>
      <c r="L12" s="194"/>
      <c r="M12" s="194"/>
      <c r="N12" s="194"/>
      <c r="O12" s="197"/>
      <c r="P12" s="313"/>
      <c r="Q12" s="313"/>
      <c r="R12" s="313"/>
      <c r="S12" s="313"/>
      <c r="T12" s="313"/>
      <c r="U12" s="313"/>
      <c r="V12" s="313"/>
      <c r="W12" s="313"/>
      <c r="X12" s="313"/>
      <c r="Y12" s="313"/>
      <c r="Z12" s="313"/>
      <c r="AA12" s="313"/>
      <c r="AB12" s="313"/>
      <c r="AC12" s="313"/>
      <c r="AD12" s="313"/>
      <c r="AE12" s="313"/>
      <c r="AF12" s="313"/>
      <c r="AG12" s="313"/>
      <c r="AH12" s="313"/>
      <c r="AI12" s="313"/>
      <c r="AJ12" s="313"/>
      <c r="AK12" s="313"/>
      <c r="AL12" s="313"/>
      <c r="AM12" s="313"/>
      <c r="AN12" s="313"/>
      <c r="AO12" s="313"/>
    </row>
    <row r="13" spans="1:41" ht="15.75" x14ac:dyDescent="0.2">
      <c r="A13" s="313"/>
      <c r="B13" s="442">
        <v>3.5</v>
      </c>
      <c r="C13" s="441"/>
      <c r="D13" s="440">
        <v>7.5</v>
      </c>
      <c r="E13" s="440"/>
      <c r="F13" s="439">
        <v>12.5</v>
      </c>
      <c r="G13" s="439"/>
      <c r="H13" s="438">
        <v>17.5</v>
      </c>
      <c r="I13" s="438"/>
      <c r="J13" s="437">
        <v>22.5</v>
      </c>
      <c r="K13" s="437"/>
      <c r="L13" s="194"/>
      <c r="M13" s="194"/>
      <c r="N13" s="194"/>
      <c r="O13" s="197"/>
      <c r="P13" s="313"/>
      <c r="Q13" s="313"/>
      <c r="R13" s="313"/>
      <c r="S13" s="313"/>
      <c r="T13" s="313"/>
      <c r="U13" s="313"/>
      <c r="V13" s="313"/>
      <c r="W13" s="313"/>
      <c r="X13" s="313"/>
      <c r="Y13" s="313"/>
      <c r="Z13" s="313"/>
      <c r="AA13" s="313"/>
      <c r="AB13" s="313"/>
      <c r="AC13" s="313"/>
      <c r="AD13" s="313"/>
      <c r="AE13" s="313"/>
      <c r="AF13" s="313"/>
      <c r="AG13" s="313"/>
      <c r="AH13" s="313"/>
      <c r="AI13" s="313"/>
      <c r="AJ13" s="313"/>
      <c r="AK13" s="313"/>
      <c r="AL13" s="313"/>
      <c r="AM13" s="313"/>
      <c r="AN13" s="313"/>
      <c r="AO13" s="313"/>
    </row>
    <row r="14" spans="1:41" ht="36" customHeight="1" thickBot="1" x14ac:dyDescent="0.25">
      <c r="A14" s="313"/>
      <c r="B14" s="423" t="s">
        <v>1081</v>
      </c>
      <c r="C14" s="424"/>
      <c r="D14" s="424"/>
      <c r="E14" s="424"/>
      <c r="F14" s="424"/>
      <c r="G14" s="424"/>
      <c r="H14" s="424"/>
      <c r="I14" s="424"/>
      <c r="J14" s="424"/>
      <c r="K14" s="424"/>
      <c r="L14" s="198"/>
      <c r="M14" s="198"/>
      <c r="N14" s="198"/>
      <c r="O14" s="199"/>
      <c r="P14" s="313"/>
      <c r="Q14" s="313"/>
      <c r="R14" s="313"/>
      <c r="S14" s="313"/>
      <c r="T14" s="313"/>
      <c r="U14" s="313"/>
      <c r="V14" s="313"/>
      <c r="W14" s="313"/>
      <c r="X14" s="313"/>
      <c r="Y14" s="313"/>
      <c r="Z14" s="313"/>
      <c r="AA14" s="313"/>
      <c r="AB14" s="313"/>
      <c r="AC14" s="313"/>
      <c r="AD14" s="313"/>
      <c r="AE14" s="313"/>
      <c r="AF14" s="313"/>
      <c r="AG14" s="313"/>
      <c r="AH14" s="313"/>
      <c r="AI14" s="313"/>
      <c r="AJ14" s="313"/>
      <c r="AK14" s="313"/>
      <c r="AL14" s="313"/>
      <c r="AM14" s="313"/>
      <c r="AN14" s="313"/>
      <c r="AO14" s="313"/>
    </row>
    <row r="15" spans="1:41" ht="30.75" customHeight="1" thickBot="1" x14ac:dyDescent="0.25">
      <c r="A15" s="313"/>
      <c r="B15" s="313"/>
      <c r="C15" s="313"/>
      <c r="D15" s="313"/>
      <c r="E15" s="313"/>
      <c r="F15" s="313"/>
      <c r="G15" s="313"/>
      <c r="H15" s="313"/>
      <c r="I15" s="313"/>
      <c r="J15" s="313"/>
      <c r="K15" s="313"/>
      <c r="L15" s="313"/>
      <c r="M15" s="313"/>
      <c r="N15" s="313"/>
      <c r="O15" s="313"/>
      <c r="P15" s="313"/>
      <c r="Q15" s="313"/>
      <c r="R15" s="313"/>
      <c r="S15" s="313"/>
      <c r="T15" s="313"/>
      <c r="U15" s="313"/>
      <c r="V15" s="313"/>
      <c r="W15" s="313"/>
      <c r="X15" s="313"/>
      <c r="Y15" s="313"/>
      <c r="Z15" s="313"/>
      <c r="AA15" s="313"/>
      <c r="AB15" s="313"/>
      <c r="AC15" s="313"/>
      <c r="AD15" s="313"/>
      <c r="AE15" s="313"/>
      <c r="AF15" s="313"/>
      <c r="AG15" s="313"/>
      <c r="AH15" s="313"/>
      <c r="AI15" s="313"/>
      <c r="AJ15" s="313"/>
      <c r="AK15" s="313"/>
      <c r="AL15" s="313"/>
      <c r="AM15" s="313"/>
      <c r="AN15" s="313"/>
      <c r="AO15" s="313"/>
    </row>
    <row r="16" spans="1:41" ht="47.25" customHeight="1" thickBot="1" x14ac:dyDescent="0.25">
      <c r="A16" s="313"/>
      <c r="B16" s="427" t="s">
        <v>1079</v>
      </c>
      <c r="C16" s="428"/>
      <c r="D16" s="428"/>
      <c r="E16" s="428"/>
      <c r="F16" s="428"/>
      <c r="G16" s="428"/>
      <c r="H16" s="428"/>
      <c r="I16" s="428"/>
      <c r="J16" s="428"/>
      <c r="K16" s="428"/>
      <c r="L16" s="190"/>
      <c r="M16" s="191" t="s">
        <v>689</v>
      </c>
      <c r="N16" s="192"/>
      <c r="O16" s="192"/>
      <c r="P16" s="192"/>
      <c r="Q16" s="192"/>
      <c r="R16" s="192"/>
      <c r="S16" s="192"/>
      <c r="T16" s="192"/>
      <c r="U16" s="192"/>
      <c r="V16" s="193"/>
      <c r="W16" s="313"/>
      <c r="X16" s="313"/>
      <c r="Y16" s="313"/>
      <c r="Z16" s="313"/>
      <c r="AA16" s="313"/>
      <c r="AB16" s="313"/>
      <c r="AC16" s="313"/>
      <c r="AD16" s="313"/>
      <c r="AE16" s="313"/>
      <c r="AF16" s="313"/>
      <c r="AG16" s="313"/>
      <c r="AH16" s="313"/>
      <c r="AI16" s="313"/>
      <c r="AJ16" s="313"/>
      <c r="AK16" s="313"/>
      <c r="AL16" s="313"/>
      <c r="AM16" s="313"/>
      <c r="AN16" s="313"/>
      <c r="AO16" s="313"/>
    </row>
    <row r="17" spans="1:41" ht="38.25" x14ac:dyDescent="0.2">
      <c r="A17" s="313"/>
      <c r="B17" s="430" t="s">
        <v>4</v>
      </c>
      <c r="C17" s="431"/>
      <c r="D17" s="426" t="s">
        <v>67</v>
      </c>
      <c r="E17" s="426"/>
      <c r="F17" s="432" t="s">
        <v>5</v>
      </c>
      <c r="G17" s="432"/>
      <c r="H17" s="433" t="s">
        <v>7</v>
      </c>
      <c r="I17" s="433"/>
      <c r="J17" s="434" t="s">
        <v>6</v>
      </c>
      <c r="K17" s="434"/>
      <c r="L17" s="194"/>
      <c r="M17" s="181" t="s">
        <v>196</v>
      </c>
      <c r="N17" s="182" t="s">
        <v>72</v>
      </c>
      <c r="O17" s="183" t="s">
        <v>496</v>
      </c>
      <c r="P17" s="182" t="s">
        <v>692</v>
      </c>
      <c r="Q17" s="183" t="s">
        <v>691</v>
      </c>
      <c r="R17" s="187" t="s">
        <v>693</v>
      </c>
      <c r="S17" s="183" t="s">
        <v>694</v>
      </c>
      <c r="T17" s="182" t="s">
        <v>695</v>
      </c>
      <c r="U17" s="281" t="s">
        <v>691</v>
      </c>
      <c r="V17" s="195"/>
      <c r="W17" s="313"/>
      <c r="X17" s="313"/>
      <c r="Y17" s="313"/>
      <c r="Z17" s="313"/>
      <c r="AA17" s="313"/>
      <c r="AB17" s="313"/>
      <c r="AC17" s="313"/>
      <c r="AD17" s="313"/>
      <c r="AE17" s="313"/>
      <c r="AF17" s="313"/>
      <c r="AG17" s="313"/>
      <c r="AH17" s="313"/>
      <c r="AI17" s="313"/>
      <c r="AJ17" s="313"/>
      <c r="AK17" s="313"/>
      <c r="AL17" s="313"/>
      <c r="AM17" s="313"/>
      <c r="AN17" s="313"/>
      <c r="AO17" s="313"/>
    </row>
    <row r="18" spans="1:41" ht="16.5" thickBot="1" x14ac:dyDescent="0.25">
      <c r="A18" s="313"/>
      <c r="B18" s="436">
        <v>3.5</v>
      </c>
      <c r="C18" s="437"/>
      <c r="D18" s="438">
        <v>7.5</v>
      </c>
      <c r="E18" s="438"/>
      <c r="F18" s="439">
        <v>12.5</v>
      </c>
      <c r="G18" s="439"/>
      <c r="H18" s="440">
        <v>17.5</v>
      </c>
      <c r="I18" s="440"/>
      <c r="J18" s="441">
        <v>22.5</v>
      </c>
      <c r="K18" s="441"/>
      <c r="L18" s="194"/>
      <c r="M18" s="184">
        <v>0.3</v>
      </c>
      <c r="N18" s="185">
        <v>0.3</v>
      </c>
      <c r="O18" s="186">
        <v>0.1</v>
      </c>
      <c r="P18" s="185">
        <v>0.3</v>
      </c>
      <c r="Q18" s="186">
        <f>SUM(M18:P18)</f>
        <v>1</v>
      </c>
      <c r="R18" s="188">
        <v>0.4</v>
      </c>
      <c r="S18" s="189">
        <v>0.2</v>
      </c>
      <c r="T18" s="185">
        <v>0.4</v>
      </c>
      <c r="U18" s="282">
        <f>SUM(R18:T18)</f>
        <v>1</v>
      </c>
      <c r="V18" s="195"/>
      <c r="W18" s="313"/>
      <c r="X18" s="313"/>
      <c r="Y18" s="313"/>
      <c r="Z18" s="313"/>
      <c r="AA18" s="313"/>
      <c r="AB18" s="313"/>
      <c r="AC18" s="313"/>
      <c r="AD18" s="313"/>
      <c r="AE18" s="313"/>
      <c r="AF18" s="313"/>
      <c r="AG18" s="313"/>
      <c r="AH18" s="313"/>
      <c r="AI18" s="313"/>
      <c r="AJ18" s="313"/>
      <c r="AK18" s="313"/>
      <c r="AL18" s="313"/>
      <c r="AM18" s="313"/>
      <c r="AN18" s="313"/>
      <c r="AO18" s="313"/>
    </row>
    <row r="19" spans="1:41" ht="39" customHeight="1" x14ac:dyDescent="0.2">
      <c r="A19" s="313"/>
      <c r="B19" s="443" t="s">
        <v>650</v>
      </c>
      <c r="C19" s="444"/>
      <c r="D19" s="444"/>
      <c r="E19" s="444"/>
      <c r="F19" s="444"/>
      <c r="G19" s="444"/>
      <c r="H19" s="444"/>
      <c r="I19" s="444"/>
      <c r="J19" s="444"/>
      <c r="K19" s="444"/>
      <c r="L19" s="194"/>
      <c r="M19" s="209"/>
      <c r="N19" s="209"/>
      <c r="O19" s="211"/>
      <c r="P19" s="209"/>
      <c r="Q19" s="212" t="s">
        <v>690</v>
      </c>
      <c r="R19" s="213"/>
      <c r="S19" s="214"/>
      <c r="T19" s="215"/>
      <c r="U19" s="212" t="s">
        <v>704</v>
      </c>
      <c r="V19" s="283" t="s">
        <v>691</v>
      </c>
      <c r="W19" s="313"/>
      <c r="X19" s="313"/>
      <c r="Y19" s="313"/>
      <c r="Z19" s="313"/>
      <c r="AA19" s="313"/>
      <c r="AB19" s="313"/>
      <c r="AC19" s="313"/>
      <c r="AD19" s="313"/>
      <c r="AE19" s="313"/>
      <c r="AF19" s="313"/>
      <c r="AG19" s="313"/>
      <c r="AH19" s="313"/>
      <c r="AI19" s="313"/>
      <c r="AJ19" s="313"/>
      <c r="AK19" s="313"/>
      <c r="AL19" s="313"/>
      <c r="AM19" s="313"/>
      <c r="AN19" s="313"/>
      <c r="AO19" s="313"/>
    </row>
    <row r="20" spans="1:41" ht="21.75" thickBot="1" x14ac:dyDescent="0.25">
      <c r="A20" s="313"/>
      <c r="B20" s="445" t="s">
        <v>649</v>
      </c>
      <c r="C20" s="434"/>
      <c r="D20" s="433" t="s">
        <v>593</v>
      </c>
      <c r="E20" s="433"/>
      <c r="F20" s="432" t="s">
        <v>592</v>
      </c>
      <c r="G20" s="432"/>
      <c r="H20" s="426" t="s">
        <v>613</v>
      </c>
      <c r="I20" s="426"/>
      <c r="J20" s="431" t="s">
        <v>648</v>
      </c>
      <c r="K20" s="431"/>
      <c r="L20" s="194"/>
      <c r="M20" s="194"/>
      <c r="N20" s="194"/>
      <c r="O20" s="194"/>
      <c r="P20" s="194"/>
      <c r="Q20" s="210">
        <v>0.7</v>
      </c>
      <c r="R20" s="194"/>
      <c r="S20" s="194"/>
      <c r="T20" s="194"/>
      <c r="U20" s="210">
        <v>0.3</v>
      </c>
      <c r="V20" s="196">
        <f>U20+Q20</f>
        <v>1</v>
      </c>
      <c r="W20" s="313"/>
      <c r="X20" s="313"/>
      <c r="Y20" s="313"/>
      <c r="Z20" s="313"/>
      <c r="AA20" s="313"/>
      <c r="AB20" s="313"/>
      <c r="AC20" s="313"/>
      <c r="AD20" s="313"/>
      <c r="AE20" s="313"/>
      <c r="AF20" s="313"/>
      <c r="AG20" s="313"/>
      <c r="AH20" s="313"/>
      <c r="AI20" s="313"/>
      <c r="AJ20" s="313"/>
      <c r="AK20" s="313"/>
      <c r="AL20" s="313"/>
      <c r="AM20" s="313"/>
      <c r="AN20" s="313"/>
      <c r="AO20" s="313"/>
    </row>
    <row r="21" spans="1:41" ht="15.75" x14ac:dyDescent="0.2">
      <c r="A21" s="313"/>
      <c r="B21" s="442">
        <v>3.5</v>
      </c>
      <c r="C21" s="441"/>
      <c r="D21" s="440">
        <v>7.5</v>
      </c>
      <c r="E21" s="440"/>
      <c r="F21" s="439">
        <v>12.5</v>
      </c>
      <c r="G21" s="439"/>
      <c r="H21" s="438">
        <v>17.5</v>
      </c>
      <c r="I21" s="438"/>
      <c r="J21" s="437">
        <v>22.5</v>
      </c>
      <c r="K21" s="437"/>
      <c r="L21" s="194"/>
      <c r="M21" s="194"/>
      <c r="N21" s="194"/>
      <c r="O21" s="194"/>
      <c r="P21" s="194"/>
      <c r="Q21" s="194"/>
      <c r="R21" s="194"/>
      <c r="S21" s="194"/>
      <c r="T21" s="194"/>
      <c r="U21" s="194"/>
      <c r="V21" s="197"/>
      <c r="W21" s="313"/>
      <c r="X21" s="313"/>
      <c r="Y21" s="313"/>
      <c r="Z21" s="313"/>
      <c r="AA21" s="313"/>
      <c r="AB21" s="313"/>
      <c r="AC21" s="313"/>
      <c r="AD21" s="313"/>
      <c r="AE21" s="313"/>
      <c r="AF21" s="313"/>
      <c r="AG21" s="313"/>
      <c r="AH21" s="313"/>
      <c r="AI21" s="313"/>
      <c r="AJ21" s="313"/>
      <c r="AK21" s="313"/>
      <c r="AL21" s="313"/>
      <c r="AM21" s="313"/>
      <c r="AN21" s="313"/>
      <c r="AO21" s="313"/>
    </row>
    <row r="22" spans="1:41" ht="45" customHeight="1" thickBot="1" x14ac:dyDescent="0.25">
      <c r="A22" s="313"/>
      <c r="B22" s="423" t="s">
        <v>1081</v>
      </c>
      <c r="C22" s="424"/>
      <c r="D22" s="424"/>
      <c r="E22" s="424"/>
      <c r="F22" s="424"/>
      <c r="G22" s="424"/>
      <c r="H22" s="424"/>
      <c r="I22" s="424"/>
      <c r="J22" s="424"/>
      <c r="K22" s="424"/>
      <c r="L22" s="198"/>
      <c r="M22" s="198"/>
      <c r="N22" s="198"/>
      <c r="O22" s="198"/>
      <c r="P22" s="198"/>
      <c r="Q22" s="198"/>
      <c r="R22" s="198"/>
      <c r="S22" s="198"/>
      <c r="T22" s="198"/>
      <c r="U22" s="198"/>
      <c r="V22" s="199"/>
      <c r="W22" s="313"/>
      <c r="X22" s="313"/>
      <c r="Y22" s="313"/>
      <c r="Z22" s="313"/>
      <c r="AA22" s="313"/>
      <c r="AB22" s="313"/>
      <c r="AC22" s="313"/>
      <c r="AD22" s="313"/>
      <c r="AE22" s="313"/>
      <c r="AF22" s="313"/>
      <c r="AG22" s="313"/>
      <c r="AH22" s="313"/>
      <c r="AI22" s="313"/>
      <c r="AJ22" s="313"/>
      <c r="AK22" s="313"/>
      <c r="AL22" s="313"/>
      <c r="AM22" s="313"/>
      <c r="AN22" s="313"/>
      <c r="AO22" s="313"/>
    </row>
    <row r="23" spans="1:41" x14ac:dyDescent="0.2">
      <c r="A23" s="313"/>
      <c r="B23" s="313"/>
      <c r="C23" s="313"/>
      <c r="D23" s="313"/>
      <c r="E23" s="313"/>
      <c r="F23" s="313"/>
      <c r="G23" s="313"/>
      <c r="H23" s="313"/>
      <c r="I23" s="313"/>
      <c r="J23" s="313"/>
      <c r="K23" s="313"/>
      <c r="L23" s="313"/>
      <c r="M23" s="313"/>
      <c r="N23" s="313"/>
      <c r="O23" s="313"/>
      <c r="P23" s="313"/>
      <c r="Q23" s="313"/>
      <c r="R23" s="313"/>
      <c r="S23" s="313"/>
      <c r="T23" s="313"/>
      <c r="U23" s="313"/>
      <c r="V23" s="313"/>
      <c r="W23" s="313"/>
      <c r="X23" s="313"/>
      <c r="Y23" s="313"/>
      <c r="Z23" s="313"/>
      <c r="AA23" s="313"/>
      <c r="AB23" s="313"/>
      <c r="AC23" s="313"/>
      <c r="AD23" s="313"/>
      <c r="AE23" s="313"/>
      <c r="AF23" s="313"/>
      <c r="AG23" s="313"/>
      <c r="AH23" s="313"/>
      <c r="AI23" s="313"/>
      <c r="AJ23" s="313"/>
      <c r="AK23" s="313"/>
      <c r="AL23" s="313"/>
      <c r="AM23" s="313"/>
      <c r="AN23" s="313"/>
      <c r="AO23" s="313"/>
    </row>
    <row r="24" spans="1:41" x14ac:dyDescent="0.2">
      <c r="A24" s="313"/>
      <c r="B24" s="313"/>
      <c r="C24" s="313"/>
      <c r="D24" s="313"/>
      <c r="E24" s="313"/>
      <c r="F24" s="313"/>
      <c r="G24" s="313"/>
      <c r="H24" s="313"/>
      <c r="I24" s="313"/>
      <c r="J24" s="313"/>
      <c r="K24" s="313"/>
      <c r="L24" s="313"/>
      <c r="M24" s="313"/>
      <c r="N24" s="313"/>
      <c r="O24" s="313"/>
      <c r="P24" s="313"/>
      <c r="Q24" s="313"/>
      <c r="R24" s="313"/>
      <c r="S24" s="313"/>
      <c r="T24" s="313"/>
      <c r="U24" s="313"/>
      <c r="V24" s="313"/>
      <c r="W24" s="313"/>
      <c r="X24" s="313"/>
      <c r="Y24" s="313"/>
      <c r="Z24" s="313"/>
      <c r="AA24" s="313"/>
      <c r="AB24" s="313"/>
      <c r="AC24" s="313"/>
      <c r="AD24" s="313"/>
      <c r="AE24" s="313"/>
      <c r="AF24" s="313"/>
      <c r="AG24" s="313"/>
      <c r="AH24" s="313"/>
      <c r="AI24" s="313"/>
      <c r="AJ24" s="313"/>
      <c r="AK24" s="313"/>
      <c r="AL24" s="313"/>
      <c r="AM24" s="313"/>
      <c r="AN24" s="313"/>
      <c r="AO24" s="313"/>
    </row>
    <row r="25" spans="1:41" x14ac:dyDescent="0.2">
      <c r="A25" s="313"/>
      <c r="B25" s="313"/>
      <c r="C25" s="313"/>
      <c r="D25" s="313"/>
      <c r="E25" s="313"/>
      <c r="F25" s="313"/>
      <c r="G25" s="313"/>
      <c r="H25" s="313"/>
      <c r="I25" s="313"/>
      <c r="J25" s="313"/>
      <c r="K25" s="313"/>
      <c r="L25" s="313"/>
      <c r="M25" s="313"/>
      <c r="N25" s="313"/>
      <c r="O25" s="313"/>
      <c r="P25" s="313"/>
      <c r="Q25" s="313"/>
      <c r="R25" s="313"/>
      <c r="S25" s="313"/>
      <c r="T25" s="313"/>
      <c r="U25" s="313"/>
      <c r="V25" s="313"/>
      <c r="W25" s="313"/>
      <c r="X25" s="313"/>
      <c r="Y25" s="313"/>
      <c r="Z25" s="313"/>
      <c r="AA25" s="313"/>
      <c r="AB25" s="313"/>
      <c r="AC25" s="313"/>
      <c r="AD25" s="313"/>
      <c r="AE25" s="313"/>
      <c r="AF25" s="313"/>
      <c r="AG25" s="313"/>
      <c r="AH25" s="313"/>
      <c r="AI25" s="313"/>
      <c r="AJ25" s="313"/>
      <c r="AK25" s="313"/>
      <c r="AL25" s="313"/>
      <c r="AM25" s="313"/>
      <c r="AN25" s="313"/>
      <c r="AO25" s="313"/>
    </row>
    <row r="26" spans="1:41" x14ac:dyDescent="0.2">
      <c r="A26" s="313"/>
      <c r="B26" s="313"/>
      <c r="C26" s="313"/>
      <c r="D26" s="313"/>
      <c r="E26" s="313"/>
      <c r="F26" s="313"/>
      <c r="G26" s="313"/>
      <c r="H26" s="313"/>
      <c r="I26" s="313"/>
      <c r="J26" s="313"/>
      <c r="K26" s="313"/>
      <c r="L26" s="313"/>
      <c r="M26" s="313"/>
      <c r="N26" s="313"/>
      <c r="O26" s="313"/>
      <c r="P26" s="313"/>
      <c r="Q26" s="313"/>
      <c r="R26" s="313"/>
      <c r="S26" s="313"/>
      <c r="T26" s="313"/>
      <c r="U26" s="313"/>
      <c r="V26" s="313"/>
      <c r="W26" s="313"/>
      <c r="X26" s="313"/>
      <c r="Y26" s="313"/>
      <c r="Z26" s="313"/>
      <c r="AA26" s="313"/>
      <c r="AB26" s="313"/>
      <c r="AC26" s="313"/>
      <c r="AD26" s="313"/>
      <c r="AE26" s="313"/>
      <c r="AF26" s="313"/>
      <c r="AG26" s="313"/>
      <c r="AH26" s="313"/>
      <c r="AI26" s="313"/>
      <c r="AJ26" s="313"/>
      <c r="AK26" s="313"/>
      <c r="AL26" s="313"/>
      <c r="AM26" s="313"/>
      <c r="AN26" s="313"/>
      <c r="AO26" s="313"/>
    </row>
    <row r="27" spans="1:41" x14ac:dyDescent="0.2">
      <c r="A27" s="313"/>
      <c r="B27" s="313"/>
      <c r="C27" s="313"/>
      <c r="D27" s="313"/>
      <c r="E27" s="313"/>
      <c r="F27" s="313"/>
      <c r="G27" s="313"/>
      <c r="H27" s="313"/>
      <c r="I27" s="313"/>
      <c r="J27" s="313"/>
      <c r="K27" s="313"/>
      <c r="L27" s="313"/>
      <c r="M27" s="313"/>
      <c r="N27" s="313"/>
      <c r="O27" s="313"/>
      <c r="P27" s="313"/>
      <c r="Q27" s="313"/>
      <c r="R27" s="313"/>
      <c r="S27" s="313"/>
      <c r="T27" s="313"/>
      <c r="U27" s="313"/>
      <c r="V27" s="313"/>
      <c r="W27" s="313"/>
      <c r="X27" s="313"/>
      <c r="Y27" s="313"/>
      <c r="Z27" s="313"/>
      <c r="AA27" s="313"/>
      <c r="AB27" s="313"/>
      <c r="AC27" s="313"/>
      <c r="AD27" s="313"/>
      <c r="AE27" s="313"/>
      <c r="AF27" s="313"/>
      <c r="AG27" s="313"/>
      <c r="AH27" s="313"/>
      <c r="AI27" s="313"/>
      <c r="AJ27" s="313"/>
      <c r="AK27" s="313"/>
      <c r="AL27" s="313"/>
      <c r="AM27" s="313"/>
      <c r="AN27" s="313"/>
      <c r="AO27" s="313"/>
    </row>
    <row r="28" spans="1:41" x14ac:dyDescent="0.2">
      <c r="A28" s="313"/>
      <c r="B28" s="313"/>
      <c r="C28" s="313"/>
      <c r="D28" s="313"/>
      <c r="E28" s="313"/>
      <c r="F28" s="313"/>
      <c r="G28" s="313"/>
      <c r="H28" s="313"/>
      <c r="I28" s="313"/>
      <c r="J28" s="313"/>
      <c r="K28" s="313"/>
      <c r="L28" s="313"/>
      <c r="M28" s="313"/>
      <c r="N28" s="313"/>
      <c r="O28" s="313"/>
      <c r="P28" s="313"/>
      <c r="Q28" s="313"/>
      <c r="R28" s="313"/>
      <c r="S28" s="313"/>
      <c r="T28" s="313"/>
      <c r="U28" s="313"/>
      <c r="V28" s="313"/>
      <c r="W28" s="313"/>
      <c r="X28" s="313"/>
      <c r="Y28" s="313"/>
      <c r="Z28" s="313"/>
      <c r="AA28" s="313"/>
      <c r="AB28" s="313"/>
      <c r="AC28" s="313"/>
      <c r="AD28" s="313"/>
      <c r="AE28" s="313"/>
      <c r="AF28" s="313"/>
      <c r="AG28" s="313"/>
      <c r="AH28" s="313"/>
      <c r="AI28" s="313"/>
      <c r="AJ28" s="313"/>
      <c r="AK28" s="313"/>
      <c r="AL28" s="313"/>
      <c r="AM28" s="313"/>
      <c r="AN28" s="313"/>
      <c r="AO28" s="313"/>
    </row>
    <row r="29" spans="1:41" x14ac:dyDescent="0.2">
      <c r="A29" s="313"/>
      <c r="B29" s="313"/>
      <c r="C29" s="313"/>
      <c r="D29" s="313"/>
      <c r="E29" s="313"/>
      <c r="F29" s="313"/>
      <c r="G29" s="313"/>
      <c r="H29" s="313"/>
      <c r="I29" s="313"/>
      <c r="J29" s="313"/>
      <c r="K29" s="313"/>
      <c r="L29" s="313"/>
      <c r="M29" s="313"/>
      <c r="N29" s="313"/>
      <c r="O29" s="313"/>
      <c r="P29" s="313"/>
      <c r="Q29" s="313"/>
      <c r="R29" s="313"/>
      <c r="S29" s="313"/>
      <c r="T29" s="313"/>
      <c r="U29" s="313"/>
      <c r="V29" s="313"/>
      <c r="W29" s="313"/>
      <c r="X29" s="313"/>
      <c r="Y29" s="313"/>
      <c r="Z29" s="313"/>
      <c r="AA29" s="313"/>
      <c r="AB29" s="313"/>
      <c r="AC29" s="313"/>
      <c r="AD29" s="313"/>
      <c r="AE29" s="313"/>
      <c r="AF29" s="313"/>
      <c r="AG29" s="313"/>
      <c r="AH29" s="313"/>
      <c r="AI29" s="313"/>
      <c r="AJ29" s="313"/>
      <c r="AK29" s="313"/>
      <c r="AL29" s="313"/>
      <c r="AM29" s="313"/>
      <c r="AN29" s="313"/>
      <c r="AO29" s="313"/>
    </row>
    <row r="30" spans="1:41" x14ac:dyDescent="0.2">
      <c r="A30" s="313"/>
      <c r="B30" s="313"/>
      <c r="C30" s="313"/>
      <c r="D30" s="313"/>
      <c r="E30" s="313"/>
      <c r="F30" s="313"/>
      <c r="G30" s="313"/>
      <c r="H30" s="313"/>
      <c r="I30" s="313"/>
      <c r="J30" s="313"/>
      <c r="K30" s="313"/>
      <c r="L30" s="313"/>
      <c r="M30" s="313"/>
      <c r="N30" s="313"/>
      <c r="O30" s="313"/>
      <c r="P30" s="313"/>
      <c r="Q30" s="313"/>
      <c r="R30" s="313"/>
      <c r="S30" s="313"/>
      <c r="T30" s="313"/>
      <c r="U30" s="313"/>
      <c r="V30" s="313"/>
      <c r="W30" s="313"/>
      <c r="X30" s="313"/>
      <c r="Y30" s="313"/>
      <c r="Z30" s="313"/>
      <c r="AA30" s="313"/>
      <c r="AB30" s="313"/>
      <c r="AC30" s="313"/>
      <c r="AD30" s="313"/>
      <c r="AE30" s="313"/>
      <c r="AF30" s="313"/>
      <c r="AG30" s="313"/>
      <c r="AH30" s="313"/>
      <c r="AI30" s="313"/>
      <c r="AJ30" s="313"/>
      <c r="AK30" s="313"/>
      <c r="AL30" s="313"/>
      <c r="AM30" s="313"/>
      <c r="AN30" s="313"/>
      <c r="AO30" s="313"/>
    </row>
    <row r="31" spans="1:41" x14ac:dyDescent="0.2">
      <c r="A31" s="313"/>
      <c r="B31" s="313"/>
      <c r="C31" s="313"/>
      <c r="D31" s="313"/>
      <c r="E31" s="313"/>
      <c r="F31" s="313"/>
      <c r="G31" s="313"/>
      <c r="H31" s="313"/>
      <c r="I31" s="313"/>
      <c r="J31" s="313"/>
      <c r="K31" s="313"/>
      <c r="L31" s="313"/>
      <c r="M31" s="313"/>
      <c r="N31" s="313"/>
      <c r="O31" s="313"/>
      <c r="P31" s="313"/>
      <c r="Q31" s="313"/>
      <c r="R31" s="313"/>
      <c r="S31" s="313"/>
      <c r="T31" s="313"/>
      <c r="U31" s="313"/>
      <c r="V31" s="313"/>
      <c r="W31" s="313"/>
      <c r="X31" s="313"/>
      <c r="Y31" s="313"/>
      <c r="Z31" s="313"/>
      <c r="AA31" s="313"/>
      <c r="AB31" s="313"/>
      <c r="AC31" s="313"/>
      <c r="AD31" s="313"/>
      <c r="AE31" s="313"/>
      <c r="AF31" s="313"/>
      <c r="AG31" s="313"/>
      <c r="AH31" s="313"/>
      <c r="AI31" s="313"/>
      <c r="AJ31" s="313"/>
      <c r="AK31" s="313"/>
      <c r="AL31" s="313"/>
      <c r="AM31" s="313"/>
      <c r="AN31" s="313"/>
      <c r="AO31" s="313"/>
    </row>
    <row r="32" spans="1:41" x14ac:dyDescent="0.2">
      <c r="A32" s="313"/>
      <c r="B32" s="313"/>
      <c r="C32" s="313"/>
      <c r="D32" s="313"/>
      <c r="E32" s="313"/>
      <c r="F32" s="313"/>
      <c r="G32" s="313"/>
      <c r="H32" s="313"/>
      <c r="I32" s="313"/>
      <c r="J32" s="313"/>
      <c r="K32" s="313"/>
      <c r="L32" s="313"/>
      <c r="M32" s="313"/>
      <c r="N32" s="313"/>
      <c r="O32" s="313"/>
      <c r="P32" s="313"/>
      <c r="Q32" s="313"/>
      <c r="R32" s="313"/>
      <c r="S32" s="313"/>
      <c r="T32" s="313"/>
      <c r="U32" s="313"/>
      <c r="V32" s="313"/>
      <c r="W32" s="313"/>
      <c r="X32" s="313"/>
      <c r="Y32" s="313"/>
      <c r="Z32" s="313"/>
      <c r="AA32" s="313"/>
      <c r="AB32" s="313"/>
      <c r="AC32" s="313"/>
      <c r="AD32" s="313"/>
      <c r="AE32" s="313"/>
      <c r="AF32" s="313"/>
      <c r="AG32" s="313"/>
      <c r="AH32" s="313"/>
      <c r="AI32" s="313"/>
      <c r="AJ32" s="313"/>
      <c r="AK32" s="313"/>
      <c r="AL32" s="313"/>
      <c r="AM32" s="313"/>
      <c r="AN32" s="313"/>
      <c r="AO32" s="313"/>
    </row>
    <row r="33" spans="1:41" x14ac:dyDescent="0.2">
      <c r="A33" s="313"/>
      <c r="B33" s="313"/>
      <c r="C33" s="313"/>
      <c r="D33" s="313"/>
      <c r="E33" s="313"/>
      <c r="F33" s="313"/>
      <c r="G33" s="313"/>
      <c r="H33" s="313"/>
      <c r="I33" s="313"/>
      <c r="J33" s="313"/>
      <c r="K33" s="313"/>
      <c r="L33" s="313"/>
      <c r="M33" s="313"/>
      <c r="N33" s="313"/>
      <c r="O33" s="313"/>
      <c r="P33" s="313"/>
      <c r="Q33" s="313"/>
      <c r="R33" s="313"/>
      <c r="S33" s="313"/>
      <c r="T33" s="313"/>
      <c r="U33" s="313"/>
      <c r="V33" s="313"/>
      <c r="W33" s="313"/>
      <c r="X33" s="313"/>
      <c r="Y33" s="313"/>
      <c r="Z33" s="313"/>
      <c r="AA33" s="313"/>
      <c r="AB33" s="313"/>
      <c r="AC33" s="313"/>
      <c r="AD33" s="313"/>
      <c r="AE33" s="313"/>
      <c r="AF33" s="313"/>
      <c r="AG33" s="313"/>
      <c r="AH33" s="313"/>
      <c r="AI33" s="313"/>
      <c r="AJ33" s="313"/>
      <c r="AK33" s="313"/>
      <c r="AL33" s="313"/>
      <c r="AM33" s="313"/>
      <c r="AN33" s="313"/>
      <c r="AO33" s="313"/>
    </row>
  </sheetData>
  <mergeCells count="53">
    <mergeCell ref="B22:K22"/>
    <mergeCell ref="B11:K11"/>
    <mergeCell ref="B12:C12"/>
    <mergeCell ref="D12:E12"/>
    <mergeCell ref="F12:G12"/>
    <mergeCell ref="H12:I12"/>
    <mergeCell ref="J12:K12"/>
    <mergeCell ref="B13:C13"/>
    <mergeCell ref="D13:E13"/>
    <mergeCell ref="F13:G13"/>
    <mergeCell ref="H13:I13"/>
    <mergeCell ref="J13:K13"/>
    <mergeCell ref="J21:K21"/>
    <mergeCell ref="H21:I21"/>
    <mergeCell ref="F21:G21"/>
    <mergeCell ref="D21:E21"/>
    <mergeCell ref="B21:C21"/>
    <mergeCell ref="B19:K19"/>
    <mergeCell ref="J20:K20"/>
    <mergeCell ref="H20:I20"/>
    <mergeCell ref="F20:G20"/>
    <mergeCell ref="D20:E20"/>
    <mergeCell ref="B20:C20"/>
    <mergeCell ref="B18:C18"/>
    <mergeCell ref="D18:E18"/>
    <mergeCell ref="F18:G18"/>
    <mergeCell ref="H18:I18"/>
    <mergeCell ref="J18:K18"/>
    <mergeCell ref="B16:K16"/>
    <mergeCell ref="B17:C17"/>
    <mergeCell ref="D17:E17"/>
    <mergeCell ref="F17:G17"/>
    <mergeCell ref="H17:I17"/>
    <mergeCell ref="J17:K17"/>
    <mergeCell ref="B14:K14"/>
    <mergeCell ref="B10:C10"/>
    <mergeCell ref="D10:E10"/>
    <mergeCell ref="F10:G10"/>
    <mergeCell ref="H10:I10"/>
    <mergeCell ref="J10:K10"/>
    <mergeCell ref="B8:K8"/>
    <mergeCell ref="B9:C9"/>
    <mergeCell ref="D9:E9"/>
    <mergeCell ref="F9:G9"/>
    <mergeCell ref="H9:I9"/>
    <mergeCell ref="J9:K9"/>
    <mergeCell ref="B6:K6"/>
    <mergeCell ref="D3:E3"/>
    <mergeCell ref="B2:K2"/>
    <mergeCell ref="B3:C3"/>
    <mergeCell ref="F3:G3"/>
    <mergeCell ref="H3:I3"/>
    <mergeCell ref="J3:K3"/>
  </mergeCells>
  <phoneticPr fontId="50" type="noConversion"/>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884D4-36A4-44A3-BD44-5E18F894E357}">
  <sheetPr codeName="Foglio61">
    <tabColor theme="0"/>
  </sheetPr>
  <dimension ref="A1:A198"/>
  <sheetViews>
    <sheetView zoomScaleNormal="100" workbookViewId="0">
      <pane ySplit="4" topLeftCell="A5" activePane="bottomLeft" state="frozen"/>
      <selection activeCell="B13" sqref="B13"/>
      <selection pane="bottomLeft" activeCell="A13" sqref="A13"/>
    </sheetView>
  </sheetViews>
  <sheetFormatPr defaultColWidth="9.140625" defaultRowHeight="12.75" x14ac:dyDescent="0.2"/>
  <cols>
    <col min="1" max="1" width="216" style="5" customWidth="1"/>
    <col min="2" max="16384" width="9.140625" style="5"/>
  </cols>
  <sheetData>
    <row r="1" spans="1:1" ht="21" x14ac:dyDescent="0.2">
      <c r="A1" s="310" t="s">
        <v>661</v>
      </c>
    </row>
    <row r="2" spans="1:1" ht="174" customHeight="1" x14ac:dyDescent="0.2">
      <c r="A2" s="312" t="s">
        <v>1167</v>
      </c>
    </row>
    <row r="3" spans="1:1" ht="20.25" customHeight="1" x14ac:dyDescent="0.2">
      <c r="A3" s="286" t="s">
        <v>1089</v>
      </c>
    </row>
    <row r="4" spans="1:1" ht="22.5" customHeight="1" x14ac:dyDescent="0.2">
      <c r="A4" s="311" t="s">
        <v>1166</v>
      </c>
    </row>
    <row r="5" spans="1:1" ht="15.75" x14ac:dyDescent="0.2">
      <c r="A5" s="6" t="s">
        <v>93</v>
      </c>
    </row>
    <row r="6" spans="1:1" ht="31.5" x14ac:dyDescent="0.2">
      <c r="A6" s="7" t="s">
        <v>94</v>
      </c>
    </row>
    <row r="7" spans="1:1" ht="15.75" x14ac:dyDescent="0.2">
      <c r="A7" s="42" t="s">
        <v>212</v>
      </c>
    </row>
    <row r="8" spans="1:1" ht="15.75" x14ac:dyDescent="0.2">
      <c r="A8" s="42" t="s">
        <v>468</v>
      </c>
    </row>
    <row r="9" spans="1:1" ht="15.75" x14ac:dyDescent="0.2">
      <c r="A9" s="42" t="s">
        <v>856</v>
      </c>
    </row>
    <row r="10" spans="1:1" ht="15.75" x14ac:dyDescent="0.2">
      <c r="A10" s="42" t="s">
        <v>788</v>
      </c>
    </row>
    <row r="11" spans="1:1" ht="15.75" x14ac:dyDescent="0.2">
      <c r="A11" s="8" t="s">
        <v>92</v>
      </c>
    </row>
    <row r="12" spans="1:1" ht="31.5" x14ac:dyDescent="0.2">
      <c r="A12" s="43" t="s">
        <v>498</v>
      </c>
    </row>
    <row r="13" spans="1:1" ht="15.75" x14ac:dyDescent="0.2">
      <c r="A13" s="43" t="s">
        <v>756</v>
      </c>
    </row>
    <row r="14" spans="1:1" ht="31.5" x14ac:dyDescent="0.2">
      <c r="A14" s="8" t="s">
        <v>95</v>
      </c>
    </row>
    <row r="15" spans="1:1" ht="31.5" x14ac:dyDescent="0.2">
      <c r="A15" s="43" t="s">
        <v>893</v>
      </c>
    </row>
    <row r="16" spans="1:1" ht="31.5" x14ac:dyDescent="0.2">
      <c r="A16" s="43" t="s">
        <v>894</v>
      </c>
    </row>
    <row r="17" spans="1:1" ht="31.5" x14ac:dyDescent="0.2">
      <c r="A17" s="8" t="s">
        <v>96</v>
      </c>
    </row>
    <row r="18" spans="1:1" ht="31.5" x14ac:dyDescent="0.2">
      <c r="A18" s="8" t="s">
        <v>97</v>
      </c>
    </row>
    <row r="19" spans="1:1" ht="15.75" x14ac:dyDescent="0.2">
      <c r="A19" s="8" t="s">
        <v>98</v>
      </c>
    </row>
    <row r="20" spans="1:1" ht="31.5" x14ac:dyDescent="0.2">
      <c r="A20" s="43" t="s">
        <v>502</v>
      </c>
    </row>
    <row r="21" spans="1:1" ht="15.75" x14ac:dyDescent="0.2">
      <c r="A21" s="43" t="s">
        <v>757</v>
      </c>
    </row>
    <row r="22" spans="1:1" ht="15.75" x14ac:dyDescent="0.2">
      <c r="A22" s="43" t="s">
        <v>895</v>
      </c>
    </row>
    <row r="23" spans="1:1" ht="31.5" x14ac:dyDescent="0.2">
      <c r="A23" s="43" t="s">
        <v>762</v>
      </c>
    </row>
    <row r="24" spans="1:1" ht="31.5" x14ac:dyDescent="0.2">
      <c r="A24" s="43" t="s">
        <v>763</v>
      </c>
    </row>
    <row r="25" spans="1:1" ht="15.75" x14ac:dyDescent="0.2">
      <c r="A25" s="43" t="s">
        <v>764</v>
      </c>
    </row>
    <row r="26" spans="1:1" ht="31.5" x14ac:dyDescent="0.2">
      <c r="A26" s="7" t="s">
        <v>99</v>
      </c>
    </row>
    <row r="27" spans="1:1" ht="15.75" x14ac:dyDescent="0.2">
      <c r="A27" s="42" t="s">
        <v>213</v>
      </c>
    </row>
    <row r="28" spans="1:1" ht="31.5" x14ac:dyDescent="0.2">
      <c r="A28" s="42" t="s">
        <v>789</v>
      </c>
    </row>
    <row r="29" spans="1:1" ht="31.5" x14ac:dyDescent="0.2">
      <c r="A29" s="8" t="s">
        <v>201</v>
      </c>
    </row>
    <row r="30" spans="1:1" ht="15.75" x14ac:dyDescent="0.2">
      <c r="A30" s="43" t="s">
        <v>453</v>
      </c>
    </row>
    <row r="31" spans="1:1" ht="31.5" x14ac:dyDescent="0.2">
      <c r="A31" s="43" t="s">
        <v>790</v>
      </c>
    </row>
    <row r="32" spans="1:1" ht="15.75" x14ac:dyDescent="0.2">
      <c r="A32" s="8" t="s">
        <v>202</v>
      </c>
    </row>
    <row r="33" spans="1:1" ht="31.5" x14ac:dyDescent="0.2">
      <c r="A33" s="43" t="s">
        <v>791</v>
      </c>
    </row>
    <row r="34" spans="1:1" ht="15.75" x14ac:dyDescent="0.2">
      <c r="A34" s="43" t="s">
        <v>758</v>
      </c>
    </row>
    <row r="35" spans="1:1" ht="31.5" x14ac:dyDescent="0.2">
      <c r="A35" s="43" t="s">
        <v>849</v>
      </c>
    </row>
    <row r="36" spans="1:1" ht="31.5" x14ac:dyDescent="0.2">
      <c r="A36" s="8" t="s">
        <v>792</v>
      </c>
    </row>
    <row r="37" spans="1:1" ht="31.5" x14ac:dyDescent="0.2">
      <c r="A37" s="43" t="s">
        <v>504</v>
      </c>
    </row>
    <row r="38" spans="1:1" ht="15.75" x14ac:dyDescent="0.2">
      <c r="A38" s="43" t="s">
        <v>1180</v>
      </c>
    </row>
    <row r="39" spans="1:1" ht="15.75" x14ac:dyDescent="0.2">
      <c r="A39" s="43" t="s">
        <v>1181</v>
      </c>
    </row>
    <row r="40" spans="1:1" ht="31.5" x14ac:dyDescent="0.2">
      <c r="A40" s="7" t="s">
        <v>497</v>
      </c>
    </row>
    <row r="41" spans="1:1" ht="15.75" x14ac:dyDescent="0.2">
      <c r="A41" s="42" t="s">
        <v>214</v>
      </c>
    </row>
    <row r="42" spans="1:1" ht="31.5" x14ac:dyDescent="0.2">
      <c r="A42" s="42" t="s">
        <v>896</v>
      </c>
    </row>
    <row r="43" spans="1:1" ht="31.5" x14ac:dyDescent="0.2">
      <c r="A43" s="42" t="s">
        <v>474</v>
      </c>
    </row>
    <row r="44" spans="1:1" ht="47.25" x14ac:dyDescent="0.2">
      <c r="A44" s="42" t="s">
        <v>793</v>
      </c>
    </row>
    <row r="45" spans="1:1" ht="31.5" x14ac:dyDescent="0.2">
      <c r="A45" s="8" t="s">
        <v>100</v>
      </c>
    </row>
    <row r="46" spans="1:1" ht="31.5" x14ac:dyDescent="0.2">
      <c r="A46" s="8" t="s">
        <v>101</v>
      </c>
    </row>
    <row r="47" spans="1:1" ht="31.5" x14ac:dyDescent="0.2">
      <c r="A47" s="8" t="s">
        <v>102</v>
      </c>
    </row>
    <row r="48" spans="1:1" ht="31.5" x14ac:dyDescent="0.2">
      <c r="A48" s="8" t="s">
        <v>103</v>
      </c>
    </row>
    <row r="49" spans="1:1" ht="31.5" x14ac:dyDescent="0.2">
      <c r="A49" s="8" t="s">
        <v>104</v>
      </c>
    </row>
    <row r="50" spans="1:1" ht="31.5" x14ac:dyDescent="0.2">
      <c r="A50" s="43" t="s">
        <v>794</v>
      </c>
    </row>
    <row r="51" spans="1:1" ht="47.25" x14ac:dyDescent="0.2">
      <c r="A51" s="8" t="s">
        <v>105</v>
      </c>
    </row>
    <row r="52" spans="1:1" ht="31.5" x14ac:dyDescent="0.2">
      <c r="A52" s="8" t="s">
        <v>106</v>
      </c>
    </row>
    <row r="53" spans="1:1" ht="31.5" x14ac:dyDescent="0.2">
      <c r="A53" s="43" t="s">
        <v>509</v>
      </c>
    </row>
    <row r="54" spans="1:1" ht="15.75" x14ac:dyDescent="0.2">
      <c r="A54" s="43" t="s">
        <v>494</v>
      </c>
    </row>
    <row r="55" spans="1:1" ht="15.75" x14ac:dyDescent="0.2">
      <c r="A55" s="43" t="s">
        <v>759</v>
      </c>
    </row>
    <row r="56" spans="1:1" ht="31.5" x14ac:dyDescent="0.2">
      <c r="A56" s="43" t="s">
        <v>765</v>
      </c>
    </row>
    <row r="57" spans="1:1" ht="31.5" x14ac:dyDescent="0.2">
      <c r="A57" s="43" t="s">
        <v>766</v>
      </c>
    </row>
    <row r="58" spans="1:1" ht="31.5" x14ac:dyDescent="0.2">
      <c r="A58" s="43" t="s">
        <v>795</v>
      </c>
    </row>
    <row r="59" spans="1:1" ht="31.5" x14ac:dyDescent="0.2">
      <c r="A59" s="7" t="s">
        <v>107</v>
      </c>
    </row>
    <row r="60" spans="1:1" ht="15.75" x14ac:dyDescent="0.2">
      <c r="A60" s="42" t="s">
        <v>215</v>
      </c>
    </row>
    <row r="61" spans="1:1" ht="31.5" x14ac:dyDescent="0.2">
      <c r="A61" s="8" t="s">
        <v>108</v>
      </c>
    </row>
    <row r="62" spans="1:1" ht="31.5" x14ac:dyDescent="0.2">
      <c r="A62" s="43" t="s">
        <v>510</v>
      </c>
    </row>
    <row r="63" spans="1:1" ht="31.5" x14ac:dyDescent="0.2">
      <c r="A63" s="43" t="s">
        <v>767</v>
      </c>
    </row>
    <row r="64" spans="1:1" ht="15.75" x14ac:dyDescent="0.2">
      <c r="A64" s="8" t="s">
        <v>109</v>
      </c>
    </row>
    <row r="65" spans="1:1" ht="15.75" x14ac:dyDescent="0.2">
      <c r="A65" s="43" t="s">
        <v>511</v>
      </c>
    </row>
    <row r="66" spans="1:1" ht="15.75" x14ac:dyDescent="0.2">
      <c r="A66" s="8" t="s">
        <v>110</v>
      </c>
    </row>
    <row r="67" spans="1:1" ht="15.75" x14ac:dyDescent="0.2">
      <c r="A67" s="43" t="s">
        <v>466</v>
      </c>
    </row>
    <row r="68" spans="1:1" ht="15.75" x14ac:dyDescent="0.2">
      <c r="A68" s="8" t="s">
        <v>111</v>
      </c>
    </row>
    <row r="69" spans="1:1" ht="15.75" x14ac:dyDescent="0.2">
      <c r="A69" s="43" t="s">
        <v>512</v>
      </c>
    </row>
    <row r="70" spans="1:1" ht="15.75" x14ac:dyDescent="0.2">
      <c r="A70" s="8" t="s">
        <v>112</v>
      </c>
    </row>
    <row r="71" spans="1:1" ht="15.75" x14ac:dyDescent="0.2">
      <c r="A71" s="43" t="s">
        <v>513</v>
      </c>
    </row>
    <row r="72" spans="1:1" ht="31.5" x14ac:dyDescent="0.2">
      <c r="A72" s="8" t="s">
        <v>113</v>
      </c>
    </row>
    <row r="73" spans="1:1" ht="31.5" x14ac:dyDescent="0.2">
      <c r="A73" s="273" t="s">
        <v>796</v>
      </c>
    </row>
    <row r="74" spans="1:1" ht="15.75" x14ac:dyDescent="0.2">
      <c r="A74" s="6"/>
    </row>
    <row r="75" spans="1:1" ht="15.75" x14ac:dyDescent="0.2">
      <c r="A75" s="6" t="s">
        <v>114</v>
      </c>
    </row>
    <row r="76" spans="1:1" ht="31.5" x14ac:dyDescent="0.2">
      <c r="A76" s="7" t="s">
        <v>115</v>
      </c>
    </row>
    <row r="77" spans="1:1" ht="31.5" x14ac:dyDescent="0.2">
      <c r="A77" s="8" t="s">
        <v>116</v>
      </c>
    </row>
    <row r="78" spans="1:1" ht="15.75" x14ac:dyDescent="0.2">
      <c r="A78" s="43" t="s">
        <v>782</v>
      </c>
    </row>
    <row r="79" spans="1:1" ht="31.5" x14ac:dyDescent="0.2">
      <c r="A79" s="8" t="s">
        <v>117</v>
      </c>
    </row>
    <row r="80" spans="1:1" ht="47.25" x14ac:dyDescent="0.2">
      <c r="A80" s="8" t="s">
        <v>118</v>
      </c>
    </row>
    <row r="81" spans="1:1" ht="31.5" x14ac:dyDescent="0.2">
      <c r="A81" s="8" t="s">
        <v>119</v>
      </c>
    </row>
    <row r="82" spans="1:1" ht="31.5" x14ac:dyDescent="0.2">
      <c r="A82" s="8" t="s">
        <v>120</v>
      </c>
    </row>
    <row r="83" spans="1:1" ht="31.5" x14ac:dyDescent="0.2">
      <c r="A83" s="8" t="s">
        <v>121</v>
      </c>
    </row>
    <row r="84" spans="1:1" ht="15.75" x14ac:dyDescent="0.2">
      <c r="A84" s="43" t="s">
        <v>216</v>
      </c>
    </row>
    <row r="85" spans="1:1" ht="31.5" x14ac:dyDescent="0.2">
      <c r="A85" s="7" t="s">
        <v>122</v>
      </c>
    </row>
    <row r="86" spans="1:1" ht="15.75" x14ac:dyDescent="0.2">
      <c r="A86" s="42" t="s">
        <v>482</v>
      </c>
    </row>
    <row r="87" spans="1:1" ht="15.75" x14ac:dyDescent="0.2">
      <c r="A87" s="42" t="s">
        <v>1182</v>
      </c>
    </row>
    <row r="88" spans="1:1" ht="31.5" x14ac:dyDescent="0.2">
      <c r="A88" s="8" t="s">
        <v>123</v>
      </c>
    </row>
    <row r="89" spans="1:1" ht="15.75" x14ac:dyDescent="0.2">
      <c r="A89" s="8" t="s">
        <v>124</v>
      </c>
    </row>
    <row r="90" spans="1:1" ht="15.75" x14ac:dyDescent="0.2">
      <c r="A90" s="8" t="s">
        <v>125</v>
      </c>
    </row>
    <row r="91" spans="1:1" ht="15.75" x14ac:dyDescent="0.2">
      <c r="A91" s="8" t="s">
        <v>126</v>
      </c>
    </row>
    <row r="92" spans="1:1" ht="31.5" x14ac:dyDescent="0.2">
      <c r="A92" s="8" t="s">
        <v>127</v>
      </c>
    </row>
    <row r="93" spans="1:1" ht="15.75" x14ac:dyDescent="0.2">
      <c r="A93" s="8" t="s">
        <v>128</v>
      </c>
    </row>
    <row r="94" spans="1:1" ht="31.5" x14ac:dyDescent="0.2">
      <c r="A94" s="7" t="s">
        <v>129</v>
      </c>
    </row>
    <row r="95" spans="1:1" ht="31.5" x14ac:dyDescent="0.2">
      <c r="A95" s="8" t="s">
        <v>130</v>
      </c>
    </row>
    <row r="96" spans="1:1" ht="15.75" x14ac:dyDescent="0.2">
      <c r="A96" s="8" t="s">
        <v>131</v>
      </c>
    </row>
    <row r="97" spans="1:1" ht="15.75" x14ac:dyDescent="0.2">
      <c r="A97" s="8" t="s">
        <v>132</v>
      </c>
    </row>
    <row r="98" spans="1:1" ht="31.5" x14ac:dyDescent="0.2">
      <c r="A98" s="8" t="s">
        <v>133</v>
      </c>
    </row>
    <row r="99" spans="1:1" ht="31.5" x14ac:dyDescent="0.2">
      <c r="A99" s="8" t="s">
        <v>134</v>
      </c>
    </row>
    <row r="100" spans="1:1" ht="15.75" x14ac:dyDescent="0.2">
      <c r="A100" s="8" t="s">
        <v>135</v>
      </c>
    </row>
    <row r="101" spans="1:1" ht="15.75" x14ac:dyDescent="0.2">
      <c r="A101" s="8" t="s">
        <v>136</v>
      </c>
    </row>
    <row r="102" spans="1:1" ht="15.75" x14ac:dyDescent="0.2">
      <c r="A102" s="8" t="s">
        <v>137</v>
      </c>
    </row>
    <row r="103" spans="1:1" ht="15.75" x14ac:dyDescent="0.2">
      <c r="A103" s="6"/>
    </row>
    <row r="104" spans="1:1" ht="15.75" x14ac:dyDescent="0.2">
      <c r="A104" s="6" t="s">
        <v>138</v>
      </c>
    </row>
    <row r="105" spans="1:1" ht="47.25" x14ac:dyDescent="0.2">
      <c r="A105" s="7" t="s">
        <v>139</v>
      </c>
    </row>
    <row r="106" spans="1:1" ht="31.5" x14ac:dyDescent="0.2">
      <c r="A106" s="42" t="s">
        <v>834</v>
      </c>
    </row>
    <row r="107" spans="1:1" ht="31.5" x14ac:dyDescent="0.2">
      <c r="A107" s="7" t="s">
        <v>140</v>
      </c>
    </row>
    <row r="108" spans="1:1" ht="31.5" x14ac:dyDescent="0.2">
      <c r="A108" s="42" t="s">
        <v>835</v>
      </c>
    </row>
    <row r="109" spans="1:1" ht="31.5" x14ac:dyDescent="0.2">
      <c r="A109" s="7" t="s">
        <v>141</v>
      </c>
    </row>
    <row r="110" spans="1:1" ht="31.5" x14ac:dyDescent="0.2">
      <c r="A110" s="42" t="s">
        <v>836</v>
      </c>
    </row>
    <row r="111" spans="1:1" ht="15.75" x14ac:dyDescent="0.2">
      <c r="A111" s="7" t="s">
        <v>142</v>
      </c>
    </row>
    <row r="112" spans="1:1" ht="15.75" x14ac:dyDescent="0.2">
      <c r="A112" s="42" t="s">
        <v>837</v>
      </c>
    </row>
    <row r="113" spans="1:1" ht="47.25" x14ac:dyDescent="0.2">
      <c r="A113" s="7" t="s">
        <v>143</v>
      </c>
    </row>
    <row r="114" spans="1:1" ht="47.25" x14ac:dyDescent="0.2">
      <c r="A114" s="42" t="s">
        <v>838</v>
      </c>
    </row>
    <row r="115" spans="1:1" ht="31.5" x14ac:dyDescent="0.2">
      <c r="A115" s="7" t="s">
        <v>144</v>
      </c>
    </row>
    <row r="116" spans="1:1" ht="31.5" x14ac:dyDescent="0.2">
      <c r="A116" s="42" t="s">
        <v>839</v>
      </c>
    </row>
    <row r="117" spans="1:1" ht="31.5" x14ac:dyDescent="0.2">
      <c r="A117" s="7" t="s">
        <v>145</v>
      </c>
    </row>
    <row r="118" spans="1:1" ht="15.75" x14ac:dyDescent="0.2">
      <c r="A118" s="42" t="s">
        <v>840</v>
      </c>
    </row>
    <row r="119" spans="1:1" ht="31.5" x14ac:dyDescent="0.2">
      <c r="A119" s="7" t="s">
        <v>146</v>
      </c>
    </row>
    <row r="120" spans="1:1" ht="15.75" x14ac:dyDescent="0.2">
      <c r="A120" s="42" t="s">
        <v>240</v>
      </c>
    </row>
    <row r="121" spans="1:1" ht="15.75" x14ac:dyDescent="0.2">
      <c r="A121" s="7" t="s">
        <v>147</v>
      </c>
    </row>
    <row r="122" spans="1:1" ht="31.5" x14ac:dyDescent="0.2">
      <c r="A122" s="7" t="s">
        <v>148</v>
      </c>
    </row>
    <row r="123" spans="1:1" ht="15.75" x14ac:dyDescent="0.2">
      <c r="A123" s="7" t="s">
        <v>149</v>
      </c>
    </row>
    <row r="124" spans="1:1" ht="31.5" x14ac:dyDescent="0.2">
      <c r="A124" s="7" t="s">
        <v>150</v>
      </c>
    </row>
    <row r="125" spans="1:1" ht="31.5" x14ac:dyDescent="0.2">
      <c r="A125" s="42" t="s">
        <v>841</v>
      </c>
    </row>
    <row r="126" spans="1:1" ht="15.75" x14ac:dyDescent="0.2">
      <c r="A126" s="7" t="s">
        <v>151</v>
      </c>
    </row>
    <row r="127" spans="1:1" ht="31.5" x14ac:dyDescent="0.2">
      <c r="A127" s="7" t="s">
        <v>152</v>
      </c>
    </row>
    <row r="128" spans="1:1" ht="31.5" x14ac:dyDescent="0.2">
      <c r="A128" s="7" t="s">
        <v>153</v>
      </c>
    </row>
    <row r="129" spans="1:1" ht="31.5" x14ac:dyDescent="0.2">
      <c r="A129" s="7" t="s">
        <v>154</v>
      </c>
    </row>
    <row r="130" spans="1:1" ht="15.75" x14ac:dyDescent="0.2">
      <c r="A130" s="7" t="s">
        <v>155</v>
      </c>
    </row>
    <row r="131" spans="1:1" ht="47.25" x14ac:dyDescent="0.2">
      <c r="A131" s="7" t="s">
        <v>156</v>
      </c>
    </row>
    <row r="132" spans="1:1" ht="31.5" x14ac:dyDescent="0.2">
      <c r="A132" s="7" t="s">
        <v>157</v>
      </c>
    </row>
    <row r="133" spans="1:1" ht="15.75" x14ac:dyDescent="0.2">
      <c r="A133" s="7" t="s">
        <v>244</v>
      </c>
    </row>
    <row r="134" spans="1:1" ht="15.75" x14ac:dyDescent="0.2">
      <c r="A134" s="42" t="s">
        <v>842</v>
      </c>
    </row>
    <row r="135" spans="1:1" ht="31.5" x14ac:dyDescent="0.2">
      <c r="A135" s="42" t="s">
        <v>843</v>
      </c>
    </row>
    <row r="136" spans="1:1" ht="31.5" x14ac:dyDescent="0.2">
      <c r="A136" s="42" t="s">
        <v>844</v>
      </c>
    </row>
    <row r="137" spans="1:1" ht="15.75" x14ac:dyDescent="0.2">
      <c r="A137" s="42" t="s">
        <v>845</v>
      </c>
    </row>
    <row r="138" spans="1:1" ht="15.75" x14ac:dyDescent="0.2">
      <c r="A138" s="42" t="s">
        <v>846</v>
      </c>
    </row>
    <row r="139" spans="1:1" ht="15.75" x14ac:dyDescent="0.2">
      <c r="A139" s="7"/>
    </row>
    <row r="140" spans="1:1" ht="17.25" x14ac:dyDescent="0.2">
      <c r="A140" s="10" t="s">
        <v>517</v>
      </c>
    </row>
    <row r="141" spans="1:1" ht="15.75" x14ac:dyDescent="0.2">
      <c r="A141" s="7" t="s">
        <v>158</v>
      </c>
    </row>
    <row r="142" spans="1:1" ht="15.75" x14ac:dyDescent="0.2">
      <c r="A142" s="7" t="s">
        <v>159</v>
      </c>
    </row>
    <row r="143" spans="1:1" ht="15.75" x14ac:dyDescent="0.2">
      <c r="A143" s="7" t="s">
        <v>160</v>
      </c>
    </row>
    <row r="144" spans="1:1" ht="31.5" x14ac:dyDescent="0.2">
      <c r="A144" s="7" t="s">
        <v>161</v>
      </c>
    </row>
    <row r="145" spans="1:1" ht="31.5" x14ac:dyDescent="0.2">
      <c r="A145" s="7" t="s">
        <v>162</v>
      </c>
    </row>
    <row r="146" spans="1:1" ht="31.5" x14ac:dyDescent="0.2">
      <c r="A146" s="245" t="s">
        <v>783</v>
      </c>
    </row>
    <row r="147" spans="1:1" ht="15.75" x14ac:dyDescent="0.2">
      <c r="A147" s="7" t="s">
        <v>163</v>
      </c>
    </row>
    <row r="148" spans="1:1" ht="15.75" x14ac:dyDescent="0.2">
      <c r="A148" s="7" t="s">
        <v>164</v>
      </c>
    </row>
    <row r="149" spans="1:1" ht="31.5" x14ac:dyDescent="0.2">
      <c r="A149" s="7" t="s">
        <v>165</v>
      </c>
    </row>
    <row r="150" spans="1:1" ht="15.75" x14ac:dyDescent="0.2">
      <c r="A150" s="7" t="s">
        <v>166</v>
      </c>
    </row>
    <row r="151" spans="1:1" ht="15.75" x14ac:dyDescent="0.2">
      <c r="A151" s="7" t="s">
        <v>167</v>
      </c>
    </row>
    <row r="152" spans="1:1" ht="15.75" x14ac:dyDescent="0.2">
      <c r="A152" s="7"/>
    </row>
    <row r="153" spans="1:1" ht="17.25" x14ac:dyDescent="0.2">
      <c r="A153" s="10" t="s">
        <v>518</v>
      </c>
    </row>
    <row r="154" spans="1:1" ht="78.75" x14ac:dyDescent="0.2">
      <c r="A154" s="7" t="s">
        <v>168</v>
      </c>
    </row>
    <row r="155" spans="1:1" ht="94.5" x14ac:dyDescent="0.2">
      <c r="A155" s="7" t="s">
        <v>169</v>
      </c>
    </row>
    <row r="156" spans="1:1" ht="47.25" x14ac:dyDescent="0.2">
      <c r="A156" s="42" t="s">
        <v>226</v>
      </c>
    </row>
    <row r="157" spans="1:1" ht="15.75" x14ac:dyDescent="0.2">
      <c r="A157" s="42" t="s">
        <v>857</v>
      </c>
    </row>
    <row r="158" spans="1:1" ht="15.75" x14ac:dyDescent="0.2">
      <c r="A158" s="7"/>
    </row>
    <row r="159" spans="1:1" ht="17.25" x14ac:dyDescent="0.2">
      <c r="A159" s="74" t="s">
        <v>532</v>
      </c>
    </row>
    <row r="160" spans="1:1" ht="31.5" x14ac:dyDescent="0.2">
      <c r="A160" s="42" t="s">
        <v>769</v>
      </c>
    </row>
    <row r="161" spans="1:1" ht="31.5" x14ac:dyDescent="0.2">
      <c r="A161" s="245" t="s">
        <v>768</v>
      </c>
    </row>
    <row r="162" spans="1:1" ht="31.5" x14ac:dyDescent="0.2">
      <c r="A162" s="42" t="s">
        <v>770</v>
      </c>
    </row>
    <row r="163" spans="1:1" ht="15.75" x14ac:dyDescent="0.2">
      <c r="A163" s="42" t="s">
        <v>771</v>
      </c>
    </row>
    <row r="164" spans="1:1" ht="15.75" x14ac:dyDescent="0.2">
      <c r="A164" s="42" t="s">
        <v>826</v>
      </c>
    </row>
    <row r="165" spans="1:1" ht="15.75" x14ac:dyDescent="0.2">
      <c r="A165" s="42" t="s">
        <v>827</v>
      </c>
    </row>
    <row r="166" spans="1:1" ht="31.5" x14ac:dyDescent="0.2">
      <c r="A166" s="42" t="s">
        <v>772</v>
      </c>
    </row>
    <row r="167" spans="1:1" ht="31.5" x14ac:dyDescent="0.2">
      <c r="A167" s="42" t="s">
        <v>773</v>
      </c>
    </row>
    <row r="168" spans="1:1" ht="31.5" x14ac:dyDescent="0.2">
      <c r="A168" s="42" t="s">
        <v>774</v>
      </c>
    </row>
    <row r="169" spans="1:1" ht="15.75" x14ac:dyDescent="0.2">
      <c r="A169" s="42" t="s">
        <v>775</v>
      </c>
    </row>
    <row r="170" spans="1:1" ht="15.75" x14ac:dyDescent="0.2">
      <c r="A170" s="42" t="s">
        <v>776</v>
      </c>
    </row>
    <row r="171" spans="1:1" ht="31.5" x14ac:dyDescent="0.2">
      <c r="A171" s="42" t="s">
        <v>780</v>
      </c>
    </row>
    <row r="172" spans="1:1" ht="15.75" x14ac:dyDescent="0.2">
      <c r="A172" s="42" t="s">
        <v>777</v>
      </c>
    </row>
    <row r="173" spans="1:1" ht="15.75" x14ac:dyDescent="0.2">
      <c r="A173" s="42" t="s">
        <v>778</v>
      </c>
    </row>
    <row r="174" spans="1:1" ht="15.75" x14ac:dyDescent="0.2">
      <c r="A174" s="42" t="s">
        <v>779</v>
      </c>
    </row>
    <row r="175" spans="1:1" ht="31.5" x14ac:dyDescent="0.2">
      <c r="A175" s="42" t="s">
        <v>781</v>
      </c>
    </row>
    <row r="176" spans="1:1" ht="31.5" x14ac:dyDescent="0.2">
      <c r="A176" s="42" t="s">
        <v>797</v>
      </c>
    </row>
    <row r="178" spans="1:1" ht="15.75" x14ac:dyDescent="0.2">
      <c r="A178" s="165" t="s">
        <v>170</v>
      </c>
    </row>
    <row r="179" spans="1:1" ht="47.25" x14ac:dyDescent="0.2">
      <c r="A179" s="7" t="s">
        <v>171</v>
      </c>
    </row>
    <row r="180" spans="1:1" ht="15.75" x14ac:dyDescent="0.2">
      <c r="A180" s="7" t="s">
        <v>172</v>
      </c>
    </row>
    <row r="181" spans="1:1" ht="15.75" x14ac:dyDescent="0.2">
      <c r="A181" s="42" t="s">
        <v>463</v>
      </c>
    </row>
    <row r="182" spans="1:1" ht="31.5" x14ac:dyDescent="0.2">
      <c r="A182" s="7" t="s">
        <v>173</v>
      </c>
    </row>
    <row r="183" spans="1:1" ht="15.75" x14ac:dyDescent="0.2">
      <c r="A183" s="7" t="s">
        <v>174</v>
      </c>
    </row>
    <row r="184" spans="1:1" ht="31.5" x14ac:dyDescent="0.2">
      <c r="A184" s="7" t="s">
        <v>175</v>
      </c>
    </row>
    <row r="185" spans="1:1" ht="15.75" x14ac:dyDescent="0.2">
      <c r="A185" s="7" t="s">
        <v>176</v>
      </c>
    </row>
    <row r="186" spans="1:1" ht="15.75" x14ac:dyDescent="0.2">
      <c r="A186" s="42" t="s">
        <v>487</v>
      </c>
    </row>
    <row r="187" spans="1:1" ht="15.75" x14ac:dyDescent="0.2">
      <c r="A187" s="165" t="s">
        <v>177</v>
      </c>
    </row>
    <row r="188" spans="1:1" ht="15.75" x14ac:dyDescent="0.2">
      <c r="A188" s="7" t="s">
        <v>178</v>
      </c>
    </row>
    <row r="189" spans="1:1" ht="15.75" x14ac:dyDescent="0.2">
      <c r="A189" s="7" t="s">
        <v>179</v>
      </c>
    </row>
    <row r="190" spans="1:1" ht="15.75" x14ac:dyDescent="0.2">
      <c r="A190" s="7" t="s">
        <v>180</v>
      </c>
    </row>
    <row r="191" spans="1:1" ht="15.75" x14ac:dyDescent="0.2">
      <c r="A191" s="7" t="s">
        <v>181</v>
      </c>
    </row>
    <row r="192" spans="1:1" ht="15.75" x14ac:dyDescent="0.2">
      <c r="A192" s="7" t="s">
        <v>182</v>
      </c>
    </row>
    <row r="193" spans="1:1" ht="15.75" x14ac:dyDescent="0.2">
      <c r="A193" s="7" t="s">
        <v>183</v>
      </c>
    </row>
    <row r="194" spans="1:1" ht="15.75" x14ac:dyDescent="0.2">
      <c r="A194" s="7" t="s">
        <v>184</v>
      </c>
    </row>
    <row r="195" spans="1:1" ht="15.75" x14ac:dyDescent="0.2">
      <c r="A195" s="42" t="s">
        <v>464</v>
      </c>
    </row>
    <row r="196" spans="1:1" ht="15.75" x14ac:dyDescent="0.2">
      <c r="A196" s="42" t="s">
        <v>858</v>
      </c>
    </row>
    <row r="197" spans="1:1" ht="15.75" x14ac:dyDescent="0.2">
      <c r="A197" s="7" t="s">
        <v>185</v>
      </c>
    </row>
    <row r="198" spans="1:1" x14ac:dyDescent="0.2">
      <c r="A198" s="9"/>
    </row>
  </sheetData>
  <phoneticPr fontId="50" type="noConversion"/>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CB734-A1CE-4996-A5C4-BED2A9354E18}">
  <sheetPr codeName="Foglio291">
    <tabColor theme="0"/>
    <pageSetUpPr fitToPage="1"/>
  </sheetPr>
  <dimension ref="A1:A23"/>
  <sheetViews>
    <sheetView zoomScaleNormal="100" workbookViewId="0">
      <pane ySplit="3" topLeftCell="A4" activePane="bottomLeft" state="frozen"/>
      <selection activeCell="A32" sqref="A32"/>
      <selection pane="bottomLeft"/>
    </sheetView>
  </sheetViews>
  <sheetFormatPr defaultColWidth="11.42578125" defaultRowHeight="12.75" x14ac:dyDescent="0.2"/>
  <cols>
    <col min="1" max="1" width="109" style="18" customWidth="1"/>
    <col min="2" max="2" width="19.42578125" style="18" customWidth="1"/>
    <col min="3" max="16384" width="11.42578125" style="18"/>
  </cols>
  <sheetData>
    <row r="1" spans="1:1" ht="21" x14ac:dyDescent="0.2">
      <c r="A1" s="16"/>
    </row>
    <row r="2" spans="1:1" ht="42" customHeight="1" x14ac:dyDescent="0.2">
      <c r="A2" s="287" t="s">
        <v>186</v>
      </c>
    </row>
    <row r="3" spans="1:1" ht="15.75" x14ac:dyDescent="0.2">
      <c r="A3" s="288"/>
    </row>
    <row r="4" spans="1:1" ht="15.75" x14ac:dyDescent="0.2">
      <c r="A4" s="289" t="s">
        <v>8</v>
      </c>
    </row>
    <row r="5" spans="1:1" ht="15.75" x14ac:dyDescent="0.2">
      <c r="A5" s="290" t="s">
        <v>217</v>
      </c>
    </row>
    <row r="6" spans="1:1" ht="15.75" x14ac:dyDescent="0.2">
      <c r="A6" s="291" t="s">
        <v>187</v>
      </c>
    </row>
    <row r="7" spans="1:1" ht="47.25" x14ac:dyDescent="0.2">
      <c r="A7" s="292" t="s">
        <v>204</v>
      </c>
    </row>
    <row r="8" spans="1:1" ht="47.25" x14ac:dyDescent="0.2">
      <c r="A8" s="292" t="s">
        <v>205</v>
      </c>
    </row>
    <row r="9" spans="1:1" ht="31.5" x14ac:dyDescent="0.2">
      <c r="A9" s="292" t="s">
        <v>206</v>
      </c>
    </row>
    <row r="10" spans="1:1" ht="31.5" x14ac:dyDescent="0.2">
      <c r="A10" s="292" t="s">
        <v>803</v>
      </c>
    </row>
    <row r="11" spans="1:1" ht="15.75" x14ac:dyDescent="0.2">
      <c r="A11" s="290" t="s">
        <v>188</v>
      </c>
    </row>
    <row r="12" spans="1:1" ht="15.75" x14ac:dyDescent="0.2">
      <c r="A12" s="293"/>
    </row>
    <row r="13" spans="1:1" ht="15.75" x14ac:dyDescent="0.2">
      <c r="A13" s="293"/>
    </row>
    <row r="14" spans="1:1" ht="15.75" x14ac:dyDescent="0.2">
      <c r="A14" s="293"/>
    </row>
    <row r="15" spans="1:1" ht="15.75" x14ac:dyDescent="0.2">
      <c r="A15" s="294"/>
    </row>
    <row r="16" spans="1:1" ht="15.75" x14ac:dyDescent="0.2">
      <c r="A16" s="294"/>
    </row>
    <row r="17" spans="1:1" ht="15.75" x14ac:dyDescent="0.2">
      <c r="A17" s="294"/>
    </row>
    <row r="18" spans="1:1" ht="15.75" x14ac:dyDescent="0.2">
      <c r="A18" s="294"/>
    </row>
    <row r="19" spans="1:1" ht="15.75" x14ac:dyDescent="0.2">
      <c r="A19" s="294"/>
    </row>
    <row r="20" spans="1:1" ht="15.75" x14ac:dyDescent="0.2">
      <c r="A20" s="293"/>
    </row>
    <row r="21" spans="1:1" x14ac:dyDescent="0.2">
      <c r="A21" s="25"/>
    </row>
    <row r="22" spans="1:1" x14ac:dyDescent="0.2">
      <c r="A22" s="35"/>
    </row>
    <row r="23" spans="1:1" x14ac:dyDescent="0.2">
      <c r="A23" s="35"/>
    </row>
  </sheetData>
  <pageMargins left="0.75" right="0.75" top="1" bottom="1" header="0.5" footer="0.5"/>
  <pageSetup paperSize="9" scale="64" fitToHeight="0" orientation="landscape" verticalDpi="4294967292" r:id="rId1"/>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4A3062-A5D5-44E3-A55B-695FB26C5A99}">
  <sheetPr codeName="Foglio30">
    <tabColor theme="0"/>
    <pageSetUpPr fitToPage="1"/>
  </sheetPr>
  <dimension ref="A1:J267"/>
  <sheetViews>
    <sheetView zoomScale="85" zoomScaleNormal="85" workbookViewId="0">
      <pane ySplit="4" topLeftCell="A5" activePane="bottomLeft" state="frozen"/>
      <selection activeCell="A32" sqref="A32"/>
      <selection pane="bottomLeft"/>
    </sheetView>
  </sheetViews>
  <sheetFormatPr defaultColWidth="11.42578125" defaultRowHeight="12.75" x14ac:dyDescent="0.2"/>
  <cols>
    <col min="1" max="2" width="45.28515625" style="260" customWidth="1"/>
    <col min="3" max="9" width="45.28515625" style="9" customWidth="1"/>
    <col min="10" max="10" width="45.28515625" style="260" customWidth="1"/>
    <col min="11" max="11" width="24.140625" style="260" customWidth="1"/>
    <col min="12" max="16384" width="11.42578125" style="260"/>
  </cols>
  <sheetData>
    <row r="1" spans="1:10" ht="26.25" customHeight="1" x14ac:dyDescent="0.2">
      <c r="A1" s="24" t="s">
        <v>63</v>
      </c>
      <c r="B1" s="62"/>
      <c r="C1" s="62"/>
      <c r="D1" s="62"/>
      <c r="E1" s="62"/>
      <c r="F1" s="62"/>
      <c r="G1" s="62"/>
      <c r="H1" s="62"/>
      <c r="I1" s="62"/>
      <c r="J1" s="62"/>
    </row>
    <row r="2" spans="1:10" ht="56.25" customHeight="1" x14ac:dyDescent="0.2">
      <c r="A2" s="298" t="str">
        <f>Procedimenti!A4</f>
        <v>a) procedimenti finalizzati all'adozione di provvedimenti di autorizzazione o concessione (AREA C del PTPCT)</v>
      </c>
      <c r="B2" s="298" t="str">
        <f>Procedimenti!A5</f>
        <v>b) procedure di scelta del contraente per l'affidamento di lavori, forniture e servizi secondo le disposizioni di cui al codice dei contratti pubblici (AREA B del PTPCT)</v>
      </c>
      <c r="C2" s="298" t="str">
        <f>Procedimenti!A6</f>
        <v>c) procedimenti di concessione ed erogazione di sovvenzioni, contributi, sussidi, ausili finanziari, nonche' attribuzioni di vantaggi economici di qualunque genere a persone fisiche ed enti pubblici e privati (AREA D del PTPCT)</v>
      </c>
      <c r="D2" s="298" t="str">
        <f>Procedimenti!A8</f>
        <v>d) gestione del patrimonio</v>
      </c>
      <c r="E2" s="298" t="str">
        <f>Procedimenti!A9</f>
        <v>e) gestione delle sponsorizzazioni</v>
      </c>
      <c r="F2" s="298" t="str">
        <f>Procedimenti!A10</f>
        <v>f) alternative dispute resolution</v>
      </c>
      <c r="G2" s="298" t="str">
        <f>Procedimenti!A11</f>
        <v>g) [inserire nome dell'ambito ulteriore]</v>
      </c>
      <c r="H2" s="298" t="str">
        <f>Procedimenti!A12</f>
        <v>h) [inserire nome dell'ambito ulteriore]</v>
      </c>
      <c r="I2" s="298" t="str">
        <f>Procedimenti!A13</f>
        <v>i) [inserire nome dell'ambito ulteriore]</v>
      </c>
      <c r="J2" s="298" t="s">
        <v>755</v>
      </c>
    </row>
    <row r="3" spans="1:10" ht="24.75" customHeight="1" x14ac:dyDescent="0.2">
      <c r="A3" s="62" t="s">
        <v>1093</v>
      </c>
      <c r="B3" s="62" t="s">
        <v>1091</v>
      </c>
      <c r="C3" s="62" t="s">
        <v>1092</v>
      </c>
      <c r="D3" s="62" t="s">
        <v>1094</v>
      </c>
      <c r="E3" s="62" t="s">
        <v>1090</v>
      </c>
      <c r="F3" s="62" t="s">
        <v>1095</v>
      </c>
      <c r="G3" s="62" t="s">
        <v>1096</v>
      </c>
      <c r="H3" s="62" t="s">
        <v>1097</v>
      </c>
      <c r="I3" s="62" t="s">
        <v>1098</v>
      </c>
      <c r="J3" s="299" t="s">
        <v>495</v>
      </c>
    </row>
    <row r="4" spans="1:10" ht="45.75" customHeight="1" x14ac:dyDescent="0.2">
      <c r="A4" s="296" t="s">
        <v>190</v>
      </c>
      <c r="B4" s="297" t="s">
        <v>191</v>
      </c>
      <c r="C4" s="296" t="s">
        <v>189</v>
      </c>
      <c r="D4" s="295"/>
      <c r="E4" s="295"/>
      <c r="F4" s="295"/>
      <c r="G4" s="295"/>
      <c r="H4" s="295"/>
      <c r="I4" s="295"/>
      <c r="J4" s="295"/>
    </row>
    <row r="5" spans="1:10" s="263" customFormat="1" ht="11.25" x14ac:dyDescent="0.2">
      <c r="A5" s="261" t="s">
        <v>8</v>
      </c>
      <c r="B5" s="261" t="s">
        <v>8</v>
      </c>
      <c r="C5" s="261" t="s">
        <v>8</v>
      </c>
      <c r="D5" s="261" t="s">
        <v>8</v>
      </c>
      <c r="E5" s="261" t="s">
        <v>8</v>
      </c>
      <c r="F5" s="261" t="s">
        <v>8</v>
      </c>
      <c r="G5" s="261" t="s">
        <v>8</v>
      </c>
      <c r="H5" s="261" t="s">
        <v>8</v>
      </c>
      <c r="I5" s="261" t="s">
        <v>8</v>
      </c>
      <c r="J5" s="262" t="s">
        <v>8</v>
      </c>
    </row>
    <row r="6" spans="1:10" s="263" customFormat="1" ht="12" x14ac:dyDescent="0.2">
      <c r="A6" s="249" t="s">
        <v>785</v>
      </c>
      <c r="B6" s="249" t="s">
        <v>785</v>
      </c>
      <c r="C6" s="248" t="s">
        <v>785</v>
      </c>
      <c r="D6" s="249" t="s">
        <v>785</v>
      </c>
      <c r="E6" s="249" t="s">
        <v>785</v>
      </c>
      <c r="F6" s="249" t="s">
        <v>785</v>
      </c>
      <c r="G6" s="249" t="s">
        <v>785</v>
      </c>
      <c r="H6" s="249" t="s">
        <v>785</v>
      </c>
      <c r="I6" s="249" t="s">
        <v>785</v>
      </c>
      <c r="J6" s="249" t="s">
        <v>785</v>
      </c>
    </row>
    <row r="7" spans="1:10" s="263" customFormat="1" ht="24" x14ac:dyDescent="0.2">
      <c r="A7" s="248" t="s">
        <v>784</v>
      </c>
      <c r="B7" s="248" t="s">
        <v>784</v>
      </c>
      <c r="C7" s="248" t="s">
        <v>784</v>
      </c>
      <c r="D7" s="248" t="s">
        <v>784</v>
      </c>
      <c r="E7" s="248" t="s">
        <v>784</v>
      </c>
      <c r="F7" s="248" t="s">
        <v>784</v>
      </c>
      <c r="G7" s="248" t="s">
        <v>784</v>
      </c>
      <c r="H7" s="248" t="s">
        <v>784</v>
      </c>
      <c r="I7" s="248" t="s">
        <v>784</v>
      </c>
      <c r="J7" s="248" t="s">
        <v>784</v>
      </c>
    </row>
    <row r="8" spans="1:10" s="263" customFormat="1" ht="24" x14ac:dyDescent="0.2">
      <c r="A8" s="248" t="s">
        <v>761</v>
      </c>
      <c r="B8" s="248" t="s">
        <v>761</v>
      </c>
      <c r="C8" s="248" t="s">
        <v>761</v>
      </c>
      <c r="D8" s="248" t="s">
        <v>761</v>
      </c>
      <c r="E8" s="248" t="s">
        <v>761</v>
      </c>
      <c r="F8" s="248" t="s">
        <v>761</v>
      </c>
      <c r="G8" s="248" t="s">
        <v>761</v>
      </c>
      <c r="H8" s="248" t="s">
        <v>761</v>
      </c>
      <c r="I8" s="248" t="s">
        <v>761</v>
      </c>
      <c r="J8" s="248" t="s">
        <v>761</v>
      </c>
    </row>
    <row r="9" spans="1:10" s="263" customFormat="1" ht="24" x14ac:dyDescent="0.2">
      <c r="A9" s="248" t="s">
        <v>760</v>
      </c>
      <c r="B9" s="248" t="s">
        <v>760</v>
      </c>
      <c r="C9" s="248" t="s">
        <v>760</v>
      </c>
      <c r="D9" s="248" t="s">
        <v>760</v>
      </c>
      <c r="E9" s="248" t="s">
        <v>760</v>
      </c>
      <c r="F9" s="248" t="s">
        <v>760</v>
      </c>
      <c r="G9" s="248" t="s">
        <v>760</v>
      </c>
      <c r="H9" s="248" t="s">
        <v>760</v>
      </c>
      <c r="I9" s="248" t="s">
        <v>760</v>
      </c>
      <c r="J9" s="248" t="s">
        <v>760</v>
      </c>
    </row>
    <row r="10" spans="1:10" s="25" customFormat="1" x14ac:dyDescent="0.2">
      <c r="A10" s="250" t="s">
        <v>703</v>
      </c>
      <c r="B10" s="249" t="s">
        <v>727</v>
      </c>
      <c r="C10" s="249" t="s">
        <v>727</v>
      </c>
      <c r="D10" s="250" t="s">
        <v>703</v>
      </c>
      <c r="E10" s="250" t="s">
        <v>703</v>
      </c>
      <c r="F10" s="250" t="s">
        <v>703</v>
      </c>
      <c r="G10" s="250" t="s">
        <v>703</v>
      </c>
      <c r="H10" s="250" t="s">
        <v>703</v>
      </c>
      <c r="I10" s="250" t="s">
        <v>703</v>
      </c>
      <c r="J10" s="249" t="s">
        <v>727</v>
      </c>
    </row>
    <row r="11" spans="1:10" s="25" customFormat="1" ht="24" x14ac:dyDescent="0.2">
      <c r="A11" s="251" t="s">
        <v>218</v>
      </c>
      <c r="B11" s="251" t="s">
        <v>218</v>
      </c>
      <c r="C11" s="251" t="s">
        <v>218</v>
      </c>
      <c r="D11" s="251" t="s">
        <v>218</v>
      </c>
      <c r="E11" s="251" t="s">
        <v>218</v>
      </c>
      <c r="F11" s="251" t="s">
        <v>218</v>
      </c>
      <c r="G11" s="251" t="s">
        <v>218</v>
      </c>
      <c r="H11" s="251" t="s">
        <v>218</v>
      </c>
      <c r="I11" s="251" t="s">
        <v>218</v>
      </c>
      <c r="J11" s="249" t="s">
        <v>218</v>
      </c>
    </row>
    <row r="12" spans="1:10" s="25" customFormat="1" ht="24" x14ac:dyDescent="0.2">
      <c r="A12" s="249" t="s">
        <v>456</v>
      </c>
      <c r="B12" s="249" t="s">
        <v>456</v>
      </c>
      <c r="C12" s="249" t="s">
        <v>456</v>
      </c>
      <c r="D12" s="249" t="s">
        <v>456</v>
      </c>
      <c r="E12" s="249" t="s">
        <v>456</v>
      </c>
      <c r="F12" s="249" t="s">
        <v>456</v>
      </c>
      <c r="G12" s="249" t="s">
        <v>456</v>
      </c>
      <c r="H12" s="249" t="s">
        <v>456</v>
      </c>
      <c r="I12" s="249" t="s">
        <v>456</v>
      </c>
      <c r="J12" s="249" t="s">
        <v>456</v>
      </c>
    </row>
    <row r="13" spans="1:10" s="25" customFormat="1" ht="60" x14ac:dyDescent="0.2">
      <c r="A13" s="251" t="s">
        <v>457</v>
      </c>
      <c r="B13" s="251" t="s">
        <v>457</v>
      </c>
      <c r="C13" s="251" t="s">
        <v>457</v>
      </c>
      <c r="D13" s="251" t="s">
        <v>457</v>
      </c>
      <c r="E13" s="251" t="s">
        <v>457</v>
      </c>
      <c r="F13" s="251" t="s">
        <v>457</v>
      </c>
      <c r="G13" s="251" t="s">
        <v>457</v>
      </c>
      <c r="H13" s="251" t="s">
        <v>457</v>
      </c>
      <c r="I13" s="251" t="s">
        <v>457</v>
      </c>
      <c r="J13" s="249" t="s">
        <v>457</v>
      </c>
    </row>
    <row r="14" spans="1:10" s="25" customFormat="1" ht="36" x14ac:dyDescent="0.2">
      <c r="A14" s="251" t="s">
        <v>219</v>
      </c>
      <c r="B14" s="251" t="s">
        <v>219</v>
      </c>
      <c r="C14" s="251" t="s">
        <v>219</v>
      </c>
      <c r="D14" s="251" t="s">
        <v>219</v>
      </c>
      <c r="E14" s="251" t="s">
        <v>219</v>
      </c>
      <c r="F14" s="251" t="s">
        <v>219</v>
      </c>
      <c r="G14" s="251" t="s">
        <v>219</v>
      </c>
      <c r="H14" s="251" t="s">
        <v>219</v>
      </c>
      <c r="I14" s="251" t="s">
        <v>219</v>
      </c>
      <c r="J14" s="249" t="s">
        <v>219</v>
      </c>
    </row>
    <row r="15" spans="1:10" s="25" customFormat="1" x14ac:dyDescent="0.2">
      <c r="A15" s="251" t="s">
        <v>220</v>
      </c>
      <c r="B15" s="251" t="s">
        <v>220</v>
      </c>
      <c r="C15" s="251" t="s">
        <v>220</v>
      </c>
      <c r="D15" s="251" t="s">
        <v>220</v>
      </c>
      <c r="E15" s="251" t="s">
        <v>220</v>
      </c>
      <c r="F15" s="251" t="s">
        <v>220</v>
      </c>
      <c r="G15" s="251" t="s">
        <v>220</v>
      </c>
      <c r="H15" s="251" t="s">
        <v>220</v>
      </c>
      <c r="I15" s="251" t="s">
        <v>220</v>
      </c>
      <c r="J15" s="249" t="s">
        <v>220</v>
      </c>
    </row>
    <row r="16" spans="1:10" s="25" customFormat="1" ht="24" x14ac:dyDescent="0.2">
      <c r="A16" s="251" t="s">
        <v>221</v>
      </c>
      <c r="B16" s="251" t="s">
        <v>221</v>
      </c>
      <c r="C16" s="251" t="s">
        <v>221</v>
      </c>
      <c r="D16" s="251" t="s">
        <v>221</v>
      </c>
      <c r="E16" s="251" t="s">
        <v>221</v>
      </c>
      <c r="F16" s="251" t="s">
        <v>221</v>
      </c>
      <c r="G16" s="251" t="s">
        <v>221</v>
      </c>
      <c r="H16" s="251" t="s">
        <v>221</v>
      </c>
      <c r="I16" s="251" t="s">
        <v>221</v>
      </c>
      <c r="J16" s="249" t="s">
        <v>221</v>
      </c>
    </row>
    <row r="17" spans="1:10" s="25" customFormat="1" x14ac:dyDescent="0.2">
      <c r="A17" s="251" t="s">
        <v>222</v>
      </c>
      <c r="B17" s="251" t="s">
        <v>222</v>
      </c>
      <c r="C17" s="251" t="s">
        <v>222</v>
      </c>
      <c r="D17" s="251" t="s">
        <v>222</v>
      </c>
      <c r="E17" s="251" t="s">
        <v>222</v>
      </c>
      <c r="F17" s="251" t="s">
        <v>222</v>
      </c>
      <c r="G17" s="251" t="s">
        <v>222</v>
      </c>
      <c r="H17" s="251" t="s">
        <v>222</v>
      </c>
      <c r="I17" s="251" t="s">
        <v>222</v>
      </c>
      <c r="J17" s="249" t="s">
        <v>222</v>
      </c>
    </row>
    <row r="18" spans="1:10" s="25" customFormat="1" ht="24" x14ac:dyDescent="0.2">
      <c r="A18" s="251" t="s">
        <v>465</v>
      </c>
      <c r="B18" s="251" t="s">
        <v>465</v>
      </c>
      <c r="C18" s="251" t="s">
        <v>465</v>
      </c>
      <c r="D18" s="251" t="s">
        <v>465</v>
      </c>
      <c r="E18" s="251" t="s">
        <v>465</v>
      </c>
      <c r="F18" s="251" t="s">
        <v>465</v>
      </c>
      <c r="G18" s="251" t="s">
        <v>465</v>
      </c>
      <c r="H18" s="251" t="s">
        <v>465</v>
      </c>
      <c r="I18" s="251" t="s">
        <v>465</v>
      </c>
      <c r="J18" s="249" t="s">
        <v>465</v>
      </c>
    </row>
    <row r="19" spans="1:10" s="25" customFormat="1" ht="24" x14ac:dyDescent="0.2">
      <c r="A19" s="251" t="s">
        <v>223</v>
      </c>
      <c r="B19" s="251" t="s">
        <v>223</v>
      </c>
      <c r="C19" s="251" t="s">
        <v>223</v>
      </c>
      <c r="D19" s="251" t="s">
        <v>223</v>
      </c>
      <c r="E19" s="251" t="s">
        <v>223</v>
      </c>
      <c r="F19" s="251" t="s">
        <v>223</v>
      </c>
      <c r="G19" s="251" t="s">
        <v>223</v>
      </c>
      <c r="H19" s="251" t="s">
        <v>223</v>
      </c>
      <c r="I19" s="251" t="s">
        <v>223</v>
      </c>
      <c r="J19" s="249" t="s">
        <v>223</v>
      </c>
    </row>
    <row r="20" spans="1:10" s="25" customFormat="1" ht="24" x14ac:dyDescent="0.2">
      <c r="A20" s="251" t="s">
        <v>224</v>
      </c>
      <c r="B20" s="251" t="s">
        <v>224</v>
      </c>
      <c r="C20" s="251" t="s">
        <v>224</v>
      </c>
      <c r="D20" s="251" t="s">
        <v>224</v>
      </c>
      <c r="E20" s="251" t="s">
        <v>224</v>
      </c>
      <c r="F20" s="251" t="s">
        <v>224</v>
      </c>
      <c r="G20" s="251" t="s">
        <v>1099</v>
      </c>
      <c r="H20" s="251" t="s">
        <v>1100</v>
      </c>
      <c r="I20" s="251" t="s">
        <v>1101</v>
      </c>
      <c r="J20" s="251" t="s">
        <v>224</v>
      </c>
    </row>
    <row r="21" spans="1:10" s="25" customFormat="1" ht="24" x14ac:dyDescent="0.2">
      <c r="A21" s="251" t="s">
        <v>225</v>
      </c>
      <c r="B21" s="251" t="s">
        <v>225</v>
      </c>
      <c r="C21" s="251" t="s">
        <v>225</v>
      </c>
      <c r="D21" s="251" t="s">
        <v>225</v>
      </c>
      <c r="E21" s="251" t="s">
        <v>225</v>
      </c>
      <c r="F21" s="251" t="s">
        <v>225</v>
      </c>
      <c r="G21" s="251" t="s">
        <v>1102</v>
      </c>
      <c r="H21" s="251" t="s">
        <v>1103</v>
      </c>
      <c r="I21" s="251" t="s">
        <v>1104</v>
      </c>
      <c r="J21" s="251" t="s">
        <v>225</v>
      </c>
    </row>
    <row r="22" spans="1:10" s="25" customFormat="1" ht="36" x14ac:dyDescent="0.2">
      <c r="A22" s="251" t="s">
        <v>594</v>
      </c>
      <c r="B22" s="251" t="s">
        <v>594</v>
      </c>
      <c r="C22" s="251" t="s">
        <v>594</v>
      </c>
      <c r="D22" s="251" t="s">
        <v>594</v>
      </c>
      <c r="E22" s="251" t="s">
        <v>594</v>
      </c>
      <c r="F22" s="251" t="s">
        <v>594</v>
      </c>
      <c r="G22" s="251" t="s">
        <v>594</v>
      </c>
      <c r="H22" s="251" t="s">
        <v>594</v>
      </c>
      <c r="I22" s="251" t="s">
        <v>594</v>
      </c>
      <c r="J22" s="251" t="s">
        <v>594</v>
      </c>
    </row>
    <row r="23" spans="1:10" s="25" customFormat="1" ht="24" x14ac:dyDescent="0.2">
      <c r="A23" s="251" t="s">
        <v>227</v>
      </c>
      <c r="B23" s="251" t="s">
        <v>227</v>
      </c>
      <c r="C23" s="251" t="s">
        <v>227</v>
      </c>
      <c r="D23" s="251" t="s">
        <v>227</v>
      </c>
      <c r="E23" s="251" t="s">
        <v>227</v>
      </c>
      <c r="F23" s="251" t="s">
        <v>227</v>
      </c>
      <c r="G23" s="251" t="s">
        <v>227</v>
      </c>
      <c r="H23" s="251" t="s">
        <v>227</v>
      </c>
      <c r="I23" s="251" t="s">
        <v>227</v>
      </c>
      <c r="J23" s="249" t="s">
        <v>227</v>
      </c>
    </row>
    <row r="24" spans="1:10" s="25" customFormat="1" ht="24" x14ac:dyDescent="0.2">
      <c r="A24" s="251" t="s">
        <v>228</v>
      </c>
      <c r="B24" s="251" t="s">
        <v>228</v>
      </c>
      <c r="C24" s="251" t="s">
        <v>228</v>
      </c>
      <c r="D24" s="251" t="s">
        <v>228</v>
      </c>
      <c r="E24" s="251" t="s">
        <v>228</v>
      </c>
      <c r="F24" s="251" t="s">
        <v>228</v>
      </c>
      <c r="G24" s="251" t="s">
        <v>228</v>
      </c>
      <c r="H24" s="251" t="s">
        <v>228</v>
      </c>
      <c r="I24" s="251" t="s">
        <v>228</v>
      </c>
      <c r="J24" s="252" t="s">
        <v>228</v>
      </c>
    </row>
    <row r="25" spans="1:10" s="25" customFormat="1" x14ac:dyDescent="0.2">
      <c r="A25" s="251" t="s">
        <v>229</v>
      </c>
      <c r="B25" s="251" t="s">
        <v>229</v>
      </c>
      <c r="C25" s="251" t="s">
        <v>229</v>
      </c>
      <c r="D25" s="251" t="s">
        <v>229</v>
      </c>
      <c r="E25" s="251" t="s">
        <v>229</v>
      </c>
      <c r="F25" s="251" t="s">
        <v>229</v>
      </c>
      <c r="G25" s="251" t="s">
        <v>229</v>
      </c>
      <c r="H25" s="251" t="s">
        <v>229</v>
      </c>
      <c r="I25" s="251" t="s">
        <v>229</v>
      </c>
      <c r="J25" s="249" t="s">
        <v>229</v>
      </c>
    </row>
    <row r="26" spans="1:10" s="25" customFormat="1" ht="24.75" thickBot="1" x14ac:dyDescent="0.25">
      <c r="A26" s="253" t="s">
        <v>231</v>
      </c>
      <c r="B26" s="253" t="s">
        <v>231</v>
      </c>
      <c r="C26" s="253" t="s">
        <v>231</v>
      </c>
      <c r="D26" s="253" t="s">
        <v>231</v>
      </c>
      <c r="E26" s="253" t="s">
        <v>231</v>
      </c>
      <c r="F26" s="253" t="s">
        <v>231</v>
      </c>
      <c r="G26" s="253" t="s">
        <v>231</v>
      </c>
      <c r="H26" s="253" t="s">
        <v>231</v>
      </c>
      <c r="I26" s="253" t="s">
        <v>231</v>
      </c>
      <c r="J26" s="254" t="s">
        <v>231</v>
      </c>
    </row>
    <row r="27" spans="1:10" s="25" customFormat="1" ht="36.75" thickTop="1" x14ac:dyDescent="0.2">
      <c r="A27" s="251" t="s">
        <v>454</v>
      </c>
      <c r="B27" s="251" t="s">
        <v>232</v>
      </c>
      <c r="C27" s="251" t="s">
        <v>454</v>
      </c>
      <c r="D27" s="251" t="s">
        <v>232</v>
      </c>
      <c r="E27" s="251" t="s">
        <v>232</v>
      </c>
      <c r="F27" s="251" t="s">
        <v>232</v>
      </c>
      <c r="G27" s="251" t="s">
        <v>454</v>
      </c>
      <c r="H27" s="251" t="s">
        <v>454</v>
      </c>
      <c r="I27" s="251" t="s">
        <v>454</v>
      </c>
      <c r="J27" s="248" t="s">
        <v>556</v>
      </c>
    </row>
    <row r="28" spans="1:10" s="25" customFormat="1" ht="24" x14ac:dyDescent="0.2">
      <c r="A28" s="251" t="s">
        <v>455</v>
      </c>
      <c r="B28" s="251" t="s">
        <v>233</v>
      </c>
      <c r="C28" s="251" t="s">
        <v>455</v>
      </c>
      <c r="D28" s="251" t="s">
        <v>233</v>
      </c>
      <c r="E28" s="251" t="s">
        <v>233</v>
      </c>
      <c r="F28" s="251" t="s">
        <v>233</v>
      </c>
      <c r="G28" s="251" t="s">
        <v>455</v>
      </c>
      <c r="H28" s="251" t="s">
        <v>455</v>
      </c>
      <c r="I28" s="251" t="s">
        <v>455</v>
      </c>
      <c r="J28" s="255" t="s">
        <v>557</v>
      </c>
    </row>
    <row r="29" spans="1:10" s="25" customFormat="1" ht="36" x14ac:dyDescent="0.2">
      <c r="A29" s="251" t="s">
        <v>458</v>
      </c>
      <c r="B29" s="251" t="s">
        <v>234</v>
      </c>
      <c r="C29" s="251" t="s">
        <v>458</v>
      </c>
      <c r="D29" s="251" t="s">
        <v>234</v>
      </c>
      <c r="E29" s="251" t="s">
        <v>234</v>
      </c>
      <c r="F29" s="251" t="s">
        <v>234</v>
      </c>
      <c r="G29" s="251" t="s">
        <v>458</v>
      </c>
      <c r="H29" s="251" t="s">
        <v>458</v>
      </c>
      <c r="I29" s="251" t="s">
        <v>458</v>
      </c>
      <c r="J29" s="255" t="s">
        <v>558</v>
      </c>
    </row>
    <row r="30" spans="1:10" s="25" customFormat="1" ht="24" x14ac:dyDescent="0.2">
      <c r="A30" s="251" t="s">
        <v>459</v>
      </c>
      <c r="B30" s="251" t="s">
        <v>235</v>
      </c>
      <c r="C30" s="251" t="s">
        <v>459</v>
      </c>
      <c r="D30" s="251" t="s">
        <v>235</v>
      </c>
      <c r="E30" s="251" t="s">
        <v>235</v>
      </c>
      <c r="F30" s="251" t="s">
        <v>235</v>
      </c>
      <c r="G30" s="251" t="s">
        <v>459</v>
      </c>
      <c r="H30" s="251" t="s">
        <v>459</v>
      </c>
      <c r="I30" s="251" t="s">
        <v>459</v>
      </c>
      <c r="J30" s="255" t="s">
        <v>559</v>
      </c>
    </row>
    <row r="31" spans="1:10" s="25" customFormat="1" ht="60" x14ac:dyDescent="0.2">
      <c r="A31" s="251" t="s">
        <v>460</v>
      </c>
      <c r="B31" s="251" t="s">
        <v>236</v>
      </c>
      <c r="C31" s="251" t="s">
        <v>460</v>
      </c>
      <c r="D31" s="251" t="s">
        <v>236</v>
      </c>
      <c r="E31" s="251" t="s">
        <v>236</v>
      </c>
      <c r="F31" s="251" t="s">
        <v>236</v>
      </c>
      <c r="G31" s="251" t="s">
        <v>460</v>
      </c>
      <c r="H31" s="251" t="s">
        <v>460</v>
      </c>
      <c r="I31" s="251" t="s">
        <v>460</v>
      </c>
      <c r="J31" s="255" t="s">
        <v>560</v>
      </c>
    </row>
    <row r="32" spans="1:10" s="25" customFormat="1" ht="36" x14ac:dyDescent="0.2">
      <c r="A32" s="251" t="s">
        <v>461</v>
      </c>
      <c r="B32" s="251" t="s">
        <v>237</v>
      </c>
      <c r="C32" s="251" t="s">
        <v>461</v>
      </c>
      <c r="D32" s="251" t="s">
        <v>237</v>
      </c>
      <c r="E32" s="251" t="s">
        <v>237</v>
      </c>
      <c r="F32" s="251" t="s">
        <v>237</v>
      </c>
      <c r="G32" s="251" t="s">
        <v>461</v>
      </c>
      <c r="H32" s="251" t="s">
        <v>461</v>
      </c>
      <c r="I32" s="251" t="s">
        <v>461</v>
      </c>
      <c r="J32" s="248" t="s">
        <v>561</v>
      </c>
    </row>
    <row r="33" spans="1:10" s="25" customFormat="1" ht="60" x14ac:dyDescent="0.2">
      <c r="A33" s="251" t="s">
        <v>462</v>
      </c>
      <c r="B33" s="251" t="s">
        <v>238</v>
      </c>
      <c r="C33" s="251" t="s">
        <v>462</v>
      </c>
      <c r="D33" s="251" t="s">
        <v>238</v>
      </c>
      <c r="E33" s="251" t="s">
        <v>238</v>
      </c>
      <c r="F33" s="251" t="s">
        <v>238</v>
      </c>
      <c r="G33" s="251" t="s">
        <v>462</v>
      </c>
      <c r="H33" s="251" t="s">
        <v>462</v>
      </c>
      <c r="I33" s="251" t="s">
        <v>462</v>
      </c>
      <c r="J33" s="248" t="s">
        <v>562</v>
      </c>
    </row>
    <row r="34" spans="1:10" s="25" customFormat="1" ht="36" x14ac:dyDescent="0.2">
      <c r="A34" s="251" t="s">
        <v>467</v>
      </c>
      <c r="B34" s="251" t="s">
        <v>239</v>
      </c>
      <c r="C34" s="251" t="s">
        <v>467</v>
      </c>
      <c r="D34" s="251" t="s">
        <v>239</v>
      </c>
      <c r="E34" s="251" t="s">
        <v>239</v>
      </c>
      <c r="F34" s="251" t="s">
        <v>239</v>
      </c>
      <c r="G34" s="251" t="s">
        <v>467</v>
      </c>
      <c r="H34" s="251" t="s">
        <v>467</v>
      </c>
      <c r="I34" s="251" t="s">
        <v>467</v>
      </c>
      <c r="J34" s="248" t="s">
        <v>563</v>
      </c>
    </row>
    <row r="35" spans="1:10" s="25" customFormat="1" ht="36" x14ac:dyDescent="0.2">
      <c r="A35" s="251" t="s">
        <v>469</v>
      </c>
      <c r="B35" s="251" t="s">
        <v>241</v>
      </c>
      <c r="C35" s="251" t="s">
        <v>469</v>
      </c>
      <c r="D35" s="251" t="s">
        <v>241</v>
      </c>
      <c r="E35" s="251" t="s">
        <v>241</v>
      </c>
      <c r="F35" s="251" t="s">
        <v>241</v>
      </c>
      <c r="G35" s="251" t="s">
        <v>469</v>
      </c>
      <c r="H35" s="251" t="s">
        <v>469</v>
      </c>
      <c r="I35" s="251" t="s">
        <v>469</v>
      </c>
      <c r="J35" s="248" t="s">
        <v>564</v>
      </c>
    </row>
    <row r="36" spans="1:10" s="25" customFormat="1" ht="24" x14ac:dyDescent="0.2">
      <c r="A36" s="251" t="s">
        <v>470</v>
      </c>
      <c r="B36" s="251" t="s">
        <v>242</v>
      </c>
      <c r="C36" s="251" t="s">
        <v>470</v>
      </c>
      <c r="D36" s="251" t="s">
        <v>242</v>
      </c>
      <c r="E36" s="251" t="s">
        <v>242</v>
      </c>
      <c r="F36" s="251" t="s">
        <v>242</v>
      </c>
      <c r="G36" s="251" t="s">
        <v>470</v>
      </c>
      <c r="H36" s="251" t="s">
        <v>470</v>
      </c>
      <c r="I36" s="251" t="s">
        <v>470</v>
      </c>
      <c r="J36" s="248" t="s">
        <v>565</v>
      </c>
    </row>
    <row r="37" spans="1:10" s="25" customFormat="1" ht="24" x14ac:dyDescent="0.2">
      <c r="A37" s="251" t="s">
        <v>471</v>
      </c>
      <c r="B37" s="251" t="s">
        <v>243</v>
      </c>
      <c r="C37" s="251" t="s">
        <v>471</v>
      </c>
      <c r="D37" s="251" t="s">
        <v>243</v>
      </c>
      <c r="E37" s="251" t="s">
        <v>243</v>
      </c>
      <c r="F37" s="251" t="s">
        <v>243</v>
      </c>
      <c r="G37" s="251" t="s">
        <v>471</v>
      </c>
      <c r="H37" s="251" t="s">
        <v>471</v>
      </c>
      <c r="I37" s="251" t="s">
        <v>471</v>
      </c>
      <c r="J37" s="251" t="s">
        <v>612</v>
      </c>
    </row>
    <row r="38" spans="1:10" s="25" customFormat="1" ht="24" x14ac:dyDescent="0.2">
      <c r="A38" s="251" t="s">
        <v>472</v>
      </c>
      <c r="B38" s="251" t="s">
        <v>245</v>
      </c>
      <c r="C38" s="251" t="s">
        <v>472</v>
      </c>
      <c r="D38" s="251" t="s">
        <v>245</v>
      </c>
      <c r="E38" s="251" t="s">
        <v>245</v>
      </c>
      <c r="F38" s="251" t="s">
        <v>245</v>
      </c>
      <c r="G38" s="251" t="s">
        <v>472</v>
      </c>
      <c r="H38" s="251" t="s">
        <v>472</v>
      </c>
      <c r="I38" s="251" t="s">
        <v>472</v>
      </c>
      <c r="J38" s="255" t="s">
        <v>1183</v>
      </c>
    </row>
    <row r="39" spans="1:10" s="25" customFormat="1" ht="36" x14ac:dyDescent="0.2">
      <c r="A39" s="251" t="s">
        <v>473</v>
      </c>
      <c r="B39" s="251" t="s">
        <v>454</v>
      </c>
      <c r="C39" s="251" t="s">
        <v>473</v>
      </c>
      <c r="D39" s="251" t="s">
        <v>454</v>
      </c>
      <c r="E39" s="251" t="s">
        <v>454</v>
      </c>
      <c r="F39" s="251" t="s">
        <v>454</v>
      </c>
      <c r="G39" s="251" t="s">
        <v>473</v>
      </c>
      <c r="H39" s="251" t="s">
        <v>473</v>
      </c>
      <c r="I39" s="251" t="s">
        <v>473</v>
      </c>
      <c r="J39" s="255" t="s">
        <v>1184</v>
      </c>
    </row>
    <row r="40" spans="1:10" s="25" customFormat="1" ht="24" x14ac:dyDescent="0.2">
      <c r="A40" s="251" t="s">
        <v>475</v>
      </c>
      <c r="B40" s="251" t="s">
        <v>455</v>
      </c>
      <c r="C40" s="251" t="s">
        <v>475</v>
      </c>
      <c r="D40" s="251" t="s">
        <v>455</v>
      </c>
      <c r="E40" s="251" t="s">
        <v>455</v>
      </c>
      <c r="F40" s="251" t="s">
        <v>455</v>
      </c>
      <c r="G40" s="251" t="s">
        <v>475</v>
      </c>
      <c r="H40" s="251" t="s">
        <v>475</v>
      </c>
      <c r="I40" s="251" t="s">
        <v>475</v>
      </c>
      <c r="J40" s="255" t="s">
        <v>1185</v>
      </c>
    </row>
    <row r="41" spans="1:10" s="25" customFormat="1" ht="36" x14ac:dyDescent="0.2">
      <c r="A41" s="251" t="s">
        <v>476</v>
      </c>
      <c r="B41" s="251" t="s">
        <v>458</v>
      </c>
      <c r="C41" s="251" t="s">
        <v>476</v>
      </c>
      <c r="D41" s="251" t="s">
        <v>458</v>
      </c>
      <c r="E41" s="251" t="s">
        <v>458</v>
      </c>
      <c r="F41" s="251" t="s">
        <v>458</v>
      </c>
      <c r="G41" s="251" t="s">
        <v>476</v>
      </c>
      <c r="H41" s="251" t="s">
        <v>476</v>
      </c>
      <c r="I41" s="251" t="s">
        <v>476</v>
      </c>
      <c r="J41" s="255" t="s">
        <v>1186</v>
      </c>
    </row>
    <row r="42" spans="1:10" s="25" customFormat="1" ht="24" x14ac:dyDescent="0.2">
      <c r="A42" s="251" t="s">
        <v>477</v>
      </c>
      <c r="B42" s="251" t="s">
        <v>459</v>
      </c>
      <c r="C42" s="251" t="s">
        <v>477</v>
      </c>
      <c r="D42" s="251" t="s">
        <v>459</v>
      </c>
      <c r="E42" s="251" t="s">
        <v>459</v>
      </c>
      <c r="F42" s="251" t="s">
        <v>459</v>
      </c>
      <c r="G42" s="251" t="s">
        <v>477</v>
      </c>
      <c r="H42" s="251" t="s">
        <v>477</v>
      </c>
      <c r="I42" s="251" t="s">
        <v>477</v>
      </c>
      <c r="J42" s="255" t="s">
        <v>1187</v>
      </c>
    </row>
    <row r="43" spans="1:10" s="25" customFormat="1" ht="60" x14ac:dyDescent="0.2">
      <c r="A43" s="251" t="s">
        <v>478</v>
      </c>
      <c r="B43" s="251" t="s">
        <v>460</v>
      </c>
      <c r="C43" s="251" t="s">
        <v>478</v>
      </c>
      <c r="D43" s="251" t="s">
        <v>460</v>
      </c>
      <c r="E43" s="251" t="s">
        <v>460</v>
      </c>
      <c r="F43" s="251" t="s">
        <v>460</v>
      </c>
      <c r="G43" s="251" t="s">
        <v>478</v>
      </c>
      <c r="H43" s="251" t="s">
        <v>478</v>
      </c>
      <c r="I43" s="251" t="s">
        <v>478</v>
      </c>
      <c r="J43" s="255" t="s">
        <v>1188</v>
      </c>
    </row>
    <row r="44" spans="1:10" s="25" customFormat="1" ht="36" x14ac:dyDescent="0.2">
      <c r="A44" s="251" t="s">
        <v>479</v>
      </c>
      <c r="B44" s="251" t="s">
        <v>461</v>
      </c>
      <c r="C44" s="251" t="s">
        <v>479</v>
      </c>
      <c r="D44" s="251" t="s">
        <v>461</v>
      </c>
      <c r="E44" s="251" t="s">
        <v>461</v>
      </c>
      <c r="F44" s="251" t="s">
        <v>461</v>
      </c>
      <c r="G44" s="251" t="s">
        <v>479</v>
      </c>
      <c r="H44" s="251" t="s">
        <v>479</v>
      </c>
      <c r="I44" s="251" t="s">
        <v>479</v>
      </c>
      <c r="J44" s="264" t="s">
        <v>1189</v>
      </c>
    </row>
    <row r="45" spans="1:10" s="25" customFormat="1" ht="36" x14ac:dyDescent="0.2">
      <c r="A45" s="251" t="s">
        <v>480</v>
      </c>
      <c r="B45" s="251" t="s">
        <v>462</v>
      </c>
      <c r="C45" s="251" t="s">
        <v>480</v>
      </c>
      <c r="D45" s="251" t="s">
        <v>462</v>
      </c>
      <c r="E45" s="251" t="s">
        <v>462</v>
      </c>
      <c r="F45" s="251" t="s">
        <v>462</v>
      </c>
      <c r="G45" s="251" t="s">
        <v>480</v>
      </c>
      <c r="H45" s="251" t="s">
        <v>480</v>
      </c>
      <c r="I45" s="251" t="s">
        <v>480</v>
      </c>
      <c r="J45" s="264" t="s">
        <v>1190</v>
      </c>
    </row>
    <row r="46" spans="1:10" s="25" customFormat="1" x14ac:dyDescent="0.2">
      <c r="A46" s="251" t="s">
        <v>481</v>
      </c>
      <c r="B46" s="251" t="s">
        <v>467</v>
      </c>
      <c r="C46" s="251" t="s">
        <v>481</v>
      </c>
      <c r="D46" s="251" t="s">
        <v>467</v>
      </c>
      <c r="E46" s="251" t="s">
        <v>467</v>
      </c>
      <c r="F46" s="251" t="s">
        <v>467</v>
      </c>
      <c r="G46" s="251" t="s">
        <v>481</v>
      </c>
      <c r="H46" s="251" t="s">
        <v>481</v>
      </c>
      <c r="I46" s="251" t="s">
        <v>481</v>
      </c>
      <c r="J46" s="255" t="s">
        <v>1191</v>
      </c>
    </row>
    <row r="47" spans="1:10" s="25" customFormat="1" ht="36" x14ac:dyDescent="0.2">
      <c r="A47" s="251" t="s">
        <v>483</v>
      </c>
      <c r="B47" s="251" t="s">
        <v>469</v>
      </c>
      <c r="C47" s="251" t="s">
        <v>483</v>
      </c>
      <c r="D47" s="251" t="s">
        <v>469</v>
      </c>
      <c r="E47" s="251" t="s">
        <v>469</v>
      </c>
      <c r="F47" s="251" t="s">
        <v>469</v>
      </c>
      <c r="G47" s="251" t="s">
        <v>483</v>
      </c>
      <c r="H47" s="251" t="s">
        <v>483</v>
      </c>
      <c r="I47" s="251" t="s">
        <v>483</v>
      </c>
      <c r="J47" s="255" t="s">
        <v>1192</v>
      </c>
    </row>
    <row r="48" spans="1:10" s="25" customFormat="1" ht="24" x14ac:dyDescent="0.2">
      <c r="A48" s="251" t="s">
        <v>612</v>
      </c>
      <c r="B48" s="251" t="s">
        <v>470</v>
      </c>
      <c r="C48" s="251" t="s">
        <v>485</v>
      </c>
      <c r="D48" s="251" t="s">
        <v>470</v>
      </c>
      <c r="E48" s="251" t="s">
        <v>470</v>
      </c>
      <c r="F48" s="251" t="s">
        <v>470</v>
      </c>
      <c r="G48" s="251" t="s">
        <v>612</v>
      </c>
      <c r="H48" s="251" t="s">
        <v>612</v>
      </c>
      <c r="I48" s="251" t="s">
        <v>612</v>
      </c>
      <c r="J48" s="248"/>
    </row>
    <row r="49" spans="1:10" s="25" customFormat="1" ht="36" x14ac:dyDescent="0.2">
      <c r="A49" s="255" t="s">
        <v>850</v>
      </c>
      <c r="B49" s="251" t="s">
        <v>471</v>
      </c>
      <c r="C49" s="251" t="s">
        <v>486</v>
      </c>
      <c r="D49" s="251" t="s">
        <v>471</v>
      </c>
      <c r="E49" s="251" t="s">
        <v>471</v>
      </c>
      <c r="F49" s="251" t="s">
        <v>471</v>
      </c>
      <c r="G49" s="251"/>
      <c r="H49" s="251"/>
      <c r="I49" s="251"/>
      <c r="J49" s="265"/>
    </row>
    <row r="50" spans="1:10" s="25" customFormat="1" ht="24" x14ac:dyDescent="0.2">
      <c r="A50" s="255" t="s">
        <v>851</v>
      </c>
      <c r="B50" s="251" t="s">
        <v>472</v>
      </c>
      <c r="C50" s="251" t="s">
        <v>488</v>
      </c>
      <c r="D50" s="251" t="s">
        <v>472</v>
      </c>
      <c r="E50" s="251" t="s">
        <v>472</v>
      </c>
      <c r="F50" s="251" t="s">
        <v>472</v>
      </c>
      <c r="G50" s="251"/>
      <c r="H50" s="251"/>
      <c r="I50" s="251"/>
      <c r="J50" s="265"/>
    </row>
    <row r="51" spans="1:10" s="25" customFormat="1" ht="48" x14ac:dyDescent="0.2">
      <c r="A51" s="255" t="s">
        <v>852</v>
      </c>
      <c r="B51" s="251" t="s">
        <v>473</v>
      </c>
      <c r="C51" s="251" t="s">
        <v>829</v>
      </c>
      <c r="D51" s="251" t="s">
        <v>473</v>
      </c>
      <c r="E51" s="251" t="s">
        <v>473</v>
      </c>
      <c r="F51" s="251" t="s">
        <v>473</v>
      </c>
      <c r="G51" s="251"/>
      <c r="H51" s="251"/>
      <c r="I51" s="251"/>
      <c r="J51" s="265"/>
    </row>
    <row r="52" spans="1:10" s="25" customFormat="1" ht="24" x14ac:dyDescent="0.2">
      <c r="A52" s="255" t="s">
        <v>853</v>
      </c>
      <c r="B52" s="251" t="s">
        <v>475</v>
      </c>
      <c r="C52" s="251" t="s">
        <v>612</v>
      </c>
      <c r="D52" s="251" t="s">
        <v>475</v>
      </c>
      <c r="E52" s="251" t="s">
        <v>475</v>
      </c>
      <c r="F52" s="251" t="s">
        <v>475</v>
      </c>
      <c r="G52" s="251"/>
      <c r="H52" s="251"/>
      <c r="I52" s="251"/>
      <c r="J52" s="265"/>
    </row>
    <row r="53" spans="1:10" s="25" customFormat="1" ht="24" x14ac:dyDescent="0.2">
      <c r="A53" s="255" t="s">
        <v>854</v>
      </c>
      <c r="B53" s="251" t="s">
        <v>476</v>
      </c>
      <c r="C53" s="256" t="s">
        <v>820</v>
      </c>
      <c r="D53" s="251" t="s">
        <v>476</v>
      </c>
      <c r="E53" s="251" t="s">
        <v>476</v>
      </c>
      <c r="F53" s="251" t="s">
        <v>476</v>
      </c>
      <c r="G53" s="251"/>
      <c r="H53" s="251"/>
      <c r="I53" s="251"/>
      <c r="J53" s="265"/>
    </row>
    <row r="54" spans="1:10" s="25" customFormat="1" ht="36" x14ac:dyDescent="0.2">
      <c r="A54" s="255" t="s">
        <v>855</v>
      </c>
      <c r="B54" s="251" t="s">
        <v>477</v>
      </c>
      <c r="C54" s="256" t="s">
        <v>821</v>
      </c>
      <c r="D54" s="251" t="s">
        <v>477</v>
      </c>
      <c r="E54" s="251" t="s">
        <v>477</v>
      </c>
      <c r="F54" s="251" t="s">
        <v>477</v>
      </c>
      <c r="G54" s="251"/>
      <c r="H54" s="251"/>
      <c r="I54" s="251"/>
      <c r="J54" s="265"/>
    </row>
    <row r="55" spans="1:10" s="25" customFormat="1" ht="60" x14ac:dyDescent="0.2">
      <c r="A55" s="251"/>
      <c r="B55" s="251" t="s">
        <v>478</v>
      </c>
      <c r="C55" s="251"/>
      <c r="D55" s="251" t="s">
        <v>478</v>
      </c>
      <c r="E55" s="251" t="s">
        <v>478</v>
      </c>
      <c r="F55" s="251" t="s">
        <v>478</v>
      </c>
      <c r="G55" s="251"/>
      <c r="H55" s="251"/>
      <c r="I55" s="251"/>
      <c r="J55" s="265"/>
    </row>
    <row r="56" spans="1:10" s="25" customFormat="1" ht="36" x14ac:dyDescent="0.2">
      <c r="A56" s="251"/>
      <c r="B56" s="251" t="s">
        <v>479</v>
      </c>
      <c r="C56" s="251"/>
      <c r="D56" s="251" t="s">
        <v>479</v>
      </c>
      <c r="E56" s="251" t="s">
        <v>479</v>
      </c>
      <c r="F56" s="251" t="s">
        <v>479</v>
      </c>
      <c r="G56" s="251"/>
      <c r="H56" s="251"/>
      <c r="I56" s="251"/>
      <c r="J56" s="265"/>
    </row>
    <row r="57" spans="1:10" s="25" customFormat="1" ht="36" x14ac:dyDescent="0.2">
      <c r="A57" s="251"/>
      <c r="B57" s="251" t="s">
        <v>480</v>
      </c>
      <c r="C57" s="251"/>
      <c r="D57" s="251" t="s">
        <v>480</v>
      </c>
      <c r="E57" s="251" t="s">
        <v>480</v>
      </c>
      <c r="F57" s="251" t="s">
        <v>480</v>
      </c>
      <c r="G57" s="251"/>
      <c r="H57" s="251"/>
      <c r="I57" s="251"/>
      <c r="J57" s="265"/>
    </row>
    <row r="58" spans="1:10" s="25" customFormat="1" x14ac:dyDescent="0.2">
      <c r="A58" s="251"/>
      <c r="B58" s="251" t="s">
        <v>481</v>
      </c>
      <c r="C58" s="251"/>
      <c r="D58" s="251" t="s">
        <v>481</v>
      </c>
      <c r="E58" s="251" t="s">
        <v>481</v>
      </c>
      <c r="F58" s="251" t="s">
        <v>481</v>
      </c>
      <c r="G58" s="251"/>
      <c r="H58" s="251"/>
      <c r="I58" s="251"/>
      <c r="J58" s="265"/>
    </row>
    <row r="59" spans="1:10" s="25" customFormat="1" ht="36" x14ac:dyDescent="0.2">
      <c r="A59" s="251"/>
      <c r="B59" s="251" t="s">
        <v>483</v>
      </c>
      <c r="C59" s="251"/>
      <c r="D59" s="256" t="s">
        <v>821</v>
      </c>
      <c r="E59" s="256" t="s">
        <v>821</v>
      </c>
      <c r="F59" s="256" t="s">
        <v>821</v>
      </c>
      <c r="G59" s="256"/>
      <c r="H59" s="256"/>
      <c r="I59" s="256"/>
      <c r="J59" s="265"/>
    </row>
    <row r="60" spans="1:10" s="25" customFormat="1" ht="36" x14ac:dyDescent="0.2">
      <c r="A60" s="251"/>
      <c r="B60" s="251" t="s">
        <v>612</v>
      </c>
      <c r="C60" s="251"/>
      <c r="D60" s="251" t="s">
        <v>483</v>
      </c>
      <c r="E60" s="251" t="s">
        <v>483</v>
      </c>
      <c r="F60" s="251" t="s">
        <v>483</v>
      </c>
      <c r="G60" s="251"/>
      <c r="H60" s="251"/>
      <c r="I60" s="251"/>
      <c r="J60" s="265"/>
    </row>
    <row r="61" spans="1:10" s="25" customFormat="1" ht="24" x14ac:dyDescent="0.2">
      <c r="A61" s="251"/>
      <c r="B61" s="256" t="s">
        <v>821</v>
      </c>
      <c r="C61" s="251"/>
      <c r="D61" s="251" t="s">
        <v>485</v>
      </c>
      <c r="E61" s="251" t="s">
        <v>485</v>
      </c>
      <c r="F61" s="251" t="s">
        <v>485</v>
      </c>
      <c r="G61" s="251"/>
      <c r="H61" s="251"/>
      <c r="I61" s="251"/>
      <c r="J61" s="265"/>
    </row>
    <row r="62" spans="1:10" x14ac:dyDescent="0.2">
      <c r="A62" s="251"/>
      <c r="B62" s="41"/>
      <c r="C62" s="251"/>
      <c r="D62" s="256" t="s">
        <v>820</v>
      </c>
      <c r="E62" s="256" t="s">
        <v>820</v>
      </c>
      <c r="F62" s="256" t="s">
        <v>820</v>
      </c>
      <c r="G62" s="256"/>
      <c r="H62" s="256"/>
      <c r="I62" s="256"/>
      <c r="J62" s="265"/>
    </row>
    <row r="63" spans="1:10" ht="36" x14ac:dyDescent="0.2">
      <c r="A63" s="251"/>
      <c r="B63" s="251"/>
      <c r="C63" s="251"/>
      <c r="D63" s="251" t="s">
        <v>486</v>
      </c>
      <c r="E63" s="251" t="s">
        <v>486</v>
      </c>
      <c r="F63" s="251" t="s">
        <v>486</v>
      </c>
      <c r="G63" s="251"/>
      <c r="H63" s="251"/>
      <c r="I63" s="251"/>
      <c r="J63" s="265"/>
    </row>
    <row r="64" spans="1:10" ht="24" x14ac:dyDescent="0.2">
      <c r="A64" s="249"/>
      <c r="B64" s="249"/>
      <c r="C64" s="249"/>
      <c r="D64" s="251" t="s">
        <v>488</v>
      </c>
      <c r="E64" s="251" t="s">
        <v>488</v>
      </c>
      <c r="F64" s="251" t="s">
        <v>488</v>
      </c>
      <c r="G64" s="251"/>
      <c r="H64" s="251"/>
      <c r="I64" s="251"/>
      <c r="J64" s="251"/>
    </row>
    <row r="65" spans="1:10" x14ac:dyDescent="0.2">
      <c r="A65" s="249"/>
      <c r="B65" s="249"/>
      <c r="C65" s="249"/>
      <c r="D65" s="251" t="s">
        <v>829</v>
      </c>
      <c r="E65" s="251" t="s">
        <v>829</v>
      </c>
      <c r="F65" s="251" t="s">
        <v>829</v>
      </c>
      <c r="G65" s="251"/>
      <c r="H65" s="251"/>
      <c r="I65" s="251"/>
      <c r="J65" s="251"/>
    </row>
    <row r="66" spans="1:10" ht="24" x14ac:dyDescent="0.2">
      <c r="A66" s="249"/>
      <c r="B66" s="249"/>
      <c r="C66" s="249"/>
      <c r="D66" s="248" t="s">
        <v>556</v>
      </c>
      <c r="E66" s="248" t="s">
        <v>556</v>
      </c>
      <c r="F66" s="248" t="s">
        <v>556</v>
      </c>
      <c r="G66" s="248"/>
      <c r="H66" s="248"/>
      <c r="I66" s="248"/>
      <c r="J66" s="251"/>
    </row>
    <row r="67" spans="1:10" x14ac:dyDescent="0.2">
      <c r="A67" s="249"/>
      <c r="B67" s="249"/>
      <c r="C67" s="249"/>
      <c r="D67" s="251" t="s">
        <v>557</v>
      </c>
      <c r="E67" s="251" t="s">
        <v>557</v>
      </c>
      <c r="F67" s="251" t="s">
        <v>557</v>
      </c>
      <c r="G67" s="251"/>
      <c r="H67" s="251"/>
      <c r="I67" s="251"/>
      <c r="J67" s="251"/>
    </row>
    <row r="68" spans="1:10" ht="36" x14ac:dyDescent="0.2">
      <c r="A68" s="249"/>
      <c r="B68" s="249"/>
      <c r="C68" s="249"/>
      <c r="D68" s="251" t="s">
        <v>558</v>
      </c>
      <c r="E68" s="251" t="s">
        <v>558</v>
      </c>
      <c r="F68" s="251" t="s">
        <v>558</v>
      </c>
      <c r="G68" s="251"/>
      <c r="H68" s="251"/>
      <c r="I68" s="251"/>
      <c r="J68" s="251"/>
    </row>
    <row r="69" spans="1:10" ht="24" x14ac:dyDescent="0.2">
      <c r="A69" s="249"/>
      <c r="B69" s="249"/>
      <c r="C69" s="249"/>
      <c r="D69" s="251" t="s">
        <v>559</v>
      </c>
      <c r="E69" s="251" t="s">
        <v>559</v>
      </c>
      <c r="F69" s="251" t="s">
        <v>559</v>
      </c>
      <c r="G69" s="251"/>
      <c r="H69" s="251"/>
      <c r="I69" s="251"/>
      <c r="J69" s="251"/>
    </row>
    <row r="70" spans="1:10" ht="60" x14ac:dyDescent="0.2">
      <c r="A70" s="249"/>
      <c r="B70" s="249"/>
      <c r="C70" s="249"/>
      <c r="D70" s="251" t="s">
        <v>560</v>
      </c>
      <c r="E70" s="251" t="s">
        <v>560</v>
      </c>
      <c r="F70" s="251" t="s">
        <v>560</v>
      </c>
      <c r="G70" s="251"/>
      <c r="H70" s="251"/>
      <c r="I70" s="251"/>
      <c r="J70" s="251"/>
    </row>
    <row r="71" spans="1:10" ht="24" x14ac:dyDescent="0.2">
      <c r="A71" s="249"/>
      <c r="B71" s="249"/>
      <c r="C71" s="249"/>
      <c r="D71" s="248" t="s">
        <v>561</v>
      </c>
      <c r="E71" s="248" t="s">
        <v>561</v>
      </c>
      <c r="F71" s="248" t="s">
        <v>561</v>
      </c>
      <c r="G71" s="248"/>
      <c r="H71" s="248"/>
      <c r="I71" s="248"/>
      <c r="J71" s="251"/>
    </row>
    <row r="72" spans="1:10" ht="60" x14ac:dyDescent="0.2">
      <c r="A72" s="249"/>
      <c r="B72" s="249"/>
      <c r="C72" s="249"/>
      <c r="D72" s="248" t="s">
        <v>562</v>
      </c>
      <c r="E72" s="248" t="s">
        <v>562</v>
      </c>
      <c r="F72" s="248" t="s">
        <v>562</v>
      </c>
      <c r="G72" s="248"/>
      <c r="H72" s="248"/>
      <c r="I72" s="248"/>
      <c r="J72" s="251"/>
    </row>
    <row r="73" spans="1:10" x14ac:dyDescent="0.2">
      <c r="A73" s="249"/>
      <c r="B73" s="249"/>
      <c r="C73" s="249"/>
      <c r="D73" s="248" t="s">
        <v>563</v>
      </c>
      <c r="E73" s="248" t="s">
        <v>563</v>
      </c>
      <c r="F73" s="248" t="s">
        <v>563</v>
      </c>
      <c r="G73" s="248"/>
      <c r="H73" s="248"/>
      <c r="I73" s="248"/>
      <c r="J73" s="251"/>
    </row>
    <row r="74" spans="1:10" ht="24" x14ac:dyDescent="0.2">
      <c r="A74" s="249"/>
      <c r="B74" s="249"/>
      <c r="C74" s="249"/>
      <c r="D74" s="248" t="s">
        <v>564</v>
      </c>
      <c r="E74" s="248" t="s">
        <v>564</v>
      </c>
      <c r="F74" s="248" t="s">
        <v>564</v>
      </c>
      <c r="G74" s="248"/>
      <c r="H74" s="248"/>
      <c r="I74" s="248"/>
      <c r="J74" s="251"/>
    </row>
    <row r="75" spans="1:10" ht="24" x14ac:dyDescent="0.2">
      <c r="A75" s="249"/>
      <c r="B75" s="249"/>
      <c r="C75" s="249"/>
      <c r="D75" s="248" t="s">
        <v>565</v>
      </c>
      <c r="E75" s="248" t="s">
        <v>565</v>
      </c>
      <c r="F75" s="248" t="s">
        <v>565</v>
      </c>
      <c r="G75" s="248"/>
      <c r="H75" s="248"/>
      <c r="I75" s="248"/>
      <c r="J75" s="251"/>
    </row>
    <row r="76" spans="1:10" ht="24" x14ac:dyDescent="0.2">
      <c r="A76" s="249"/>
      <c r="B76" s="249"/>
      <c r="C76" s="249"/>
      <c r="D76" s="251" t="s">
        <v>612</v>
      </c>
      <c r="E76" s="251" t="s">
        <v>612</v>
      </c>
      <c r="F76" s="251" t="s">
        <v>612</v>
      </c>
      <c r="G76" s="251"/>
      <c r="H76" s="251"/>
      <c r="I76" s="251"/>
      <c r="J76" s="251"/>
    </row>
    <row r="77" spans="1:10" ht="36" x14ac:dyDescent="0.2">
      <c r="A77" s="249"/>
      <c r="B77" s="249"/>
      <c r="C77" s="249"/>
      <c r="D77" s="249"/>
      <c r="E77" s="252" t="s">
        <v>859</v>
      </c>
      <c r="F77" s="252" t="s">
        <v>1197</v>
      </c>
      <c r="G77" s="249"/>
      <c r="H77" s="249"/>
      <c r="I77" s="249"/>
      <c r="J77" s="251"/>
    </row>
    <row r="78" spans="1:10" ht="36" x14ac:dyDescent="0.2">
      <c r="A78" s="249"/>
      <c r="B78" s="249"/>
      <c r="C78" s="249"/>
      <c r="D78" s="249"/>
      <c r="E78" s="252" t="s">
        <v>860</v>
      </c>
      <c r="F78" s="252" t="s">
        <v>1194</v>
      </c>
      <c r="G78" s="249"/>
      <c r="H78" s="249"/>
      <c r="I78" s="249"/>
      <c r="J78" s="251"/>
    </row>
    <row r="79" spans="1:10" x14ac:dyDescent="0.2">
      <c r="A79" s="249"/>
      <c r="B79" s="249"/>
      <c r="C79" s="249"/>
      <c r="D79" s="249"/>
      <c r="E79" s="249"/>
      <c r="F79" s="252" t="s">
        <v>1193</v>
      </c>
      <c r="G79" s="249"/>
      <c r="H79" s="249"/>
      <c r="I79" s="249"/>
      <c r="J79" s="251"/>
    </row>
    <row r="80" spans="1:10" ht="24" x14ac:dyDescent="0.2">
      <c r="A80" s="249"/>
      <c r="B80" s="249"/>
      <c r="C80" s="249"/>
      <c r="D80" s="249"/>
      <c r="E80" s="249"/>
      <c r="F80" s="252" t="s">
        <v>1195</v>
      </c>
      <c r="G80" s="249"/>
      <c r="H80" s="249"/>
      <c r="I80" s="249"/>
      <c r="J80" s="251"/>
    </row>
    <row r="81" spans="1:10" ht="24" x14ac:dyDescent="0.2">
      <c r="A81" s="249"/>
      <c r="B81" s="249"/>
      <c r="C81" s="249"/>
      <c r="D81" s="249"/>
      <c r="E81" s="249"/>
      <c r="F81" s="252" t="s">
        <v>1196</v>
      </c>
      <c r="G81" s="249"/>
      <c r="H81" s="249"/>
      <c r="I81" s="249"/>
      <c r="J81" s="251"/>
    </row>
    <row r="82" spans="1:10" ht="24" x14ac:dyDescent="0.2">
      <c r="A82" s="249"/>
      <c r="B82" s="249"/>
      <c r="C82" s="249"/>
      <c r="D82" s="249"/>
      <c r="E82" s="249"/>
      <c r="F82" s="252" t="s">
        <v>1194</v>
      </c>
      <c r="G82" s="249"/>
      <c r="H82" s="249"/>
      <c r="I82" s="249"/>
      <c r="J82" s="251"/>
    </row>
    <row r="83" spans="1:10" x14ac:dyDescent="0.2">
      <c r="A83" s="249"/>
      <c r="B83" s="249"/>
      <c r="C83" s="249"/>
      <c r="D83" s="249"/>
      <c r="E83" s="249"/>
      <c r="F83" s="249"/>
      <c r="G83" s="249"/>
      <c r="H83" s="249"/>
      <c r="I83" s="249"/>
      <c r="J83" s="251"/>
    </row>
    <row r="84" spans="1:10" x14ac:dyDescent="0.2">
      <c r="A84" s="249"/>
      <c r="B84" s="249"/>
      <c r="C84" s="249"/>
      <c r="D84" s="249"/>
      <c r="E84" s="249"/>
      <c r="F84" s="249"/>
      <c r="G84" s="249"/>
      <c r="H84" s="249"/>
      <c r="I84" s="249"/>
      <c r="J84" s="251"/>
    </row>
    <row r="85" spans="1:10" x14ac:dyDescent="0.2">
      <c r="A85" s="249"/>
      <c r="B85" s="249"/>
      <c r="C85" s="249"/>
      <c r="D85" s="249"/>
      <c r="E85" s="249"/>
      <c r="F85" s="249"/>
      <c r="G85" s="249"/>
      <c r="H85" s="249"/>
      <c r="I85" s="249"/>
      <c r="J85" s="251"/>
    </row>
    <row r="86" spans="1:10" x14ac:dyDescent="0.2">
      <c r="A86" s="249"/>
      <c r="B86" s="249"/>
      <c r="C86" s="249"/>
      <c r="D86" s="249"/>
      <c r="E86" s="249"/>
      <c r="F86" s="249"/>
      <c r="G86" s="249"/>
      <c r="H86" s="249"/>
      <c r="I86" s="249"/>
      <c r="J86" s="251"/>
    </row>
    <row r="87" spans="1:10" x14ac:dyDescent="0.2">
      <c r="A87" s="249"/>
      <c r="B87" s="249"/>
      <c r="C87" s="249"/>
      <c r="D87" s="249"/>
      <c r="E87" s="249"/>
      <c r="F87" s="249"/>
      <c r="G87" s="249"/>
      <c r="H87" s="249"/>
      <c r="I87" s="249"/>
      <c r="J87" s="251"/>
    </row>
    <row r="88" spans="1:10" x14ac:dyDescent="0.2">
      <c r="A88" s="249"/>
      <c r="B88" s="249"/>
      <c r="C88" s="249"/>
      <c r="D88" s="249"/>
      <c r="E88" s="249"/>
      <c r="F88" s="249"/>
      <c r="G88" s="249"/>
      <c r="H88" s="249"/>
      <c r="I88" s="249"/>
      <c r="J88" s="251"/>
    </row>
    <row r="89" spans="1:10" x14ac:dyDescent="0.2">
      <c r="A89" s="249"/>
      <c r="B89" s="249"/>
      <c r="C89" s="249"/>
      <c r="D89" s="249"/>
      <c r="E89" s="249"/>
      <c r="F89" s="249"/>
      <c r="G89" s="249"/>
      <c r="H89" s="249"/>
      <c r="I89" s="249"/>
      <c r="J89" s="251"/>
    </row>
    <row r="90" spans="1:10" x14ac:dyDescent="0.2">
      <c r="A90" s="249"/>
      <c r="B90" s="249"/>
      <c r="C90" s="249"/>
      <c r="D90" s="249"/>
      <c r="E90" s="249"/>
      <c r="F90" s="249"/>
      <c r="G90" s="249"/>
      <c r="H90" s="249"/>
      <c r="I90" s="249"/>
      <c r="J90" s="251"/>
    </row>
    <row r="91" spans="1:10" x14ac:dyDescent="0.2">
      <c r="A91" s="249"/>
      <c r="B91" s="249"/>
      <c r="C91" s="249"/>
      <c r="D91" s="249"/>
      <c r="E91" s="249"/>
      <c r="F91" s="249"/>
      <c r="G91" s="249"/>
      <c r="H91" s="249"/>
      <c r="I91" s="249"/>
      <c r="J91" s="251"/>
    </row>
    <row r="92" spans="1:10" x14ac:dyDescent="0.2">
      <c r="A92" s="249"/>
      <c r="B92" s="249"/>
      <c r="C92" s="249"/>
      <c r="D92" s="249"/>
      <c r="E92" s="249"/>
      <c r="F92" s="249"/>
      <c r="G92" s="249"/>
      <c r="H92" s="249"/>
      <c r="I92" s="249"/>
      <c r="J92" s="251"/>
    </row>
    <row r="93" spans="1:10" x14ac:dyDescent="0.2">
      <c r="A93" s="249"/>
      <c r="B93" s="249"/>
      <c r="C93" s="249"/>
      <c r="D93" s="249"/>
      <c r="E93" s="249"/>
      <c r="F93" s="249"/>
      <c r="G93" s="249"/>
      <c r="H93" s="249"/>
      <c r="I93" s="249"/>
      <c r="J93" s="251"/>
    </row>
    <row r="94" spans="1:10" x14ac:dyDescent="0.2">
      <c r="A94" s="249"/>
      <c r="B94" s="249"/>
      <c r="C94" s="249"/>
      <c r="D94" s="249"/>
      <c r="E94" s="249"/>
      <c r="F94" s="249"/>
      <c r="G94" s="249"/>
      <c r="H94" s="249"/>
      <c r="I94" s="249"/>
      <c r="J94" s="251"/>
    </row>
    <row r="95" spans="1:10" x14ac:dyDescent="0.2">
      <c r="A95" s="249"/>
      <c r="B95" s="249"/>
      <c r="C95" s="249"/>
      <c r="D95" s="249"/>
      <c r="E95" s="249"/>
      <c r="F95" s="249"/>
      <c r="G95" s="249"/>
      <c r="H95" s="249"/>
      <c r="I95" s="249"/>
      <c r="J95" s="251"/>
    </row>
    <row r="96" spans="1:10" x14ac:dyDescent="0.2">
      <c r="A96" s="249"/>
      <c r="B96" s="249"/>
      <c r="C96" s="249"/>
      <c r="D96" s="249"/>
      <c r="E96" s="249"/>
      <c r="F96" s="249"/>
      <c r="G96" s="249"/>
      <c r="H96" s="249"/>
      <c r="I96" s="249"/>
      <c r="J96" s="251"/>
    </row>
    <row r="97" spans="1:10" x14ac:dyDescent="0.2">
      <c r="A97" s="249"/>
      <c r="B97" s="249"/>
      <c r="C97" s="249"/>
      <c r="D97" s="249"/>
      <c r="E97" s="249"/>
      <c r="F97" s="249"/>
      <c r="G97" s="249"/>
      <c r="H97" s="249"/>
      <c r="I97" s="249"/>
      <c r="J97" s="251"/>
    </row>
    <row r="98" spans="1:10" x14ac:dyDescent="0.2">
      <c r="A98" s="249"/>
      <c r="B98" s="249"/>
      <c r="C98" s="249"/>
      <c r="D98" s="249"/>
      <c r="E98" s="249"/>
      <c r="F98" s="249"/>
      <c r="G98" s="249"/>
      <c r="H98" s="249"/>
      <c r="I98" s="249"/>
      <c r="J98" s="251"/>
    </row>
    <row r="99" spans="1:10" x14ac:dyDescent="0.2">
      <c r="A99" s="249"/>
      <c r="B99" s="249"/>
      <c r="C99" s="249"/>
      <c r="D99" s="249"/>
      <c r="E99" s="249"/>
      <c r="F99" s="249"/>
      <c r="G99" s="249"/>
      <c r="H99" s="249"/>
      <c r="I99" s="249"/>
      <c r="J99" s="251"/>
    </row>
    <row r="100" spans="1:10" x14ac:dyDescent="0.2">
      <c r="A100" s="249"/>
      <c r="B100" s="249"/>
      <c r="C100" s="249"/>
      <c r="D100" s="249"/>
      <c r="E100" s="249"/>
      <c r="F100" s="249"/>
      <c r="G100" s="249"/>
      <c r="H100" s="249"/>
      <c r="I100" s="249"/>
      <c r="J100" s="251"/>
    </row>
    <row r="101" spans="1:10" x14ac:dyDescent="0.2">
      <c r="A101" s="249"/>
      <c r="B101" s="249"/>
      <c r="C101" s="249"/>
      <c r="D101" s="249"/>
      <c r="E101" s="249"/>
      <c r="F101" s="249"/>
      <c r="G101" s="249"/>
      <c r="H101" s="249"/>
      <c r="I101" s="249"/>
      <c r="J101" s="251"/>
    </row>
    <row r="102" spans="1:10" x14ac:dyDescent="0.2">
      <c r="A102" s="249"/>
      <c r="B102" s="249"/>
      <c r="C102" s="249"/>
      <c r="D102" s="249"/>
      <c r="E102" s="249"/>
      <c r="F102" s="249"/>
      <c r="G102" s="249"/>
      <c r="H102" s="249"/>
      <c r="I102" s="249"/>
      <c r="J102" s="251"/>
    </row>
    <row r="103" spans="1:10" x14ac:dyDescent="0.2">
      <c r="A103" s="249"/>
      <c r="B103" s="249"/>
      <c r="C103" s="249"/>
      <c r="D103" s="249"/>
      <c r="E103" s="249"/>
      <c r="F103" s="249"/>
      <c r="G103" s="249"/>
      <c r="H103" s="249"/>
      <c r="I103" s="249"/>
      <c r="J103" s="251"/>
    </row>
    <row r="104" spans="1:10" x14ac:dyDescent="0.2">
      <c r="A104" s="249"/>
      <c r="B104" s="249"/>
      <c r="C104" s="249"/>
      <c r="D104" s="249"/>
      <c r="E104" s="249"/>
      <c r="F104" s="249"/>
      <c r="G104" s="249"/>
      <c r="H104" s="249"/>
      <c r="I104" s="249"/>
      <c r="J104" s="251"/>
    </row>
    <row r="105" spans="1:10" x14ac:dyDescent="0.2">
      <c r="A105" s="249"/>
      <c r="B105" s="249"/>
      <c r="C105" s="249"/>
      <c r="D105" s="249"/>
      <c r="E105" s="249"/>
      <c r="F105" s="249"/>
      <c r="G105" s="249"/>
      <c r="H105" s="249"/>
      <c r="I105" s="249"/>
      <c r="J105" s="251"/>
    </row>
    <row r="106" spans="1:10" x14ac:dyDescent="0.2">
      <c r="A106" s="249"/>
      <c r="B106" s="249"/>
      <c r="C106" s="249"/>
      <c r="D106" s="249"/>
      <c r="E106" s="249"/>
      <c r="F106" s="249"/>
      <c r="G106" s="249"/>
      <c r="H106" s="249"/>
      <c r="I106" s="249"/>
      <c r="J106" s="251"/>
    </row>
    <row r="107" spans="1:10" x14ac:dyDescent="0.2">
      <c r="A107" s="249"/>
      <c r="B107" s="249"/>
      <c r="C107" s="249"/>
      <c r="D107" s="249"/>
      <c r="E107" s="249"/>
      <c r="F107" s="249"/>
      <c r="G107" s="249"/>
      <c r="H107" s="249"/>
      <c r="I107" s="249"/>
      <c r="J107" s="251"/>
    </row>
    <row r="108" spans="1:10" x14ac:dyDescent="0.2">
      <c r="A108" s="249"/>
      <c r="B108" s="249"/>
      <c r="C108" s="249"/>
      <c r="D108" s="249"/>
      <c r="E108" s="249"/>
      <c r="F108" s="249"/>
      <c r="G108" s="249"/>
      <c r="H108" s="249"/>
      <c r="I108" s="249"/>
      <c r="J108" s="251"/>
    </row>
    <row r="109" spans="1:10" x14ac:dyDescent="0.2">
      <c r="A109" s="249"/>
      <c r="B109" s="249"/>
      <c r="C109" s="249"/>
      <c r="D109" s="249"/>
      <c r="E109" s="249"/>
      <c r="F109" s="249"/>
      <c r="G109" s="249"/>
      <c r="H109" s="249"/>
      <c r="I109" s="249"/>
      <c r="J109" s="251"/>
    </row>
    <row r="110" spans="1:10" x14ac:dyDescent="0.2">
      <c r="A110" s="249"/>
      <c r="B110" s="249"/>
      <c r="C110" s="249"/>
      <c r="D110" s="249"/>
      <c r="E110" s="249"/>
      <c r="F110" s="249"/>
      <c r="G110" s="249"/>
      <c r="H110" s="249"/>
      <c r="I110" s="249"/>
      <c r="J110" s="251"/>
    </row>
    <row r="111" spans="1:10" x14ac:dyDescent="0.2">
      <c r="A111" s="249"/>
      <c r="B111" s="249"/>
      <c r="C111" s="249"/>
      <c r="D111" s="249"/>
      <c r="E111" s="249"/>
      <c r="F111" s="249"/>
      <c r="G111" s="249"/>
      <c r="H111" s="249"/>
      <c r="I111" s="249"/>
      <c r="J111" s="251"/>
    </row>
    <row r="112" spans="1:10" x14ac:dyDescent="0.2">
      <c r="A112" s="249"/>
      <c r="B112" s="249"/>
      <c r="C112" s="249"/>
      <c r="D112" s="249"/>
      <c r="E112" s="249"/>
      <c r="F112" s="249"/>
      <c r="G112" s="249"/>
      <c r="H112" s="249"/>
      <c r="I112" s="249"/>
      <c r="J112" s="251"/>
    </row>
    <row r="113" spans="1:10" x14ac:dyDescent="0.2">
      <c r="A113" s="249"/>
      <c r="B113" s="249"/>
      <c r="C113" s="249"/>
      <c r="D113" s="249"/>
      <c r="E113" s="249"/>
      <c r="F113" s="249"/>
      <c r="G113" s="249"/>
      <c r="H113" s="249"/>
      <c r="I113" s="249"/>
      <c r="J113" s="251"/>
    </row>
    <row r="114" spans="1:10" x14ac:dyDescent="0.2">
      <c r="A114" s="249"/>
      <c r="B114" s="249"/>
      <c r="C114" s="249"/>
      <c r="D114" s="249"/>
      <c r="E114" s="249"/>
      <c r="F114" s="249"/>
      <c r="G114" s="249"/>
      <c r="H114" s="249"/>
      <c r="I114" s="249"/>
      <c r="J114" s="251"/>
    </row>
    <row r="115" spans="1:10" x14ac:dyDescent="0.2">
      <c r="A115" s="249"/>
      <c r="B115" s="249"/>
      <c r="C115" s="249"/>
      <c r="D115" s="249"/>
      <c r="E115" s="249"/>
      <c r="F115" s="249"/>
      <c r="G115" s="249"/>
      <c r="H115" s="249"/>
      <c r="I115" s="249"/>
      <c r="J115" s="251"/>
    </row>
    <row r="116" spans="1:10" x14ac:dyDescent="0.2">
      <c r="A116" s="249"/>
      <c r="B116" s="249"/>
      <c r="C116" s="249"/>
      <c r="D116" s="249"/>
      <c r="E116" s="249"/>
      <c r="F116" s="249"/>
      <c r="G116" s="249"/>
      <c r="H116" s="249"/>
      <c r="I116" s="249"/>
      <c r="J116" s="251"/>
    </row>
    <row r="117" spans="1:10" x14ac:dyDescent="0.2">
      <c r="A117" s="249"/>
      <c r="B117" s="249"/>
      <c r="C117" s="249"/>
      <c r="D117" s="249"/>
      <c r="E117" s="249"/>
      <c r="F117" s="249"/>
      <c r="G117" s="249"/>
      <c r="H117" s="249"/>
      <c r="I117" s="249"/>
      <c r="J117" s="251"/>
    </row>
    <row r="118" spans="1:10" x14ac:dyDescent="0.2">
      <c r="A118" s="249"/>
      <c r="B118" s="249"/>
      <c r="C118" s="249"/>
      <c r="D118" s="249"/>
      <c r="E118" s="249"/>
      <c r="F118" s="249"/>
      <c r="G118" s="249"/>
      <c r="H118" s="249"/>
      <c r="I118" s="249"/>
      <c r="J118" s="251"/>
    </row>
    <row r="119" spans="1:10" x14ac:dyDescent="0.2">
      <c r="A119" s="249"/>
      <c r="B119" s="249"/>
      <c r="C119" s="249"/>
      <c r="D119" s="249"/>
      <c r="E119" s="249"/>
      <c r="F119" s="249"/>
      <c r="G119" s="249"/>
      <c r="H119" s="249"/>
      <c r="I119" s="249"/>
      <c r="J119" s="251"/>
    </row>
    <row r="120" spans="1:10" x14ac:dyDescent="0.2">
      <c r="A120" s="249"/>
      <c r="B120" s="249"/>
      <c r="C120" s="249"/>
      <c r="D120" s="249"/>
      <c r="E120" s="249"/>
      <c r="F120" s="249"/>
      <c r="G120" s="249"/>
      <c r="H120" s="249"/>
      <c r="I120" s="249"/>
      <c r="J120" s="251"/>
    </row>
    <row r="121" spans="1:10" x14ac:dyDescent="0.2">
      <c r="A121" s="249"/>
      <c r="B121" s="249"/>
      <c r="C121" s="249"/>
      <c r="D121" s="249"/>
      <c r="E121" s="249"/>
      <c r="F121" s="249"/>
      <c r="G121" s="249"/>
      <c r="H121" s="249"/>
      <c r="I121" s="249"/>
      <c r="J121" s="251"/>
    </row>
    <row r="122" spans="1:10" x14ac:dyDescent="0.2">
      <c r="A122" s="249"/>
      <c r="B122" s="249"/>
      <c r="C122" s="249"/>
      <c r="D122" s="249"/>
      <c r="E122" s="249"/>
      <c r="F122" s="249"/>
      <c r="G122" s="249"/>
      <c r="H122" s="249"/>
      <c r="I122" s="249"/>
      <c r="J122" s="251"/>
    </row>
    <row r="123" spans="1:10" x14ac:dyDescent="0.2">
      <c r="A123" s="249"/>
      <c r="B123" s="249"/>
      <c r="C123" s="249"/>
      <c r="D123" s="249"/>
      <c r="E123" s="249"/>
      <c r="F123" s="249"/>
      <c r="G123" s="249"/>
      <c r="H123" s="249"/>
      <c r="I123" s="249"/>
      <c r="J123" s="251"/>
    </row>
    <row r="124" spans="1:10" x14ac:dyDescent="0.2">
      <c r="A124" s="249"/>
      <c r="B124" s="249"/>
      <c r="C124" s="249"/>
      <c r="D124" s="249"/>
      <c r="E124" s="249"/>
      <c r="F124" s="249"/>
      <c r="G124" s="249"/>
      <c r="H124" s="249"/>
      <c r="I124" s="249"/>
      <c r="J124" s="251"/>
    </row>
    <row r="125" spans="1:10" x14ac:dyDescent="0.2">
      <c r="A125" s="249"/>
      <c r="B125" s="249"/>
      <c r="C125" s="249"/>
      <c r="D125" s="249"/>
      <c r="E125" s="249"/>
      <c r="F125" s="249"/>
      <c r="G125" s="249"/>
      <c r="H125" s="249"/>
      <c r="I125" s="249"/>
      <c r="J125" s="251"/>
    </row>
    <row r="126" spans="1:10" x14ac:dyDescent="0.2">
      <c r="A126" s="249"/>
      <c r="B126" s="249"/>
      <c r="C126" s="249"/>
      <c r="D126" s="249"/>
      <c r="E126" s="249"/>
      <c r="F126" s="249"/>
      <c r="G126" s="249"/>
      <c r="H126" s="249"/>
      <c r="I126" s="249"/>
      <c r="J126" s="251"/>
    </row>
    <row r="127" spans="1:10" x14ac:dyDescent="0.2">
      <c r="A127" s="249"/>
      <c r="B127" s="249"/>
      <c r="C127" s="249"/>
      <c r="D127" s="249"/>
      <c r="E127" s="249"/>
      <c r="F127" s="249"/>
      <c r="G127" s="249"/>
      <c r="H127" s="249"/>
      <c r="I127" s="249"/>
      <c r="J127" s="251"/>
    </row>
    <row r="128" spans="1:10" x14ac:dyDescent="0.2">
      <c r="A128" s="249"/>
      <c r="B128" s="249"/>
      <c r="C128" s="249"/>
      <c r="D128" s="249"/>
      <c r="E128" s="249"/>
      <c r="F128" s="249"/>
      <c r="G128" s="249"/>
      <c r="H128" s="249"/>
      <c r="I128" s="249"/>
      <c r="J128" s="251"/>
    </row>
    <row r="129" spans="1:10" x14ac:dyDescent="0.2">
      <c r="A129" s="249"/>
      <c r="B129" s="249"/>
      <c r="C129" s="249"/>
      <c r="D129" s="249"/>
      <c r="E129" s="249"/>
      <c r="F129" s="249"/>
      <c r="G129" s="249"/>
      <c r="H129" s="249"/>
      <c r="I129" s="249"/>
      <c r="J129" s="251"/>
    </row>
    <row r="130" spans="1:10" x14ac:dyDescent="0.2">
      <c r="A130" s="249"/>
      <c r="B130" s="249"/>
      <c r="C130" s="249"/>
      <c r="D130" s="249"/>
      <c r="E130" s="249"/>
      <c r="F130" s="249"/>
      <c r="G130" s="249"/>
      <c r="H130" s="249"/>
      <c r="I130" s="249"/>
      <c r="J130" s="251"/>
    </row>
    <row r="131" spans="1:10" x14ac:dyDescent="0.2">
      <c r="A131" s="249"/>
      <c r="B131" s="249"/>
      <c r="C131" s="249"/>
      <c r="D131" s="249"/>
      <c r="E131" s="249"/>
      <c r="F131" s="249"/>
      <c r="G131" s="249"/>
      <c r="H131" s="249"/>
      <c r="I131" s="249"/>
      <c r="J131" s="251"/>
    </row>
    <row r="132" spans="1:10" x14ac:dyDescent="0.2">
      <c r="A132" s="249"/>
      <c r="B132" s="249"/>
      <c r="C132" s="249"/>
      <c r="D132" s="249"/>
      <c r="E132" s="249"/>
      <c r="F132" s="249"/>
      <c r="G132" s="249"/>
      <c r="H132" s="249"/>
      <c r="I132" s="249"/>
      <c r="J132" s="251"/>
    </row>
    <row r="133" spans="1:10" x14ac:dyDescent="0.2">
      <c r="A133" s="249"/>
      <c r="B133" s="249"/>
      <c r="C133" s="249"/>
      <c r="D133" s="249"/>
      <c r="E133" s="249"/>
      <c r="F133" s="249"/>
      <c r="G133" s="249"/>
      <c r="H133" s="249"/>
      <c r="I133" s="249"/>
      <c r="J133" s="251"/>
    </row>
    <row r="134" spans="1:10" x14ac:dyDescent="0.2">
      <c r="A134" s="249"/>
      <c r="B134" s="249"/>
      <c r="C134" s="249"/>
      <c r="D134" s="249"/>
      <c r="E134" s="249"/>
      <c r="F134" s="249"/>
      <c r="G134" s="249"/>
      <c r="H134" s="249"/>
      <c r="I134" s="249"/>
      <c r="J134" s="251"/>
    </row>
    <row r="135" spans="1:10" x14ac:dyDescent="0.2">
      <c r="A135" s="249"/>
      <c r="B135" s="249"/>
      <c r="C135" s="249"/>
      <c r="D135" s="249"/>
      <c r="E135" s="249"/>
      <c r="F135" s="249"/>
      <c r="G135" s="249"/>
      <c r="H135" s="249"/>
      <c r="I135" s="249"/>
      <c r="J135" s="251"/>
    </row>
    <row r="136" spans="1:10" x14ac:dyDescent="0.2">
      <c r="A136" s="249"/>
      <c r="B136" s="249"/>
      <c r="C136" s="249"/>
      <c r="D136" s="249"/>
      <c r="E136" s="249"/>
      <c r="F136" s="249"/>
      <c r="G136" s="249"/>
      <c r="H136" s="249"/>
      <c r="I136" s="249"/>
      <c r="J136" s="251"/>
    </row>
    <row r="137" spans="1:10" x14ac:dyDescent="0.2">
      <c r="A137" s="249"/>
      <c r="B137" s="249"/>
      <c r="C137" s="249"/>
      <c r="D137" s="249"/>
      <c r="E137" s="249"/>
      <c r="F137" s="249"/>
      <c r="G137" s="249"/>
      <c r="H137" s="249"/>
      <c r="I137" s="249"/>
      <c r="J137" s="251"/>
    </row>
    <row r="138" spans="1:10" x14ac:dyDescent="0.2">
      <c r="A138" s="249"/>
      <c r="B138" s="249"/>
      <c r="C138" s="249"/>
      <c r="D138" s="249"/>
      <c r="E138" s="249"/>
      <c r="F138" s="249"/>
      <c r="G138" s="249"/>
      <c r="H138" s="249"/>
      <c r="I138" s="249"/>
      <c r="J138" s="251"/>
    </row>
    <row r="139" spans="1:10" x14ac:dyDescent="0.2">
      <c r="A139" s="249"/>
      <c r="B139" s="249"/>
      <c r="C139" s="249"/>
      <c r="D139" s="249"/>
      <c r="E139" s="249"/>
      <c r="F139" s="249"/>
      <c r="G139" s="249"/>
      <c r="H139" s="249"/>
      <c r="I139" s="249"/>
      <c r="J139" s="251"/>
    </row>
    <row r="140" spans="1:10" x14ac:dyDescent="0.2">
      <c r="A140" s="249"/>
      <c r="B140" s="249"/>
      <c r="C140" s="249"/>
      <c r="D140" s="249"/>
      <c r="E140" s="249"/>
      <c r="F140" s="249"/>
      <c r="G140" s="249"/>
      <c r="H140" s="249"/>
      <c r="I140" s="249"/>
      <c r="J140" s="251"/>
    </row>
    <row r="141" spans="1:10" x14ac:dyDescent="0.2">
      <c r="A141" s="249"/>
      <c r="B141" s="249"/>
      <c r="C141" s="249"/>
      <c r="D141" s="249"/>
      <c r="E141" s="249"/>
      <c r="F141" s="249"/>
      <c r="G141" s="249"/>
      <c r="H141" s="249"/>
      <c r="I141" s="249"/>
      <c r="J141" s="251"/>
    </row>
    <row r="142" spans="1:10" x14ac:dyDescent="0.2">
      <c r="A142" s="249"/>
      <c r="B142" s="249"/>
      <c r="C142" s="249"/>
      <c r="D142" s="249"/>
      <c r="E142" s="249"/>
      <c r="F142" s="249"/>
      <c r="G142" s="249"/>
      <c r="H142" s="249"/>
      <c r="I142" s="249"/>
      <c r="J142" s="251"/>
    </row>
    <row r="143" spans="1:10" x14ac:dyDescent="0.2">
      <c r="A143" s="249"/>
      <c r="B143" s="249"/>
      <c r="C143" s="249"/>
      <c r="D143" s="249"/>
      <c r="E143" s="249"/>
      <c r="F143" s="249"/>
      <c r="G143" s="249"/>
      <c r="H143" s="249"/>
      <c r="I143" s="249"/>
      <c r="J143" s="251"/>
    </row>
    <row r="144" spans="1:10" x14ac:dyDescent="0.2">
      <c r="A144" s="249"/>
      <c r="B144" s="249"/>
      <c r="C144" s="249"/>
      <c r="D144" s="249"/>
      <c r="E144" s="249"/>
      <c r="F144" s="249"/>
      <c r="G144" s="249"/>
      <c r="H144" s="249"/>
      <c r="I144" s="249"/>
      <c r="J144" s="251"/>
    </row>
    <row r="145" spans="1:10" x14ac:dyDescent="0.2">
      <c r="A145" s="249"/>
      <c r="B145" s="249"/>
      <c r="C145" s="249"/>
      <c r="D145" s="249"/>
      <c r="E145" s="249"/>
      <c r="F145" s="249"/>
      <c r="G145" s="249"/>
      <c r="H145" s="249"/>
      <c r="I145" s="249"/>
      <c r="J145" s="251"/>
    </row>
    <row r="146" spans="1:10" x14ac:dyDescent="0.2">
      <c r="A146" s="249"/>
      <c r="B146" s="249"/>
      <c r="C146" s="249"/>
      <c r="D146" s="249"/>
      <c r="E146" s="249"/>
      <c r="F146" s="249"/>
      <c r="G146" s="249"/>
      <c r="H146" s="249"/>
      <c r="I146" s="249"/>
      <c r="J146" s="251"/>
    </row>
    <row r="147" spans="1:10" x14ac:dyDescent="0.2">
      <c r="A147" s="249"/>
      <c r="B147" s="249"/>
      <c r="C147" s="249"/>
      <c r="D147" s="249"/>
      <c r="E147" s="249"/>
      <c r="F147" s="249"/>
      <c r="G147" s="249"/>
      <c r="H147" s="249"/>
      <c r="I147" s="249"/>
      <c r="J147" s="251"/>
    </row>
    <row r="148" spans="1:10" x14ac:dyDescent="0.2">
      <c r="A148" s="249"/>
      <c r="B148" s="249"/>
      <c r="C148" s="249"/>
      <c r="D148" s="249"/>
      <c r="E148" s="249"/>
      <c r="F148" s="249"/>
      <c r="G148" s="249"/>
      <c r="H148" s="249"/>
      <c r="I148" s="249"/>
      <c r="J148" s="251"/>
    </row>
    <row r="149" spans="1:10" x14ac:dyDescent="0.2">
      <c r="A149" s="249"/>
      <c r="B149" s="249"/>
      <c r="C149" s="249"/>
      <c r="D149" s="249"/>
      <c r="E149" s="249"/>
      <c r="F149" s="249"/>
      <c r="G149" s="249"/>
      <c r="H149" s="249"/>
      <c r="I149" s="249"/>
      <c r="J149" s="251"/>
    </row>
    <row r="150" spans="1:10" x14ac:dyDescent="0.2">
      <c r="A150" s="249"/>
      <c r="B150" s="249"/>
      <c r="C150" s="249"/>
      <c r="D150" s="249"/>
      <c r="E150" s="249"/>
      <c r="F150" s="249"/>
      <c r="G150" s="249"/>
      <c r="H150" s="249"/>
      <c r="I150" s="249"/>
      <c r="J150" s="251"/>
    </row>
    <row r="151" spans="1:10" x14ac:dyDescent="0.2">
      <c r="A151" s="249"/>
      <c r="B151" s="249"/>
      <c r="C151" s="249"/>
      <c r="D151" s="249"/>
      <c r="E151" s="249"/>
      <c r="F151" s="249"/>
      <c r="G151" s="249"/>
      <c r="H151" s="249"/>
      <c r="I151" s="249"/>
      <c r="J151" s="251"/>
    </row>
    <row r="152" spans="1:10" x14ac:dyDescent="0.2">
      <c r="A152" s="249"/>
      <c r="B152" s="249"/>
      <c r="C152" s="249"/>
      <c r="D152" s="249"/>
      <c r="E152" s="249"/>
      <c r="F152" s="249"/>
      <c r="G152" s="249"/>
      <c r="H152" s="249"/>
      <c r="I152" s="249"/>
      <c r="J152" s="251"/>
    </row>
    <row r="153" spans="1:10" x14ac:dyDescent="0.2">
      <c r="A153" s="249"/>
      <c r="B153" s="249"/>
      <c r="C153" s="249"/>
      <c r="D153" s="249"/>
      <c r="E153" s="249"/>
      <c r="F153" s="249"/>
      <c r="G153" s="249"/>
      <c r="H153" s="249"/>
      <c r="I153" s="249"/>
      <c r="J153" s="251"/>
    </row>
    <row r="154" spans="1:10" x14ac:dyDescent="0.2">
      <c r="A154" s="249"/>
      <c r="B154" s="249"/>
      <c r="C154" s="249"/>
      <c r="D154" s="249"/>
      <c r="E154" s="249"/>
      <c r="F154" s="249"/>
      <c r="G154" s="249"/>
      <c r="H154" s="249"/>
      <c r="I154" s="249"/>
      <c r="J154" s="251"/>
    </row>
    <row r="155" spans="1:10" x14ac:dyDescent="0.2">
      <c r="A155" s="249"/>
      <c r="B155" s="249"/>
      <c r="C155" s="249"/>
      <c r="D155" s="249"/>
      <c r="E155" s="249"/>
      <c r="F155" s="249"/>
      <c r="G155" s="249"/>
      <c r="H155" s="249"/>
      <c r="I155" s="249"/>
      <c r="J155" s="251"/>
    </row>
    <row r="156" spans="1:10" x14ac:dyDescent="0.2">
      <c r="A156" s="249"/>
      <c r="B156" s="249"/>
      <c r="C156" s="249"/>
      <c r="D156" s="249"/>
      <c r="E156" s="249"/>
      <c r="F156" s="249"/>
      <c r="G156" s="249"/>
      <c r="H156" s="249"/>
      <c r="I156" s="249"/>
      <c r="J156" s="251"/>
    </row>
    <row r="157" spans="1:10" x14ac:dyDescent="0.2">
      <c r="A157" s="249"/>
      <c r="B157" s="249"/>
      <c r="C157" s="249"/>
      <c r="D157" s="249"/>
      <c r="E157" s="249"/>
      <c r="F157" s="249"/>
      <c r="G157" s="249"/>
      <c r="H157" s="249"/>
      <c r="I157" s="249"/>
      <c r="J157" s="251"/>
    </row>
    <row r="158" spans="1:10" x14ac:dyDescent="0.2">
      <c r="A158" s="249"/>
      <c r="B158" s="249"/>
      <c r="C158" s="249"/>
      <c r="D158" s="249"/>
      <c r="E158" s="249"/>
      <c r="F158" s="249"/>
      <c r="G158" s="249"/>
      <c r="H158" s="249"/>
      <c r="I158" s="249"/>
      <c r="J158" s="251"/>
    </row>
    <row r="159" spans="1:10" x14ac:dyDescent="0.2">
      <c r="A159" s="249"/>
      <c r="B159" s="249"/>
      <c r="C159" s="249"/>
      <c r="D159" s="249"/>
      <c r="E159" s="249"/>
      <c r="F159" s="249"/>
      <c r="G159" s="249"/>
      <c r="H159" s="249"/>
      <c r="I159" s="249"/>
      <c r="J159" s="251"/>
    </row>
    <row r="160" spans="1:10" x14ac:dyDescent="0.2">
      <c r="A160" s="249"/>
      <c r="B160" s="249"/>
      <c r="C160" s="249"/>
      <c r="D160" s="249"/>
      <c r="E160" s="249"/>
      <c r="F160" s="249"/>
      <c r="G160" s="249"/>
      <c r="H160" s="249"/>
      <c r="I160" s="249"/>
      <c r="J160" s="251"/>
    </row>
    <row r="161" spans="1:10" x14ac:dyDescent="0.2">
      <c r="A161" s="249"/>
      <c r="B161" s="249"/>
      <c r="C161" s="249"/>
      <c r="D161" s="249"/>
      <c r="E161" s="249"/>
      <c r="F161" s="249"/>
      <c r="G161" s="249"/>
      <c r="H161" s="249"/>
      <c r="I161" s="249"/>
      <c r="J161" s="251"/>
    </row>
    <row r="162" spans="1:10" x14ac:dyDescent="0.2">
      <c r="A162" s="249"/>
      <c r="B162" s="249"/>
      <c r="C162" s="249"/>
      <c r="D162" s="249"/>
      <c r="E162" s="249"/>
      <c r="F162" s="249"/>
      <c r="G162" s="249"/>
      <c r="H162" s="249"/>
      <c r="I162" s="249"/>
      <c r="J162" s="251"/>
    </row>
    <row r="163" spans="1:10" x14ac:dyDescent="0.2">
      <c r="A163" s="249"/>
      <c r="B163" s="249"/>
      <c r="C163" s="249"/>
      <c r="D163" s="249"/>
      <c r="E163" s="249"/>
      <c r="F163" s="249"/>
      <c r="G163" s="249"/>
      <c r="H163" s="249"/>
      <c r="I163" s="249"/>
      <c r="J163" s="251"/>
    </row>
    <row r="164" spans="1:10" x14ac:dyDescent="0.2">
      <c r="A164" s="249"/>
      <c r="B164" s="249"/>
      <c r="C164" s="249"/>
      <c r="D164" s="249"/>
      <c r="E164" s="249"/>
      <c r="F164" s="249"/>
      <c r="G164" s="249"/>
      <c r="H164" s="249"/>
      <c r="I164" s="249"/>
      <c r="J164" s="251"/>
    </row>
    <row r="165" spans="1:10" x14ac:dyDescent="0.2">
      <c r="A165" s="249"/>
      <c r="B165" s="249"/>
      <c r="C165" s="249"/>
      <c r="D165" s="249"/>
      <c r="E165" s="249"/>
      <c r="F165" s="249"/>
      <c r="G165" s="249"/>
      <c r="H165" s="249"/>
      <c r="I165" s="249"/>
      <c r="J165" s="251"/>
    </row>
    <row r="166" spans="1:10" x14ac:dyDescent="0.2">
      <c r="A166" s="249"/>
      <c r="B166" s="249"/>
      <c r="C166" s="249"/>
      <c r="D166" s="249"/>
      <c r="E166" s="249"/>
      <c r="F166" s="249"/>
      <c r="G166" s="249"/>
      <c r="H166" s="249"/>
      <c r="I166" s="249"/>
      <c r="J166" s="251"/>
    </row>
    <row r="167" spans="1:10" x14ac:dyDescent="0.2">
      <c r="A167" s="249"/>
      <c r="B167" s="249"/>
      <c r="C167" s="249"/>
      <c r="D167" s="249"/>
      <c r="E167" s="249"/>
      <c r="F167" s="249"/>
      <c r="G167" s="249"/>
      <c r="H167" s="249"/>
      <c r="I167" s="249"/>
      <c r="J167" s="251"/>
    </row>
    <row r="168" spans="1:10" x14ac:dyDescent="0.2">
      <c r="A168" s="249"/>
      <c r="B168" s="249"/>
      <c r="C168" s="249"/>
      <c r="D168" s="249"/>
      <c r="E168" s="249"/>
      <c r="F168" s="249"/>
      <c r="G168" s="249"/>
      <c r="H168" s="249"/>
      <c r="I168" s="249"/>
      <c r="J168" s="251"/>
    </row>
    <row r="169" spans="1:10" x14ac:dyDescent="0.2">
      <c r="A169" s="249"/>
      <c r="B169" s="249"/>
      <c r="C169" s="249"/>
      <c r="D169" s="249"/>
      <c r="E169" s="249"/>
      <c r="F169" s="249"/>
      <c r="G169" s="249"/>
      <c r="H169" s="249"/>
      <c r="I169" s="249"/>
      <c r="J169" s="251"/>
    </row>
    <row r="170" spans="1:10" x14ac:dyDescent="0.2">
      <c r="A170" s="249"/>
      <c r="B170" s="249"/>
      <c r="C170" s="249"/>
      <c r="D170" s="249"/>
      <c r="E170" s="249"/>
      <c r="F170" s="249"/>
      <c r="G170" s="249"/>
      <c r="H170" s="249"/>
      <c r="I170" s="249"/>
      <c r="J170" s="251"/>
    </row>
    <row r="171" spans="1:10" x14ac:dyDescent="0.2">
      <c r="A171" s="249"/>
      <c r="B171" s="249"/>
      <c r="C171" s="249"/>
      <c r="D171" s="249"/>
      <c r="E171" s="249"/>
      <c r="F171" s="249"/>
      <c r="G171" s="249"/>
      <c r="H171" s="249"/>
      <c r="I171" s="249"/>
      <c r="J171" s="251"/>
    </row>
    <row r="172" spans="1:10" x14ac:dyDescent="0.2">
      <c r="A172" s="249"/>
      <c r="B172" s="249"/>
      <c r="C172" s="249"/>
      <c r="D172" s="249"/>
      <c r="E172" s="249"/>
      <c r="F172" s="249"/>
      <c r="G172" s="249"/>
      <c r="H172" s="249"/>
      <c r="I172" s="249"/>
      <c r="J172" s="251"/>
    </row>
    <row r="173" spans="1:10" x14ac:dyDescent="0.2">
      <c r="A173" s="249"/>
      <c r="B173" s="249"/>
      <c r="C173" s="249"/>
      <c r="D173" s="249"/>
      <c r="E173" s="249"/>
      <c r="F173" s="249"/>
      <c r="G173" s="249"/>
      <c r="H173" s="249"/>
      <c r="I173" s="249"/>
      <c r="J173" s="251"/>
    </row>
    <row r="174" spans="1:10" x14ac:dyDescent="0.2">
      <c r="A174" s="249"/>
      <c r="B174" s="249"/>
      <c r="C174" s="249"/>
      <c r="D174" s="249"/>
      <c r="E174" s="249"/>
      <c r="F174" s="249"/>
      <c r="G174" s="249"/>
      <c r="H174" s="249"/>
      <c r="I174" s="249"/>
      <c r="J174" s="251"/>
    </row>
    <row r="175" spans="1:10" x14ac:dyDescent="0.2">
      <c r="A175" s="249"/>
      <c r="B175" s="249"/>
      <c r="C175" s="249"/>
      <c r="D175" s="249"/>
      <c r="E175" s="249"/>
      <c r="F175" s="249"/>
      <c r="G175" s="249"/>
      <c r="H175" s="249"/>
      <c r="I175" s="249"/>
      <c r="J175" s="251"/>
    </row>
    <row r="176" spans="1:10" x14ac:dyDescent="0.2">
      <c r="A176" s="249"/>
      <c r="B176" s="249"/>
      <c r="C176" s="249"/>
      <c r="D176" s="249"/>
      <c r="E176" s="249"/>
      <c r="F176" s="249"/>
      <c r="G176" s="249"/>
      <c r="H176" s="249"/>
      <c r="I176" s="249"/>
      <c r="J176" s="251"/>
    </row>
    <row r="177" spans="1:10" x14ac:dyDescent="0.2">
      <c r="A177" s="249"/>
      <c r="B177" s="249"/>
      <c r="C177" s="249"/>
      <c r="D177" s="249"/>
      <c r="E177" s="249"/>
      <c r="F177" s="249"/>
      <c r="G177" s="249"/>
      <c r="H177" s="249"/>
      <c r="I177" s="249"/>
      <c r="J177" s="251"/>
    </row>
    <row r="178" spans="1:10" x14ac:dyDescent="0.2">
      <c r="A178" s="249"/>
      <c r="B178" s="249"/>
      <c r="C178" s="249"/>
      <c r="D178" s="249"/>
      <c r="E178" s="249"/>
      <c r="F178" s="249"/>
      <c r="G178" s="249"/>
      <c r="H178" s="249"/>
      <c r="I178" s="249"/>
      <c r="J178" s="251"/>
    </row>
    <row r="179" spans="1:10" x14ac:dyDescent="0.2">
      <c r="A179" s="249"/>
      <c r="B179" s="249"/>
      <c r="C179" s="249"/>
      <c r="D179" s="249"/>
      <c r="E179" s="249"/>
      <c r="F179" s="249"/>
      <c r="G179" s="249"/>
      <c r="H179" s="249"/>
      <c r="I179" s="249"/>
      <c r="J179" s="251"/>
    </row>
    <row r="180" spans="1:10" x14ac:dyDescent="0.2">
      <c r="A180" s="249"/>
      <c r="B180" s="249"/>
      <c r="C180" s="249"/>
      <c r="D180" s="249"/>
      <c r="E180" s="249"/>
      <c r="F180" s="249"/>
      <c r="G180" s="249"/>
      <c r="H180" s="249"/>
      <c r="I180" s="249"/>
      <c r="J180" s="251"/>
    </row>
    <row r="181" spans="1:10" x14ac:dyDescent="0.2">
      <c r="A181" s="249"/>
      <c r="B181" s="249"/>
      <c r="C181" s="249"/>
      <c r="D181" s="249"/>
      <c r="E181" s="249"/>
      <c r="F181" s="249"/>
      <c r="G181" s="249"/>
      <c r="H181" s="249"/>
      <c r="I181" s="249"/>
      <c r="J181" s="251"/>
    </row>
    <row r="182" spans="1:10" x14ac:dyDescent="0.2">
      <c r="A182" s="249"/>
      <c r="B182" s="249"/>
      <c r="C182" s="249"/>
      <c r="D182" s="249"/>
      <c r="E182" s="249"/>
      <c r="F182" s="249"/>
      <c r="G182" s="249"/>
      <c r="H182" s="249"/>
      <c r="I182" s="249"/>
      <c r="J182" s="251"/>
    </row>
    <row r="183" spans="1:10" x14ac:dyDescent="0.2">
      <c r="A183" s="249"/>
      <c r="B183" s="249"/>
      <c r="C183" s="249"/>
      <c r="D183" s="249"/>
      <c r="E183" s="249"/>
      <c r="F183" s="249"/>
      <c r="G183" s="249"/>
      <c r="H183" s="249"/>
      <c r="I183" s="249"/>
      <c r="J183" s="251"/>
    </row>
    <row r="184" spans="1:10" x14ac:dyDescent="0.2">
      <c r="A184" s="249"/>
      <c r="B184" s="249"/>
      <c r="C184" s="249"/>
      <c r="D184" s="249"/>
      <c r="E184" s="249"/>
      <c r="F184" s="249"/>
      <c r="G184" s="249"/>
      <c r="H184" s="249"/>
      <c r="I184" s="249"/>
      <c r="J184" s="251"/>
    </row>
    <row r="185" spans="1:10" x14ac:dyDescent="0.2">
      <c r="A185" s="249"/>
      <c r="B185" s="249"/>
      <c r="C185" s="249"/>
      <c r="D185" s="249"/>
      <c r="E185" s="249"/>
      <c r="F185" s="249"/>
      <c r="G185" s="249"/>
      <c r="H185" s="249"/>
      <c r="I185" s="249"/>
      <c r="J185" s="251"/>
    </row>
    <row r="186" spans="1:10" x14ac:dyDescent="0.2">
      <c r="A186" s="249"/>
      <c r="B186" s="249"/>
      <c r="C186" s="249"/>
      <c r="D186" s="249"/>
      <c r="E186" s="249"/>
      <c r="F186" s="249"/>
      <c r="G186" s="249"/>
      <c r="H186" s="249"/>
      <c r="I186" s="249"/>
      <c r="J186" s="251"/>
    </row>
    <row r="187" spans="1:10" x14ac:dyDescent="0.2">
      <c r="A187" s="249"/>
      <c r="B187" s="249"/>
      <c r="C187" s="249"/>
      <c r="D187" s="249"/>
      <c r="E187" s="249"/>
      <c r="F187" s="249"/>
      <c r="G187" s="249"/>
      <c r="H187" s="249"/>
      <c r="I187" s="249"/>
      <c r="J187" s="251"/>
    </row>
    <row r="188" spans="1:10" x14ac:dyDescent="0.2">
      <c r="A188" s="249"/>
      <c r="B188" s="249"/>
      <c r="C188" s="249"/>
      <c r="D188" s="249"/>
      <c r="E188" s="249"/>
      <c r="F188" s="249"/>
      <c r="G188" s="249"/>
      <c r="H188" s="249"/>
      <c r="I188" s="249"/>
      <c r="J188" s="251"/>
    </row>
    <row r="189" spans="1:10" x14ac:dyDescent="0.2">
      <c r="A189" s="249"/>
      <c r="B189" s="249"/>
      <c r="C189" s="249"/>
      <c r="D189" s="249"/>
      <c r="E189" s="249"/>
      <c r="F189" s="249"/>
      <c r="G189" s="249"/>
      <c r="H189" s="249"/>
      <c r="I189" s="249"/>
      <c r="J189" s="251"/>
    </row>
    <row r="190" spans="1:10" x14ac:dyDescent="0.2">
      <c r="A190" s="249"/>
      <c r="B190" s="249"/>
      <c r="C190" s="249"/>
      <c r="D190" s="249"/>
      <c r="E190" s="249"/>
      <c r="F190" s="249"/>
      <c r="G190" s="249"/>
      <c r="H190" s="249"/>
      <c r="I190" s="249"/>
      <c r="J190" s="251"/>
    </row>
    <row r="191" spans="1:10" x14ac:dyDescent="0.2">
      <c r="A191" s="249"/>
      <c r="B191" s="249"/>
      <c r="C191" s="249"/>
      <c r="D191" s="249"/>
      <c r="E191" s="249"/>
      <c r="F191" s="249"/>
      <c r="G191" s="249"/>
      <c r="H191" s="249"/>
      <c r="I191" s="249"/>
      <c r="J191" s="251"/>
    </row>
    <row r="192" spans="1:10" x14ac:dyDescent="0.2">
      <c r="A192" s="249"/>
      <c r="B192" s="249"/>
      <c r="C192" s="249"/>
      <c r="D192" s="249"/>
      <c r="E192" s="249"/>
      <c r="F192" s="249"/>
      <c r="G192" s="249"/>
      <c r="H192" s="249"/>
      <c r="I192" s="249"/>
      <c r="J192" s="251"/>
    </row>
    <row r="193" spans="1:10" x14ac:dyDescent="0.2">
      <c r="A193" s="249"/>
      <c r="B193" s="249"/>
      <c r="C193" s="249"/>
      <c r="D193" s="249"/>
      <c r="E193" s="249"/>
      <c r="F193" s="249"/>
      <c r="G193" s="249"/>
      <c r="H193" s="249"/>
      <c r="I193" s="249"/>
      <c r="J193" s="251"/>
    </row>
    <row r="194" spans="1:10" x14ac:dyDescent="0.2">
      <c r="A194" s="249"/>
      <c r="B194" s="249"/>
      <c r="C194" s="249"/>
      <c r="D194" s="249"/>
      <c r="E194" s="249"/>
      <c r="F194" s="249"/>
      <c r="G194" s="249"/>
      <c r="H194" s="249"/>
      <c r="I194" s="249"/>
      <c r="J194" s="251"/>
    </row>
    <row r="195" spans="1:10" x14ac:dyDescent="0.2">
      <c r="A195" s="249"/>
      <c r="B195" s="249"/>
      <c r="C195" s="249"/>
      <c r="D195" s="249"/>
      <c r="E195" s="249"/>
      <c r="F195" s="249"/>
      <c r="G195" s="249"/>
      <c r="H195" s="249"/>
      <c r="I195" s="249"/>
      <c r="J195" s="251"/>
    </row>
    <row r="196" spans="1:10" x14ac:dyDescent="0.2">
      <c r="A196" s="249"/>
      <c r="B196" s="249"/>
      <c r="C196" s="249"/>
      <c r="D196" s="249"/>
      <c r="E196" s="249"/>
      <c r="F196" s="249"/>
      <c r="G196" s="249"/>
      <c r="H196" s="249"/>
      <c r="I196" s="249"/>
      <c r="J196" s="251"/>
    </row>
    <row r="197" spans="1:10" x14ac:dyDescent="0.2">
      <c r="A197" s="249"/>
      <c r="B197" s="249"/>
      <c r="C197" s="249"/>
      <c r="D197" s="249"/>
      <c r="E197" s="249"/>
      <c r="F197" s="249"/>
      <c r="G197" s="249"/>
      <c r="H197" s="249"/>
      <c r="I197" s="249"/>
      <c r="J197" s="251"/>
    </row>
    <row r="198" spans="1:10" x14ac:dyDescent="0.2">
      <c r="A198" s="249"/>
      <c r="B198" s="249"/>
      <c r="C198" s="249"/>
      <c r="D198" s="249"/>
      <c r="E198" s="249"/>
      <c r="F198" s="249"/>
      <c r="G198" s="249"/>
      <c r="H198" s="249"/>
      <c r="I198" s="249"/>
      <c r="J198" s="251"/>
    </row>
    <row r="199" spans="1:10" x14ac:dyDescent="0.2">
      <c r="A199" s="249"/>
      <c r="B199" s="249"/>
      <c r="C199" s="249"/>
      <c r="D199" s="249"/>
      <c r="E199" s="249"/>
      <c r="F199" s="249"/>
      <c r="G199" s="249"/>
      <c r="H199" s="249"/>
      <c r="I199" s="249"/>
      <c r="J199" s="251"/>
    </row>
    <row r="200" spans="1:10" x14ac:dyDescent="0.2">
      <c r="A200" s="249"/>
      <c r="B200" s="249"/>
      <c r="C200" s="249"/>
      <c r="D200" s="249"/>
      <c r="E200" s="249"/>
      <c r="F200" s="249"/>
      <c r="G200" s="249"/>
      <c r="H200" s="249"/>
      <c r="I200" s="249"/>
      <c r="J200" s="251"/>
    </row>
    <row r="201" spans="1:10" x14ac:dyDescent="0.2">
      <c r="A201" s="249"/>
      <c r="B201" s="249"/>
      <c r="C201" s="249"/>
      <c r="D201" s="249"/>
      <c r="E201" s="249"/>
      <c r="F201" s="249"/>
      <c r="G201" s="249"/>
      <c r="H201" s="249"/>
      <c r="I201" s="249"/>
      <c r="J201" s="251"/>
    </row>
    <row r="202" spans="1:10" x14ac:dyDescent="0.2">
      <c r="A202" s="249"/>
      <c r="B202" s="249"/>
      <c r="C202" s="249"/>
      <c r="D202" s="249"/>
      <c r="E202" s="249"/>
      <c r="F202" s="249"/>
      <c r="G202" s="249"/>
      <c r="H202" s="249"/>
      <c r="I202" s="249"/>
      <c r="J202" s="251"/>
    </row>
    <row r="203" spans="1:10" x14ac:dyDescent="0.2">
      <c r="A203" s="249"/>
      <c r="B203" s="249"/>
      <c r="C203" s="249"/>
      <c r="D203" s="249"/>
      <c r="E203" s="249"/>
      <c r="F203" s="249"/>
      <c r="G203" s="249"/>
      <c r="H203" s="249"/>
      <c r="I203" s="249"/>
      <c r="J203" s="251"/>
    </row>
    <row r="204" spans="1:10" x14ac:dyDescent="0.2">
      <c r="A204" s="249"/>
      <c r="B204" s="249"/>
      <c r="C204" s="249"/>
      <c r="D204" s="249"/>
      <c r="E204" s="249"/>
      <c r="F204" s="249"/>
      <c r="G204" s="249"/>
      <c r="H204" s="249"/>
      <c r="I204" s="249"/>
      <c r="J204" s="251"/>
    </row>
    <row r="205" spans="1:10" x14ac:dyDescent="0.2">
      <c r="A205" s="249"/>
      <c r="B205" s="249"/>
      <c r="C205" s="249"/>
      <c r="D205" s="249"/>
      <c r="E205" s="249"/>
      <c r="F205" s="249"/>
      <c r="G205" s="249"/>
      <c r="H205" s="249"/>
      <c r="I205" s="249"/>
      <c r="J205" s="251"/>
    </row>
    <row r="206" spans="1:10" x14ac:dyDescent="0.2">
      <c r="A206" s="249"/>
      <c r="B206" s="249"/>
      <c r="C206" s="249"/>
      <c r="D206" s="249"/>
      <c r="E206" s="249"/>
      <c r="F206" s="249"/>
      <c r="G206" s="249"/>
      <c r="H206" s="249"/>
      <c r="I206" s="249"/>
      <c r="J206" s="251"/>
    </row>
    <row r="207" spans="1:10" x14ac:dyDescent="0.2">
      <c r="A207" s="249"/>
      <c r="B207" s="249"/>
      <c r="C207" s="249"/>
      <c r="D207" s="249"/>
      <c r="E207" s="249"/>
      <c r="F207" s="249"/>
      <c r="G207" s="249"/>
      <c r="H207" s="249"/>
      <c r="I207" s="249"/>
      <c r="J207" s="251"/>
    </row>
    <row r="208" spans="1:10" x14ac:dyDescent="0.2">
      <c r="A208" s="249"/>
      <c r="B208" s="249"/>
      <c r="C208" s="249"/>
      <c r="D208" s="249"/>
      <c r="E208" s="249"/>
      <c r="F208" s="249"/>
      <c r="G208" s="249"/>
      <c r="H208" s="249"/>
      <c r="I208" s="249"/>
      <c r="J208" s="251"/>
    </row>
    <row r="209" spans="1:10" x14ac:dyDescent="0.2">
      <c r="A209" s="249"/>
      <c r="B209" s="249"/>
      <c r="C209" s="249"/>
      <c r="D209" s="249"/>
      <c r="E209" s="249"/>
      <c r="F209" s="249"/>
      <c r="G209" s="249"/>
      <c r="H209" s="249"/>
      <c r="I209" s="249"/>
      <c r="J209" s="251"/>
    </row>
    <row r="210" spans="1:10" x14ac:dyDescent="0.2">
      <c r="A210" s="249"/>
      <c r="B210" s="249"/>
      <c r="C210" s="249"/>
      <c r="D210" s="249"/>
      <c r="E210" s="249"/>
      <c r="F210" s="249"/>
      <c r="G210" s="249"/>
      <c r="H210" s="249"/>
      <c r="I210" s="249"/>
      <c r="J210" s="251"/>
    </row>
    <row r="211" spans="1:10" x14ac:dyDescent="0.2">
      <c r="A211" s="249"/>
      <c r="B211" s="249"/>
      <c r="C211" s="249"/>
      <c r="D211" s="249"/>
      <c r="E211" s="249"/>
      <c r="F211" s="249"/>
      <c r="G211" s="249"/>
      <c r="H211" s="249"/>
      <c r="I211" s="249"/>
      <c r="J211" s="251"/>
    </row>
    <row r="212" spans="1:10" x14ac:dyDescent="0.2">
      <c r="A212" s="249"/>
      <c r="B212" s="249"/>
      <c r="C212" s="249"/>
      <c r="D212" s="249"/>
      <c r="E212" s="249"/>
      <c r="F212" s="249"/>
      <c r="G212" s="249"/>
      <c r="H212" s="249"/>
      <c r="I212" s="249"/>
      <c r="J212" s="251"/>
    </row>
    <row r="213" spans="1:10" x14ac:dyDescent="0.2">
      <c r="A213" s="249"/>
      <c r="B213" s="249"/>
      <c r="C213" s="249"/>
      <c r="D213" s="249"/>
      <c r="E213" s="249"/>
      <c r="F213" s="249"/>
      <c r="G213" s="249"/>
      <c r="H213" s="249"/>
      <c r="I213" s="249"/>
      <c r="J213" s="251"/>
    </row>
    <row r="214" spans="1:10" x14ac:dyDescent="0.2">
      <c r="A214" s="249"/>
      <c r="B214" s="249"/>
      <c r="C214" s="249"/>
      <c r="D214" s="249"/>
      <c r="E214" s="249"/>
      <c r="F214" s="249"/>
      <c r="G214" s="249"/>
      <c r="H214" s="249"/>
      <c r="I214" s="249"/>
      <c r="J214" s="251"/>
    </row>
    <row r="215" spans="1:10" x14ac:dyDescent="0.2">
      <c r="A215" s="249"/>
      <c r="B215" s="249"/>
      <c r="C215" s="249"/>
      <c r="D215" s="249"/>
      <c r="E215" s="249"/>
      <c r="F215" s="249"/>
      <c r="G215" s="249"/>
      <c r="H215" s="249"/>
      <c r="I215" s="249"/>
      <c r="J215" s="251"/>
    </row>
    <row r="216" spans="1:10" x14ac:dyDescent="0.2">
      <c r="A216" s="249"/>
      <c r="B216" s="249"/>
      <c r="C216" s="249"/>
      <c r="D216" s="249"/>
      <c r="E216" s="249"/>
      <c r="F216" s="249"/>
      <c r="G216" s="249"/>
      <c r="H216" s="249"/>
      <c r="I216" s="249"/>
      <c r="J216" s="251"/>
    </row>
    <row r="217" spans="1:10" x14ac:dyDescent="0.2">
      <c r="A217" s="249"/>
      <c r="B217" s="249"/>
      <c r="C217" s="249"/>
      <c r="D217" s="249"/>
      <c r="E217" s="249"/>
      <c r="F217" s="249"/>
      <c r="G217" s="249"/>
      <c r="H217" s="249"/>
      <c r="I217" s="249"/>
      <c r="J217" s="251"/>
    </row>
    <row r="218" spans="1:10" x14ac:dyDescent="0.2">
      <c r="A218" s="249"/>
      <c r="B218" s="249"/>
      <c r="C218" s="249"/>
      <c r="D218" s="249"/>
      <c r="E218" s="249"/>
      <c r="F218" s="249"/>
      <c r="G218" s="249"/>
      <c r="H218" s="249"/>
      <c r="I218" s="249"/>
      <c r="J218" s="251"/>
    </row>
    <row r="219" spans="1:10" x14ac:dyDescent="0.2">
      <c r="A219" s="249"/>
      <c r="B219" s="249"/>
      <c r="C219" s="249"/>
      <c r="D219" s="249"/>
      <c r="E219" s="249"/>
      <c r="F219" s="249"/>
      <c r="G219" s="249"/>
      <c r="H219" s="249"/>
      <c r="I219" s="249"/>
      <c r="J219" s="251"/>
    </row>
    <row r="220" spans="1:10" x14ac:dyDescent="0.2">
      <c r="C220" s="260"/>
      <c r="D220" s="260"/>
      <c r="E220" s="260"/>
      <c r="F220" s="260"/>
      <c r="G220" s="260"/>
      <c r="H220" s="260"/>
      <c r="I220" s="260"/>
      <c r="J220" s="41"/>
    </row>
    <row r="221" spans="1:10" x14ac:dyDescent="0.2">
      <c r="C221" s="260"/>
      <c r="D221" s="260"/>
      <c r="E221" s="260"/>
      <c r="F221" s="260"/>
      <c r="G221" s="260"/>
      <c r="H221" s="260"/>
      <c r="I221" s="260"/>
      <c r="J221" s="41"/>
    </row>
    <row r="222" spans="1:10" x14ac:dyDescent="0.2">
      <c r="C222" s="260"/>
      <c r="D222" s="260"/>
      <c r="E222" s="260"/>
      <c r="F222" s="260"/>
      <c r="G222" s="260"/>
      <c r="H222" s="260"/>
      <c r="I222" s="260"/>
      <c r="J222" s="41"/>
    </row>
    <row r="223" spans="1:10" x14ac:dyDescent="0.2">
      <c r="C223" s="260"/>
      <c r="D223" s="260"/>
      <c r="E223" s="260"/>
      <c r="F223" s="260"/>
      <c r="G223" s="260"/>
      <c r="H223" s="260"/>
      <c r="I223" s="260"/>
      <c r="J223" s="41"/>
    </row>
    <row r="224" spans="1:10" x14ac:dyDescent="0.2">
      <c r="C224" s="260"/>
      <c r="D224" s="260"/>
      <c r="E224" s="260"/>
      <c r="F224" s="260"/>
      <c r="G224" s="260"/>
      <c r="H224" s="260"/>
      <c r="I224" s="260"/>
      <c r="J224" s="41"/>
    </row>
    <row r="225" spans="3:10" x14ac:dyDescent="0.2">
      <c r="C225" s="260"/>
      <c r="D225" s="260"/>
      <c r="E225" s="260"/>
      <c r="F225" s="260"/>
      <c r="G225" s="260"/>
      <c r="H225" s="260"/>
      <c r="I225" s="260"/>
      <c r="J225" s="41"/>
    </row>
    <row r="226" spans="3:10" x14ac:dyDescent="0.2">
      <c r="C226" s="260"/>
      <c r="D226" s="260"/>
      <c r="E226" s="260"/>
      <c r="F226" s="260"/>
      <c r="G226" s="260"/>
      <c r="H226" s="260"/>
      <c r="I226" s="260"/>
      <c r="J226" s="41"/>
    </row>
    <row r="227" spans="3:10" x14ac:dyDescent="0.2">
      <c r="C227" s="260"/>
      <c r="D227" s="260"/>
      <c r="E227" s="260"/>
      <c r="F227" s="260"/>
      <c r="G227" s="260"/>
      <c r="H227" s="260"/>
      <c r="I227" s="260"/>
      <c r="J227" s="41"/>
    </row>
    <row r="228" spans="3:10" x14ac:dyDescent="0.2">
      <c r="C228" s="260"/>
      <c r="D228" s="260"/>
      <c r="E228" s="260"/>
      <c r="F228" s="260"/>
      <c r="G228" s="260"/>
      <c r="H228" s="260"/>
      <c r="I228" s="260"/>
      <c r="J228" s="41"/>
    </row>
    <row r="229" spans="3:10" x14ac:dyDescent="0.2">
      <c r="C229" s="260"/>
      <c r="D229" s="260"/>
      <c r="E229" s="260"/>
      <c r="F229" s="260"/>
      <c r="G229" s="260"/>
      <c r="H229" s="260"/>
      <c r="I229" s="260"/>
      <c r="J229" s="41"/>
    </row>
    <row r="230" spans="3:10" x14ac:dyDescent="0.2">
      <c r="C230" s="260"/>
      <c r="D230" s="260"/>
      <c r="E230" s="260"/>
      <c r="F230" s="260"/>
      <c r="G230" s="260"/>
      <c r="H230" s="260"/>
      <c r="I230" s="260"/>
      <c r="J230" s="41"/>
    </row>
    <row r="231" spans="3:10" x14ac:dyDescent="0.2">
      <c r="C231" s="260"/>
      <c r="D231" s="260"/>
      <c r="E231" s="260"/>
      <c r="F231" s="260"/>
      <c r="G231" s="260"/>
      <c r="H231" s="260"/>
      <c r="I231" s="260"/>
      <c r="J231" s="41"/>
    </row>
    <row r="232" spans="3:10" x14ac:dyDescent="0.2">
      <c r="C232" s="260"/>
      <c r="D232" s="260"/>
      <c r="E232" s="260"/>
      <c r="F232" s="260"/>
      <c r="G232" s="260"/>
      <c r="H232" s="260"/>
      <c r="I232" s="260"/>
      <c r="J232" s="41"/>
    </row>
    <row r="233" spans="3:10" x14ac:dyDescent="0.2">
      <c r="C233" s="260"/>
      <c r="D233" s="260"/>
      <c r="E233" s="260"/>
      <c r="F233" s="260"/>
      <c r="G233" s="260"/>
      <c r="H233" s="260"/>
      <c r="I233" s="260"/>
      <c r="J233" s="41"/>
    </row>
    <row r="234" spans="3:10" x14ac:dyDescent="0.2">
      <c r="C234" s="260"/>
      <c r="D234" s="260"/>
      <c r="E234" s="260"/>
      <c r="F234" s="260"/>
      <c r="G234" s="260"/>
      <c r="H234" s="260"/>
      <c r="I234" s="260"/>
      <c r="J234" s="41"/>
    </row>
    <row r="235" spans="3:10" x14ac:dyDescent="0.2">
      <c r="C235" s="260"/>
      <c r="D235" s="260"/>
      <c r="E235" s="260"/>
      <c r="F235" s="260"/>
      <c r="G235" s="260"/>
      <c r="H235" s="260"/>
      <c r="I235" s="260"/>
      <c r="J235" s="41"/>
    </row>
    <row r="236" spans="3:10" x14ac:dyDescent="0.2">
      <c r="C236" s="260"/>
      <c r="D236" s="260"/>
      <c r="E236" s="260"/>
      <c r="F236" s="260"/>
      <c r="G236" s="260"/>
      <c r="H236" s="260"/>
      <c r="I236" s="260"/>
      <c r="J236" s="41"/>
    </row>
    <row r="237" spans="3:10" x14ac:dyDescent="0.2">
      <c r="C237" s="260"/>
      <c r="D237" s="260"/>
      <c r="E237" s="260"/>
      <c r="F237" s="260"/>
      <c r="G237" s="260"/>
      <c r="H237" s="260"/>
      <c r="I237" s="260"/>
      <c r="J237" s="41"/>
    </row>
    <row r="238" spans="3:10" x14ac:dyDescent="0.2">
      <c r="C238" s="260"/>
      <c r="D238" s="260"/>
      <c r="E238" s="260"/>
      <c r="F238" s="260"/>
      <c r="G238" s="260"/>
      <c r="H238" s="260"/>
      <c r="I238" s="260"/>
      <c r="J238" s="41"/>
    </row>
    <row r="239" spans="3:10" x14ac:dyDescent="0.2">
      <c r="C239" s="260"/>
      <c r="D239" s="260"/>
      <c r="E239" s="260"/>
      <c r="F239" s="260"/>
      <c r="G239" s="260"/>
      <c r="H239" s="260"/>
      <c r="I239" s="260"/>
      <c r="J239" s="41"/>
    </row>
    <row r="240" spans="3:10" x14ac:dyDescent="0.2">
      <c r="C240" s="260"/>
      <c r="D240" s="260"/>
      <c r="E240" s="260"/>
      <c r="F240" s="260"/>
      <c r="G240" s="260"/>
      <c r="H240" s="260"/>
      <c r="I240" s="260"/>
      <c r="J240" s="41"/>
    </row>
    <row r="241" spans="3:10" x14ac:dyDescent="0.2">
      <c r="C241" s="260"/>
      <c r="D241" s="260"/>
      <c r="E241" s="260"/>
      <c r="F241" s="260"/>
      <c r="G241" s="260"/>
      <c r="H241" s="260"/>
      <c r="I241" s="260"/>
      <c r="J241" s="41"/>
    </row>
    <row r="242" spans="3:10" x14ac:dyDescent="0.2">
      <c r="C242" s="260"/>
      <c r="D242" s="260"/>
      <c r="E242" s="260"/>
      <c r="F242" s="260"/>
      <c r="G242" s="260"/>
      <c r="H242" s="260"/>
      <c r="I242" s="260"/>
      <c r="J242" s="41"/>
    </row>
    <row r="243" spans="3:10" x14ac:dyDescent="0.2">
      <c r="C243" s="260"/>
      <c r="D243" s="260"/>
      <c r="E243" s="260"/>
      <c r="F243" s="260"/>
      <c r="G243" s="260"/>
      <c r="H243" s="260"/>
      <c r="I243" s="260"/>
      <c r="J243" s="41"/>
    </row>
    <row r="244" spans="3:10" x14ac:dyDescent="0.2">
      <c r="C244" s="260"/>
      <c r="D244" s="260"/>
      <c r="E244" s="260"/>
      <c r="F244" s="260"/>
      <c r="G244" s="260"/>
      <c r="H244" s="260"/>
      <c r="I244" s="260"/>
      <c r="J244" s="41"/>
    </row>
    <row r="245" spans="3:10" x14ac:dyDescent="0.2">
      <c r="C245" s="260"/>
      <c r="D245" s="260"/>
      <c r="E245" s="260"/>
      <c r="F245" s="260"/>
      <c r="G245" s="260"/>
      <c r="H245" s="260"/>
      <c r="I245" s="260"/>
      <c r="J245" s="41"/>
    </row>
    <row r="246" spans="3:10" x14ac:dyDescent="0.2">
      <c r="C246" s="260"/>
      <c r="D246" s="260"/>
      <c r="E246" s="260"/>
      <c r="F246" s="260"/>
      <c r="G246" s="260"/>
      <c r="H246" s="260"/>
      <c r="I246" s="260"/>
      <c r="J246" s="41"/>
    </row>
    <row r="247" spans="3:10" x14ac:dyDescent="0.2">
      <c r="C247" s="260"/>
      <c r="D247" s="260"/>
      <c r="E247" s="260"/>
      <c r="F247" s="260"/>
      <c r="G247" s="260"/>
      <c r="H247" s="260"/>
      <c r="I247" s="260"/>
      <c r="J247" s="41"/>
    </row>
    <row r="248" spans="3:10" x14ac:dyDescent="0.2">
      <c r="C248" s="260"/>
      <c r="D248" s="260"/>
      <c r="E248" s="260"/>
      <c r="F248" s="260"/>
      <c r="G248" s="260"/>
      <c r="H248" s="260"/>
      <c r="I248" s="260"/>
      <c r="J248" s="41"/>
    </row>
    <row r="249" spans="3:10" x14ac:dyDescent="0.2">
      <c r="C249" s="260"/>
      <c r="D249" s="260"/>
      <c r="E249" s="260"/>
      <c r="F249" s="260"/>
      <c r="G249" s="260"/>
      <c r="H249" s="260"/>
      <c r="I249" s="260"/>
      <c r="J249" s="41"/>
    </row>
    <row r="250" spans="3:10" x14ac:dyDescent="0.2">
      <c r="C250" s="260"/>
      <c r="D250" s="260"/>
      <c r="E250" s="260"/>
      <c r="F250" s="260"/>
      <c r="G250" s="260"/>
      <c r="H250" s="260"/>
      <c r="I250" s="260"/>
      <c r="J250" s="41"/>
    </row>
    <row r="251" spans="3:10" x14ac:dyDescent="0.2">
      <c r="C251" s="260"/>
      <c r="D251" s="260"/>
      <c r="E251" s="260"/>
      <c r="F251" s="260"/>
      <c r="G251" s="260"/>
      <c r="H251" s="260"/>
      <c r="I251" s="260"/>
      <c r="J251" s="41"/>
    </row>
    <row r="252" spans="3:10" x14ac:dyDescent="0.2">
      <c r="C252" s="260"/>
      <c r="D252" s="260"/>
      <c r="E252" s="260"/>
      <c r="F252" s="260"/>
      <c r="G252" s="260"/>
      <c r="H252" s="260"/>
      <c r="I252" s="260"/>
      <c r="J252" s="41"/>
    </row>
    <row r="253" spans="3:10" x14ac:dyDescent="0.2">
      <c r="C253" s="260"/>
      <c r="D253" s="260"/>
      <c r="E253" s="260"/>
      <c r="F253" s="260"/>
      <c r="G253" s="260"/>
      <c r="H253" s="260"/>
      <c r="I253" s="260"/>
      <c r="J253" s="41"/>
    </row>
    <row r="254" spans="3:10" x14ac:dyDescent="0.2">
      <c r="C254" s="260"/>
      <c r="D254" s="260"/>
      <c r="E254" s="260"/>
      <c r="F254" s="260"/>
      <c r="G254" s="260"/>
      <c r="H254" s="260"/>
      <c r="I254" s="260"/>
      <c r="J254" s="41"/>
    </row>
    <row r="255" spans="3:10" x14ac:dyDescent="0.2">
      <c r="C255" s="260"/>
      <c r="D255" s="260"/>
      <c r="E255" s="260"/>
      <c r="F255" s="260"/>
      <c r="G255" s="260"/>
      <c r="H255" s="260"/>
      <c r="I255" s="260"/>
      <c r="J255" s="41"/>
    </row>
    <row r="256" spans="3:10" x14ac:dyDescent="0.2">
      <c r="C256" s="260"/>
      <c r="D256" s="260"/>
      <c r="E256" s="260"/>
      <c r="F256" s="260"/>
      <c r="G256" s="260"/>
      <c r="H256" s="260"/>
      <c r="I256" s="260"/>
      <c r="J256" s="41"/>
    </row>
    <row r="257" spans="1:10" x14ac:dyDescent="0.2">
      <c r="C257" s="260"/>
      <c r="D257" s="260"/>
      <c r="E257" s="260"/>
      <c r="F257" s="260"/>
      <c r="G257" s="260"/>
      <c r="H257" s="260"/>
      <c r="I257" s="260"/>
      <c r="J257" s="41"/>
    </row>
    <row r="258" spans="1:10" x14ac:dyDescent="0.2">
      <c r="C258" s="260"/>
      <c r="D258" s="260"/>
      <c r="E258" s="260"/>
      <c r="F258" s="260"/>
      <c r="G258" s="260"/>
      <c r="H258" s="260"/>
      <c r="I258" s="260"/>
      <c r="J258" s="41"/>
    </row>
    <row r="259" spans="1:10" x14ac:dyDescent="0.2">
      <c r="C259" s="260"/>
      <c r="D259" s="260"/>
      <c r="E259" s="260"/>
      <c r="F259" s="260"/>
      <c r="G259" s="260"/>
      <c r="H259" s="260"/>
      <c r="I259" s="260"/>
      <c r="J259" s="41"/>
    </row>
    <row r="260" spans="1:10" x14ac:dyDescent="0.2">
      <c r="C260" s="260"/>
      <c r="D260" s="260"/>
      <c r="E260" s="260"/>
      <c r="F260" s="260"/>
      <c r="G260" s="260"/>
      <c r="H260" s="260"/>
      <c r="I260" s="260"/>
      <c r="J260" s="41"/>
    </row>
    <row r="261" spans="1:10" x14ac:dyDescent="0.2">
      <c r="C261" s="260"/>
      <c r="D261" s="260"/>
      <c r="E261" s="260"/>
      <c r="F261" s="260"/>
      <c r="G261" s="260"/>
      <c r="H261" s="260"/>
      <c r="I261" s="260"/>
      <c r="J261" s="41"/>
    </row>
    <row r="262" spans="1:10" x14ac:dyDescent="0.2">
      <c r="C262" s="260"/>
      <c r="D262" s="260"/>
      <c r="E262" s="260"/>
      <c r="F262" s="260"/>
      <c r="G262" s="260"/>
      <c r="H262" s="260"/>
      <c r="I262" s="260"/>
      <c r="J262" s="41"/>
    </row>
    <row r="263" spans="1:10" x14ac:dyDescent="0.2">
      <c r="C263" s="260"/>
      <c r="D263" s="260"/>
      <c r="E263" s="260"/>
      <c r="F263" s="260"/>
      <c r="G263" s="260"/>
      <c r="H263" s="260"/>
      <c r="I263" s="260"/>
      <c r="J263" s="41"/>
    </row>
    <row r="264" spans="1:10" x14ac:dyDescent="0.2">
      <c r="C264" s="260"/>
      <c r="D264" s="260"/>
      <c r="E264" s="260"/>
      <c r="F264" s="260"/>
      <c r="G264" s="260"/>
      <c r="H264" s="260"/>
      <c r="I264" s="260"/>
      <c r="J264" s="41"/>
    </row>
    <row r="265" spans="1:10" x14ac:dyDescent="0.2">
      <c r="C265" s="260"/>
      <c r="D265" s="260"/>
      <c r="E265" s="260"/>
      <c r="F265" s="260"/>
      <c r="G265" s="260"/>
      <c r="H265" s="260"/>
      <c r="I265" s="260"/>
      <c r="J265" s="41"/>
    </row>
    <row r="266" spans="1:10" x14ac:dyDescent="0.2">
      <c r="C266" s="260"/>
      <c r="D266" s="260"/>
      <c r="E266" s="260"/>
      <c r="F266" s="260"/>
      <c r="G266" s="260"/>
      <c r="H266" s="260"/>
      <c r="I266" s="260"/>
      <c r="J266" s="41"/>
    </row>
    <row r="267" spans="1:10" x14ac:dyDescent="0.2">
      <c r="A267" s="266"/>
      <c r="B267" s="266"/>
      <c r="C267" s="266"/>
      <c r="D267" s="266"/>
      <c r="E267" s="266"/>
      <c r="F267" s="266"/>
      <c r="G267" s="266"/>
      <c r="H267" s="266"/>
      <c r="I267" s="266"/>
      <c r="J267" s="266"/>
    </row>
  </sheetData>
  <phoneticPr fontId="55" type="noConversion"/>
  <pageMargins left="0.75" right="0.75" top="1" bottom="1" header="0.5" footer="0.5"/>
  <pageSetup paperSize="9" scale="78" fitToHeight="0" orientation="portrait" verticalDpi="4294967292" r:id="rId1"/>
  <tableParts count="1">
    <tablePart r:id="rId2"/>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8A481-1C46-42B7-AE03-5FAA0C99F712}">
  <sheetPr codeName="Foglio31">
    <tabColor theme="1" tint="0.249977111117893"/>
    <pageSetUpPr fitToPage="1"/>
  </sheetPr>
  <dimension ref="B7:E120"/>
  <sheetViews>
    <sheetView zoomScaleNormal="100" workbookViewId="0"/>
  </sheetViews>
  <sheetFormatPr defaultColWidth="9.140625" defaultRowHeight="12.75" x14ac:dyDescent="0.2"/>
  <cols>
    <col min="1" max="1" width="9.28515625" style="67" customWidth="1"/>
    <col min="2" max="2" width="17.7109375" style="67" customWidth="1"/>
    <col min="3" max="3" width="69.28515625" style="67" customWidth="1"/>
    <col min="4" max="4" width="76.7109375" style="67" customWidth="1"/>
    <col min="5" max="16384" width="9.140625" style="67"/>
  </cols>
  <sheetData>
    <row r="7" spans="2:4" ht="23.25" x14ac:dyDescent="0.2">
      <c r="D7" s="160"/>
    </row>
    <row r="13" spans="2:4" ht="13.5" thickBot="1" x14ac:dyDescent="0.25"/>
    <row r="14" spans="2:4" ht="13.5" thickBot="1" x14ac:dyDescent="0.25">
      <c r="B14" s="81" t="s">
        <v>533</v>
      </c>
      <c r="C14" s="82" t="s">
        <v>534</v>
      </c>
    </row>
    <row r="15" spans="2:4" ht="24.75" thickBot="1" x14ac:dyDescent="0.25">
      <c r="B15" s="85" t="s">
        <v>535</v>
      </c>
      <c r="C15" s="83" t="s">
        <v>663</v>
      </c>
    </row>
    <row r="16" spans="2:4" ht="24.75" thickBot="1" x14ac:dyDescent="0.25">
      <c r="B16" s="86" t="s">
        <v>536</v>
      </c>
      <c r="C16" s="84" t="s">
        <v>664</v>
      </c>
    </row>
    <row r="17" spans="2:3" ht="24.75" thickBot="1" x14ac:dyDescent="0.25">
      <c r="B17" s="85" t="s">
        <v>537</v>
      </c>
      <c r="C17" s="83" t="s">
        <v>665</v>
      </c>
    </row>
    <row r="18" spans="2:3" ht="24.75" thickBot="1" x14ac:dyDescent="0.25">
      <c r="B18" s="86" t="s">
        <v>538</v>
      </c>
      <c r="C18" s="84" t="s">
        <v>666</v>
      </c>
    </row>
    <row r="19" spans="2:3" ht="24.75" thickBot="1" x14ac:dyDescent="0.25">
      <c r="B19" s="85" t="s">
        <v>539</v>
      </c>
      <c r="C19" s="83" t="s">
        <v>667</v>
      </c>
    </row>
    <row r="20" spans="2:3" ht="13.5" thickBot="1" x14ac:dyDescent="0.25"/>
    <row r="21" spans="2:3" ht="13.5" thickBot="1" x14ac:dyDescent="0.25">
      <c r="B21" s="75" t="s">
        <v>533</v>
      </c>
      <c r="C21" s="76" t="s">
        <v>534</v>
      </c>
    </row>
    <row r="22" spans="2:3" ht="36.75" thickBot="1" x14ac:dyDescent="0.25">
      <c r="B22" s="77" t="s">
        <v>540</v>
      </c>
      <c r="C22" s="78" t="s">
        <v>541</v>
      </c>
    </row>
    <row r="23" spans="2:3" ht="36.75" thickBot="1" x14ac:dyDescent="0.25">
      <c r="B23" s="79" t="s">
        <v>542</v>
      </c>
      <c r="C23" s="80" t="s">
        <v>543</v>
      </c>
    </row>
    <row r="24" spans="2:3" ht="24.75" thickBot="1" x14ac:dyDescent="0.25">
      <c r="B24" s="77" t="s">
        <v>544</v>
      </c>
      <c r="C24" s="78" t="s">
        <v>545</v>
      </c>
    </row>
    <row r="25" spans="2:3" ht="24.75" thickBot="1" x14ac:dyDescent="0.25">
      <c r="B25" s="79" t="s">
        <v>546</v>
      </c>
      <c r="C25" s="80" t="s">
        <v>547</v>
      </c>
    </row>
    <row r="26" spans="2:3" ht="24.75" thickBot="1" x14ac:dyDescent="0.25">
      <c r="B26" s="77" t="s">
        <v>548</v>
      </c>
      <c r="C26" s="78" t="s">
        <v>549</v>
      </c>
    </row>
    <row r="57" spans="2:5" ht="13.5" thickBot="1" x14ac:dyDescent="0.25"/>
    <row r="58" spans="2:5" ht="13.5" thickBot="1" x14ac:dyDescent="0.25">
      <c r="B58" s="75" t="s">
        <v>550</v>
      </c>
      <c r="C58" s="87" t="s">
        <v>551</v>
      </c>
      <c r="D58" s="88" t="s">
        <v>552</v>
      </c>
      <c r="E58" s="91" t="s">
        <v>568</v>
      </c>
    </row>
    <row r="59" spans="2:5" ht="36" x14ac:dyDescent="0.2">
      <c r="B59" s="452" t="s">
        <v>553</v>
      </c>
      <c r="C59" s="455" t="s">
        <v>614</v>
      </c>
      <c r="D59" s="133" t="s">
        <v>638</v>
      </c>
      <c r="E59" s="93">
        <v>22.5</v>
      </c>
    </row>
    <row r="60" spans="2:5" ht="36" x14ac:dyDescent="0.2">
      <c r="B60" s="453"/>
      <c r="C60" s="456"/>
      <c r="D60" s="133" t="s">
        <v>639</v>
      </c>
      <c r="E60" s="93">
        <v>17.5</v>
      </c>
    </row>
    <row r="61" spans="2:5" ht="36" x14ac:dyDescent="0.2">
      <c r="B61" s="453"/>
      <c r="C61" s="456"/>
      <c r="D61" s="133" t="s">
        <v>640</v>
      </c>
      <c r="E61" s="93">
        <v>12.5</v>
      </c>
    </row>
    <row r="62" spans="2:5" ht="36" x14ac:dyDescent="0.2">
      <c r="B62" s="453"/>
      <c r="C62" s="456"/>
      <c r="D62" s="133" t="s">
        <v>641</v>
      </c>
      <c r="E62" s="93">
        <v>7.5</v>
      </c>
    </row>
    <row r="63" spans="2:5" ht="36.75" thickBot="1" x14ac:dyDescent="0.25">
      <c r="B63" s="454"/>
      <c r="C63" s="457"/>
      <c r="D63" s="134" t="s">
        <v>642</v>
      </c>
      <c r="E63" s="93">
        <v>3.5</v>
      </c>
    </row>
    <row r="64" spans="2:5" ht="36" x14ac:dyDescent="0.2">
      <c r="B64" s="446" t="s">
        <v>72</v>
      </c>
      <c r="C64" s="449" t="s">
        <v>637</v>
      </c>
      <c r="D64" s="103" t="s">
        <v>643</v>
      </c>
      <c r="E64" s="92">
        <v>22.5</v>
      </c>
    </row>
    <row r="65" spans="2:5" ht="36" x14ac:dyDescent="0.2">
      <c r="B65" s="447"/>
      <c r="C65" s="450"/>
      <c r="D65" s="103" t="s">
        <v>644</v>
      </c>
      <c r="E65" s="92">
        <v>17.5</v>
      </c>
    </row>
    <row r="66" spans="2:5" ht="36" x14ac:dyDescent="0.2">
      <c r="B66" s="447"/>
      <c r="C66" s="450"/>
      <c r="D66" s="103" t="s">
        <v>645</v>
      </c>
      <c r="E66" s="92">
        <v>12.5</v>
      </c>
    </row>
    <row r="67" spans="2:5" ht="36" x14ac:dyDescent="0.2">
      <c r="B67" s="447"/>
      <c r="C67" s="450"/>
      <c r="D67" s="103" t="s">
        <v>646</v>
      </c>
      <c r="E67" s="92">
        <v>7.5</v>
      </c>
    </row>
    <row r="68" spans="2:5" ht="36.75" thickBot="1" x14ac:dyDescent="0.25">
      <c r="B68" s="448"/>
      <c r="C68" s="451"/>
      <c r="D68" s="135" t="s">
        <v>647</v>
      </c>
      <c r="E68" s="92">
        <v>3.5</v>
      </c>
    </row>
    <row r="69" spans="2:5" ht="24" x14ac:dyDescent="0.2">
      <c r="B69" s="458" t="s">
        <v>496</v>
      </c>
      <c r="C69" s="459" t="s">
        <v>611</v>
      </c>
      <c r="D69" s="106" t="s">
        <v>599</v>
      </c>
      <c r="E69" s="93">
        <v>22.5</v>
      </c>
    </row>
    <row r="70" spans="2:5" ht="36" x14ac:dyDescent="0.2">
      <c r="B70" s="453"/>
      <c r="C70" s="460"/>
      <c r="D70" s="101" t="s">
        <v>600</v>
      </c>
      <c r="E70" s="93">
        <v>17.5</v>
      </c>
    </row>
    <row r="71" spans="2:5" ht="36" x14ac:dyDescent="0.2">
      <c r="B71" s="453"/>
      <c r="C71" s="460"/>
      <c r="D71" s="101" t="s">
        <v>601</v>
      </c>
      <c r="E71" s="93">
        <v>12.5</v>
      </c>
    </row>
    <row r="72" spans="2:5" ht="36" x14ac:dyDescent="0.2">
      <c r="B72" s="453"/>
      <c r="C72" s="460"/>
      <c r="D72" s="101" t="s">
        <v>602</v>
      </c>
      <c r="E72" s="93">
        <v>7.5</v>
      </c>
    </row>
    <row r="73" spans="2:5" ht="24.75" thickBot="1" x14ac:dyDescent="0.25">
      <c r="B73" s="454"/>
      <c r="C73" s="461"/>
      <c r="D73" s="102" t="s">
        <v>603</v>
      </c>
      <c r="E73" s="93">
        <v>3.5</v>
      </c>
    </row>
    <row r="74" spans="2:5" ht="24" x14ac:dyDescent="0.2">
      <c r="B74" s="446" t="s">
        <v>554</v>
      </c>
      <c r="C74" s="449" t="s">
        <v>604</v>
      </c>
      <c r="D74" s="103" t="s">
        <v>606</v>
      </c>
      <c r="E74" s="92">
        <v>22.5</v>
      </c>
    </row>
    <row r="75" spans="2:5" ht="24" x14ac:dyDescent="0.2">
      <c r="B75" s="447"/>
      <c r="C75" s="450"/>
      <c r="D75" s="104" t="s">
        <v>607</v>
      </c>
      <c r="E75" s="92">
        <v>17.5</v>
      </c>
    </row>
    <row r="76" spans="2:5" ht="24" x14ac:dyDescent="0.2">
      <c r="B76" s="447"/>
      <c r="C76" s="450"/>
      <c r="D76" s="104" t="s">
        <v>608</v>
      </c>
      <c r="E76" s="92">
        <v>12.5</v>
      </c>
    </row>
    <row r="77" spans="2:5" ht="24" x14ac:dyDescent="0.2">
      <c r="B77" s="447"/>
      <c r="C77" s="450"/>
      <c r="D77" s="104" t="s">
        <v>609</v>
      </c>
      <c r="E77" s="92">
        <v>7.5</v>
      </c>
    </row>
    <row r="78" spans="2:5" ht="24.75" thickBot="1" x14ac:dyDescent="0.25">
      <c r="B78" s="448"/>
      <c r="C78" s="451"/>
      <c r="D78" s="105" t="s">
        <v>610</v>
      </c>
      <c r="E78" s="92">
        <v>3.5</v>
      </c>
    </row>
    <row r="98" spans="2:5" x14ac:dyDescent="0.2">
      <c r="B98" s="89"/>
    </row>
    <row r="104" spans="2:5" ht="15" x14ac:dyDescent="0.25">
      <c r="B104" s="100"/>
    </row>
    <row r="105" spans="2:5" x14ac:dyDescent="0.2">
      <c r="B105" s="95" t="s">
        <v>569</v>
      </c>
      <c r="C105" s="95" t="s">
        <v>551</v>
      </c>
      <c r="D105" s="95" t="s">
        <v>574</v>
      </c>
      <c r="E105" s="95" t="s">
        <v>575</v>
      </c>
    </row>
    <row r="106" spans="2:5" ht="36" x14ac:dyDescent="0.2">
      <c r="B106" s="462" t="s">
        <v>570</v>
      </c>
      <c r="C106" s="464" t="s">
        <v>605</v>
      </c>
      <c r="D106" s="96" t="s">
        <v>577</v>
      </c>
      <c r="E106" s="94">
        <v>3.5</v>
      </c>
    </row>
    <row r="107" spans="2:5" ht="24" x14ac:dyDescent="0.2">
      <c r="B107" s="462"/>
      <c r="C107" s="464"/>
      <c r="D107" s="96" t="s">
        <v>578</v>
      </c>
      <c r="E107" s="92">
        <v>7.5</v>
      </c>
    </row>
    <row r="108" spans="2:5" ht="24" x14ac:dyDescent="0.2">
      <c r="B108" s="462"/>
      <c r="C108" s="464"/>
      <c r="D108" s="96" t="s">
        <v>579</v>
      </c>
      <c r="E108" s="92">
        <v>12.5</v>
      </c>
    </row>
    <row r="109" spans="2:5" ht="24" x14ac:dyDescent="0.2">
      <c r="B109" s="462"/>
      <c r="C109" s="464"/>
      <c r="D109" s="96" t="s">
        <v>580</v>
      </c>
      <c r="E109" s="92">
        <v>17.5</v>
      </c>
    </row>
    <row r="110" spans="2:5" ht="13.5" thickBot="1" x14ac:dyDescent="0.25">
      <c r="B110" s="463"/>
      <c r="C110" s="465"/>
      <c r="D110" s="97" t="s">
        <v>581</v>
      </c>
      <c r="E110" s="92">
        <v>22.5</v>
      </c>
    </row>
    <row r="111" spans="2:5" ht="48" x14ac:dyDescent="0.2">
      <c r="B111" s="466" t="s">
        <v>571</v>
      </c>
      <c r="C111" s="469" t="s">
        <v>572</v>
      </c>
      <c r="D111" s="98" t="s">
        <v>582</v>
      </c>
      <c r="E111" s="92">
        <v>3.5</v>
      </c>
    </row>
    <row r="112" spans="2:5" ht="48" x14ac:dyDescent="0.2">
      <c r="B112" s="467"/>
      <c r="C112" s="470"/>
      <c r="D112" s="98" t="s">
        <v>583</v>
      </c>
      <c r="E112" s="92">
        <v>7.5</v>
      </c>
    </row>
    <row r="113" spans="2:5" ht="36" x14ac:dyDescent="0.2">
      <c r="B113" s="467"/>
      <c r="C113" s="470"/>
      <c r="D113" s="98" t="s">
        <v>584</v>
      </c>
      <c r="E113" s="92">
        <v>12.5</v>
      </c>
    </row>
    <row r="114" spans="2:5" ht="48" x14ac:dyDescent="0.2">
      <c r="B114" s="467"/>
      <c r="C114" s="470"/>
      <c r="D114" s="98" t="s">
        <v>585</v>
      </c>
      <c r="E114" s="92">
        <v>17.5</v>
      </c>
    </row>
    <row r="115" spans="2:5" ht="36.75" thickBot="1" x14ac:dyDescent="0.25">
      <c r="B115" s="468"/>
      <c r="C115" s="471"/>
      <c r="D115" s="99" t="s">
        <v>586</v>
      </c>
      <c r="E115" s="92">
        <v>22.5</v>
      </c>
    </row>
    <row r="116" spans="2:5" ht="36" x14ac:dyDescent="0.2">
      <c r="B116" s="472" t="s">
        <v>573</v>
      </c>
      <c r="C116" s="473" t="s">
        <v>576</v>
      </c>
      <c r="D116" s="96" t="s">
        <v>587</v>
      </c>
      <c r="E116" s="92">
        <v>3.5</v>
      </c>
    </row>
    <row r="117" spans="2:5" ht="24" x14ac:dyDescent="0.2">
      <c r="B117" s="462"/>
      <c r="C117" s="464"/>
      <c r="D117" s="96" t="s">
        <v>588</v>
      </c>
      <c r="E117" s="92">
        <v>7.5</v>
      </c>
    </row>
    <row r="118" spans="2:5" ht="24" x14ac:dyDescent="0.2">
      <c r="B118" s="462"/>
      <c r="C118" s="464"/>
      <c r="D118" s="96" t="s">
        <v>589</v>
      </c>
      <c r="E118" s="92">
        <v>12.5</v>
      </c>
    </row>
    <row r="119" spans="2:5" ht="24" x14ac:dyDescent="0.2">
      <c r="B119" s="462"/>
      <c r="C119" s="464"/>
      <c r="D119" s="96" t="s">
        <v>590</v>
      </c>
      <c r="E119" s="92">
        <v>17.5</v>
      </c>
    </row>
    <row r="120" spans="2:5" ht="24.75" thickBot="1" x14ac:dyDescent="0.25">
      <c r="B120" s="463"/>
      <c r="C120" s="465"/>
      <c r="D120" s="97" t="s">
        <v>591</v>
      </c>
      <c r="E120" s="92">
        <v>22.5</v>
      </c>
    </row>
  </sheetData>
  <mergeCells count="14">
    <mergeCell ref="B106:B110"/>
    <mergeCell ref="C106:C110"/>
    <mergeCell ref="B111:B115"/>
    <mergeCell ref="C111:C115"/>
    <mergeCell ref="B116:B120"/>
    <mergeCell ref="C116:C120"/>
    <mergeCell ref="B74:B78"/>
    <mergeCell ref="C74:C78"/>
    <mergeCell ref="B59:B63"/>
    <mergeCell ref="C59:C63"/>
    <mergeCell ref="B64:B68"/>
    <mergeCell ref="C64:C68"/>
    <mergeCell ref="B69:B73"/>
    <mergeCell ref="C69:C73"/>
  </mergeCells>
  <pageMargins left="0.7" right="0.7" top="0.75" bottom="0.75" header="0.3" footer="0.3"/>
  <pageSetup paperSize="9" scale="49" fitToHeight="0"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1A5BB-E4A7-459E-9A64-59D9AD4A00C3}">
  <sheetPr codeName="Foglio241">
    <tabColor theme="1" tint="0.499984740745262"/>
    <pageSetUpPr fitToPage="1"/>
  </sheetPr>
  <dimension ref="A1:I550"/>
  <sheetViews>
    <sheetView zoomScaleNormal="100" workbookViewId="0">
      <pane ySplit="2" topLeftCell="A3" activePane="bottomLeft" state="frozen"/>
      <selection activeCell="C12" sqref="C12"/>
      <selection pane="bottomLeft" activeCell="E6" sqref="E6"/>
    </sheetView>
  </sheetViews>
  <sheetFormatPr defaultColWidth="9.28515625" defaultRowHeight="12.75" outlineLevelRow="1" x14ac:dyDescent="0.2"/>
  <cols>
    <col min="1" max="1" width="4.42578125" style="17" customWidth="1"/>
    <col min="2" max="2" width="62.140625" style="17" customWidth="1"/>
    <col min="3" max="3" width="34.85546875" style="17" customWidth="1"/>
    <col min="4" max="4" width="38.42578125" style="17" customWidth="1"/>
    <col min="5" max="5" width="16.5703125" style="17" customWidth="1"/>
    <col min="6" max="6" width="13.28515625" style="17" customWidth="1"/>
    <col min="7" max="8" width="17.7109375" style="17" customWidth="1"/>
    <col min="9" max="9" width="5.140625" style="17" customWidth="1"/>
    <col min="10" max="16384" width="9.28515625" style="17"/>
  </cols>
  <sheetData>
    <row r="1" spans="1:9" ht="60.75" customHeight="1" x14ac:dyDescent="0.2">
      <c r="A1" s="226" t="s">
        <v>701</v>
      </c>
      <c r="B1" s="126"/>
      <c r="C1" s="394"/>
      <c r="D1" s="394"/>
      <c r="E1" s="394"/>
      <c r="F1" s="394"/>
      <c r="G1" s="394"/>
      <c r="H1" s="394"/>
      <c r="I1" s="126"/>
    </row>
    <row r="2" spans="1:9" ht="16.5" customHeight="1" x14ac:dyDescent="0.2">
      <c r="A2" s="162"/>
      <c r="B2" s="125"/>
      <c r="C2" s="125"/>
      <c r="D2" s="125"/>
      <c r="E2" s="125"/>
      <c r="F2" s="125"/>
      <c r="G2" s="125"/>
      <c r="H2" s="125"/>
      <c r="I2" s="125"/>
    </row>
    <row r="3" spans="1:9" ht="33.75" customHeight="1" x14ac:dyDescent="0.2">
      <c r="A3" s="127"/>
      <c r="B3" s="128"/>
      <c r="C3" s="125"/>
      <c r="D3" s="125"/>
      <c r="E3" s="125"/>
      <c r="F3" s="39"/>
      <c r="G3" s="124" t="s">
        <v>627</v>
      </c>
      <c r="H3" s="124" t="s">
        <v>628</v>
      </c>
      <c r="I3" s="125"/>
    </row>
    <row r="4" spans="1:9" ht="55.5" customHeight="1" thickBot="1" x14ac:dyDescent="0.25">
      <c r="A4" s="129">
        <v>1</v>
      </c>
      <c r="B4" s="118" t="s">
        <v>636</v>
      </c>
      <c r="C4" s="177" t="s">
        <v>755</v>
      </c>
      <c r="D4" s="119" t="s">
        <v>3</v>
      </c>
      <c r="E4" s="392" t="s">
        <v>0</v>
      </c>
      <c r="F4" s="393"/>
      <c r="G4" s="120" t="str">
        <f>IF('Val AQI'!L4="--",'Val AQI'!AA4,'Val AQI'!L4)</f>
        <v>--</v>
      </c>
      <c r="H4" s="121" t="str">
        <f>IF('Val AQI'!P4="--",'Val AQI'!AK4,'Val AQI'!P4)</f>
        <v>--</v>
      </c>
      <c r="I4" s="125"/>
    </row>
    <row r="5" spans="1:9" ht="57.75" customHeight="1" outlineLevel="1" thickTop="1" x14ac:dyDescent="0.2">
      <c r="A5" s="129"/>
      <c r="B5" s="116" t="s">
        <v>629</v>
      </c>
      <c r="C5" s="164" t="s">
        <v>0</v>
      </c>
      <c r="D5" s="117" t="s">
        <v>630</v>
      </c>
      <c r="E5" s="416" t="s">
        <v>0</v>
      </c>
      <c r="F5" s="474"/>
      <c r="G5" s="474"/>
      <c r="H5" s="475"/>
      <c r="I5" s="125"/>
    </row>
    <row r="6" spans="1:9" ht="7.5" customHeight="1" outlineLevel="1" x14ac:dyDescent="0.2">
      <c r="A6" s="129"/>
      <c r="B6" s="122"/>
      <c r="C6" s="32"/>
      <c r="D6" s="32"/>
      <c r="E6" s="33"/>
      <c r="F6" s="34"/>
      <c r="G6" s="34"/>
      <c r="H6" s="123"/>
      <c r="I6" s="125"/>
    </row>
    <row r="7" spans="1:9" ht="50.25" customHeight="1" outlineLevel="1" x14ac:dyDescent="0.2">
      <c r="A7" s="130"/>
      <c r="B7" s="19" t="s">
        <v>660</v>
      </c>
      <c r="C7" s="19" t="s">
        <v>70</v>
      </c>
      <c r="D7" s="19" t="s">
        <v>631</v>
      </c>
      <c r="E7" s="19" t="s">
        <v>66</v>
      </c>
      <c r="F7" s="19" t="s">
        <v>632</v>
      </c>
      <c r="G7" s="19" t="s">
        <v>633</v>
      </c>
      <c r="H7" s="19" t="s">
        <v>634</v>
      </c>
      <c r="I7" s="161"/>
    </row>
    <row r="8" spans="1:9" outlineLevel="1" x14ac:dyDescent="0.2">
      <c r="A8" s="130"/>
      <c r="B8" s="20" t="s">
        <v>8</v>
      </c>
      <c r="C8" s="40" t="s">
        <v>8</v>
      </c>
      <c r="D8" s="21" t="s">
        <v>8</v>
      </c>
      <c r="E8" s="20"/>
      <c r="F8" s="44"/>
      <c r="G8" s="20"/>
      <c r="H8" s="20"/>
      <c r="I8" s="161"/>
    </row>
    <row r="9" spans="1:9" outlineLevel="1" x14ac:dyDescent="0.2">
      <c r="A9" s="130"/>
      <c r="B9" s="20" t="s">
        <v>8</v>
      </c>
      <c r="C9" s="40" t="s">
        <v>8</v>
      </c>
      <c r="D9" s="21" t="s">
        <v>8</v>
      </c>
      <c r="E9" s="20"/>
      <c r="F9" s="44"/>
      <c r="G9" s="20"/>
      <c r="H9" s="20"/>
      <c r="I9" s="161"/>
    </row>
    <row r="10" spans="1:9" outlineLevel="1" x14ac:dyDescent="0.2">
      <c r="A10" s="130"/>
      <c r="B10" s="20" t="s">
        <v>8</v>
      </c>
      <c r="C10" s="40" t="s">
        <v>8</v>
      </c>
      <c r="D10" s="21" t="s">
        <v>8</v>
      </c>
      <c r="E10" s="20"/>
      <c r="F10" s="44"/>
      <c r="G10" s="20"/>
      <c r="H10" s="20"/>
      <c r="I10" s="161"/>
    </row>
    <row r="11" spans="1:9" outlineLevel="1" x14ac:dyDescent="0.2">
      <c r="A11" s="130"/>
      <c r="B11" s="20" t="s">
        <v>8</v>
      </c>
      <c r="C11" s="40" t="s">
        <v>8</v>
      </c>
      <c r="D11" s="21" t="s">
        <v>8</v>
      </c>
      <c r="E11" s="20"/>
      <c r="F11" s="44"/>
      <c r="G11" s="20"/>
      <c r="H11" s="20"/>
      <c r="I11" s="161"/>
    </row>
    <row r="12" spans="1:9" outlineLevel="1" x14ac:dyDescent="0.2">
      <c r="A12" s="130"/>
      <c r="B12" s="20" t="s">
        <v>8</v>
      </c>
      <c r="C12" s="40" t="s">
        <v>8</v>
      </c>
      <c r="D12" s="21" t="s">
        <v>8</v>
      </c>
      <c r="E12" s="20"/>
      <c r="F12" s="44"/>
      <c r="G12" s="20"/>
      <c r="H12" s="20"/>
      <c r="I12" s="161"/>
    </row>
    <row r="13" spans="1:9" outlineLevel="1" x14ac:dyDescent="0.2">
      <c r="A13" s="130"/>
      <c r="B13" s="20" t="s">
        <v>8</v>
      </c>
      <c r="C13" s="40" t="s">
        <v>8</v>
      </c>
      <c r="D13" s="21" t="s">
        <v>8</v>
      </c>
      <c r="E13" s="20"/>
      <c r="F13" s="44"/>
      <c r="G13" s="20"/>
      <c r="H13" s="20"/>
      <c r="I13" s="161"/>
    </row>
    <row r="14" spans="1:9" outlineLevel="1" x14ac:dyDescent="0.2">
      <c r="A14" s="130"/>
      <c r="B14" s="20" t="s">
        <v>8</v>
      </c>
      <c r="C14" s="40" t="s">
        <v>8</v>
      </c>
      <c r="D14" s="21" t="s">
        <v>8</v>
      </c>
      <c r="E14" s="20"/>
      <c r="F14" s="44"/>
      <c r="G14" s="20"/>
      <c r="H14" s="20"/>
      <c r="I14" s="161"/>
    </row>
    <row r="15" spans="1:9" outlineLevel="1" x14ac:dyDescent="0.2">
      <c r="A15" s="130"/>
      <c r="B15" s="20" t="s">
        <v>8</v>
      </c>
      <c r="C15" s="40" t="s">
        <v>8</v>
      </c>
      <c r="D15" s="21" t="s">
        <v>8</v>
      </c>
      <c r="E15" s="20"/>
      <c r="F15" s="44"/>
      <c r="G15" s="20"/>
      <c r="H15" s="20"/>
      <c r="I15" s="161"/>
    </row>
    <row r="16" spans="1:9" outlineLevel="1" x14ac:dyDescent="0.2">
      <c r="A16" s="130"/>
      <c r="B16" s="20" t="s">
        <v>8</v>
      </c>
      <c r="C16" s="40" t="s">
        <v>8</v>
      </c>
      <c r="D16" s="21" t="s">
        <v>8</v>
      </c>
      <c r="E16" s="20"/>
      <c r="F16" s="44"/>
      <c r="G16" s="20"/>
      <c r="H16" s="20"/>
      <c r="I16" s="161"/>
    </row>
    <row r="17" spans="1:9" outlineLevel="1" x14ac:dyDescent="0.2">
      <c r="A17" s="130"/>
      <c r="B17" s="20" t="s">
        <v>8</v>
      </c>
      <c r="C17" s="40" t="s">
        <v>8</v>
      </c>
      <c r="D17" s="21" t="s">
        <v>8</v>
      </c>
      <c r="E17" s="20"/>
      <c r="F17" s="44"/>
      <c r="G17" s="20"/>
      <c r="H17" s="20"/>
      <c r="I17" s="161"/>
    </row>
    <row r="18" spans="1:9" outlineLevel="1" x14ac:dyDescent="0.2">
      <c r="A18" s="130"/>
      <c r="B18" s="20" t="s">
        <v>8</v>
      </c>
      <c r="C18" s="40" t="s">
        <v>8</v>
      </c>
      <c r="D18" s="21" t="s">
        <v>8</v>
      </c>
      <c r="E18" s="20"/>
      <c r="F18" s="44"/>
      <c r="G18" s="20"/>
      <c r="H18" s="20"/>
      <c r="I18" s="161"/>
    </row>
    <row r="19" spans="1:9" outlineLevel="1" x14ac:dyDescent="0.2">
      <c r="A19" s="130"/>
      <c r="B19" s="20" t="s">
        <v>8</v>
      </c>
      <c r="C19" s="40" t="s">
        <v>8</v>
      </c>
      <c r="D19" s="21" t="s">
        <v>8</v>
      </c>
      <c r="E19" s="20"/>
      <c r="F19" s="44"/>
      <c r="G19" s="20"/>
      <c r="H19" s="20"/>
      <c r="I19" s="161"/>
    </row>
    <row r="20" spans="1:9" outlineLevel="1" x14ac:dyDescent="0.2">
      <c r="A20" s="130"/>
      <c r="B20" s="20" t="s">
        <v>8</v>
      </c>
      <c r="C20" s="40" t="s">
        <v>8</v>
      </c>
      <c r="D20" s="21" t="s">
        <v>8</v>
      </c>
      <c r="E20" s="20"/>
      <c r="F20" s="44"/>
      <c r="G20" s="20"/>
      <c r="H20" s="20"/>
      <c r="I20" s="161"/>
    </row>
    <row r="21" spans="1:9" outlineLevel="1" x14ac:dyDescent="0.2">
      <c r="A21" s="130"/>
      <c r="B21" s="20" t="s">
        <v>8</v>
      </c>
      <c r="C21" s="40" t="s">
        <v>8</v>
      </c>
      <c r="D21" s="21" t="s">
        <v>8</v>
      </c>
      <c r="E21" s="20"/>
      <c r="F21" s="44"/>
      <c r="G21" s="20"/>
      <c r="H21" s="20"/>
      <c r="I21" s="161"/>
    </row>
    <row r="22" spans="1:9" outlineLevel="1" x14ac:dyDescent="0.2">
      <c r="A22" s="130"/>
      <c r="B22" s="20" t="s">
        <v>8</v>
      </c>
      <c r="C22" s="40" t="s">
        <v>8</v>
      </c>
      <c r="D22" s="21" t="s">
        <v>8</v>
      </c>
      <c r="E22" s="20"/>
      <c r="F22" s="44"/>
      <c r="G22" s="20"/>
      <c r="H22" s="20"/>
      <c r="I22" s="161"/>
    </row>
    <row r="23" spans="1:9" outlineLevel="1" x14ac:dyDescent="0.2">
      <c r="A23" s="130"/>
      <c r="B23" s="20" t="s">
        <v>8</v>
      </c>
      <c r="C23" s="40" t="s">
        <v>8</v>
      </c>
      <c r="D23" s="21" t="s">
        <v>8</v>
      </c>
      <c r="E23" s="20"/>
      <c r="F23" s="44"/>
      <c r="G23" s="20"/>
      <c r="H23" s="20"/>
      <c r="I23" s="161"/>
    </row>
    <row r="24" spans="1:9" outlineLevel="1" x14ac:dyDescent="0.2">
      <c r="A24" s="130"/>
      <c r="B24" s="20" t="s">
        <v>8</v>
      </c>
      <c r="C24" s="40" t="s">
        <v>8</v>
      </c>
      <c r="D24" s="21" t="s">
        <v>8</v>
      </c>
      <c r="E24" s="20"/>
      <c r="F24" s="44"/>
      <c r="G24" s="20"/>
      <c r="H24" s="20"/>
      <c r="I24" s="161"/>
    </row>
    <row r="25" spans="1:9" outlineLevel="1" x14ac:dyDescent="0.2">
      <c r="A25" s="130"/>
      <c r="B25" s="20" t="s">
        <v>8</v>
      </c>
      <c r="C25" s="40" t="s">
        <v>8</v>
      </c>
      <c r="D25" s="21" t="s">
        <v>8</v>
      </c>
      <c r="E25" s="20"/>
      <c r="F25" s="44"/>
      <c r="G25" s="20"/>
      <c r="H25" s="20"/>
      <c r="I25" s="161"/>
    </row>
    <row r="26" spans="1:9" outlineLevel="1" x14ac:dyDescent="0.2">
      <c r="A26" s="130"/>
      <c r="B26" s="20" t="s">
        <v>8</v>
      </c>
      <c r="C26" s="40" t="s">
        <v>8</v>
      </c>
      <c r="D26" s="21" t="s">
        <v>8</v>
      </c>
      <c r="E26" s="20"/>
      <c r="F26" s="44"/>
      <c r="G26" s="20"/>
      <c r="H26" s="20"/>
      <c r="I26" s="161"/>
    </row>
    <row r="27" spans="1:9" outlineLevel="1" x14ac:dyDescent="0.2">
      <c r="A27" s="130"/>
      <c r="B27" s="20" t="s">
        <v>8</v>
      </c>
      <c r="C27" s="40" t="s">
        <v>8</v>
      </c>
      <c r="D27" s="21" t="s">
        <v>8</v>
      </c>
      <c r="E27" s="20"/>
      <c r="F27" s="44"/>
      <c r="G27" s="20"/>
      <c r="H27" s="20"/>
      <c r="I27" s="161"/>
    </row>
    <row r="28" spans="1:9" outlineLevel="1" x14ac:dyDescent="0.2">
      <c r="A28" s="130"/>
      <c r="B28" s="20" t="s">
        <v>8</v>
      </c>
      <c r="C28" s="40" t="s">
        <v>8</v>
      </c>
      <c r="D28" s="21" t="s">
        <v>8</v>
      </c>
      <c r="E28" s="20"/>
      <c r="F28" s="44"/>
      <c r="G28" s="20"/>
      <c r="H28" s="20"/>
      <c r="I28" s="161"/>
    </row>
    <row r="29" spans="1:9" outlineLevel="1" x14ac:dyDescent="0.2">
      <c r="A29" s="130"/>
      <c r="B29" s="20" t="s">
        <v>8</v>
      </c>
      <c r="C29" s="40" t="s">
        <v>8</v>
      </c>
      <c r="D29" s="21" t="s">
        <v>8</v>
      </c>
      <c r="E29" s="20"/>
      <c r="F29" s="44"/>
      <c r="G29" s="20"/>
      <c r="H29" s="20"/>
      <c r="I29" s="161"/>
    </row>
    <row r="30" spans="1:9" outlineLevel="1" x14ac:dyDescent="0.2">
      <c r="A30" s="130"/>
      <c r="B30" s="20" t="s">
        <v>8</v>
      </c>
      <c r="C30" s="40" t="s">
        <v>8</v>
      </c>
      <c r="D30" s="21" t="s">
        <v>8</v>
      </c>
      <c r="E30" s="20"/>
      <c r="F30" s="44"/>
      <c r="G30" s="20"/>
      <c r="H30" s="20"/>
      <c r="I30" s="161"/>
    </row>
    <row r="31" spans="1:9" outlineLevel="1" x14ac:dyDescent="0.2">
      <c r="A31" s="130"/>
      <c r="B31" s="20" t="s">
        <v>8</v>
      </c>
      <c r="C31" s="40" t="s">
        <v>8</v>
      </c>
      <c r="D31" s="21" t="s">
        <v>8</v>
      </c>
      <c r="E31" s="20"/>
      <c r="F31" s="44"/>
      <c r="G31" s="20"/>
      <c r="H31" s="20"/>
      <c r="I31" s="161"/>
    </row>
    <row r="32" spans="1:9" outlineLevel="1" x14ac:dyDescent="0.2">
      <c r="A32" s="130"/>
      <c r="B32" s="20" t="s">
        <v>8</v>
      </c>
      <c r="C32" s="40" t="s">
        <v>8</v>
      </c>
      <c r="D32" s="21" t="s">
        <v>8</v>
      </c>
      <c r="E32" s="20"/>
      <c r="F32" s="44"/>
      <c r="G32" s="20"/>
      <c r="H32" s="20"/>
      <c r="I32" s="161"/>
    </row>
    <row r="33" spans="1:9" outlineLevel="1" x14ac:dyDescent="0.2">
      <c r="A33" s="130"/>
      <c r="B33" s="20" t="s">
        <v>8</v>
      </c>
      <c r="C33" s="40" t="s">
        <v>8</v>
      </c>
      <c r="D33" s="21" t="s">
        <v>8</v>
      </c>
      <c r="E33" s="20"/>
      <c r="F33" s="44"/>
      <c r="G33" s="20"/>
      <c r="H33" s="20"/>
      <c r="I33" s="161"/>
    </row>
    <row r="34" spans="1:9" outlineLevel="1" x14ac:dyDescent="0.2">
      <c r="A34" s="130"/>
      <c r="B34" s="20" t="s">
        <v>8</v>
      </c>
      <c r="C34" s="40" t="s">
        <v>8</v>
      </c>
      <c r="D34" s="21" t="s">
        <v>8</v>
      </c>
      <c r="E34" s="20"/>
      <c r="F34" s="44"/>
      <c r="G34" s="20"/>
      <c r="H34" s="20"/>
      <c r="I34" s="161"/>
    </row>
    <row r="35" spans="1:9" outlineLevel="1" x14ac:dyDescent="0.2">
      <c r="A35" s="130"/>
      <c r="B35" s="20" t="s">
        <v>8</v>
      </c>
      <c r="C35" s="40" t="s">
        <v>8</v>
      </c>
      <c r="D35" s="21" t="s">
        <v>8</v>
      </c>
      <c r="E35" s="20"/>
      <c r="F35" s="44"/>
      <c r="G35" s="20"/>
      <c r="H35" s="20"/>
      <c r="I35" s="161"/>
    </row>
    <row r="36" spans="1:9" outlineLevel="1" x14ac:dyDescent="0.2">
      <c r="A36" s="130"/>
      <c r="B36" s="20" t="s">
        <v>8</v>
      </c>
      <c r="C36" s="40" t="s">
        <v>8</v>
      </c>
      <c r="D36" s="21" t="s">
        <v>8</v>
      </c>
      <c r="E36" s="20"/>
      <c r="F36" s="44"/>
      <c r="G36" s="20"/>
      <c r="H36" s="20"/>
      <c r="I36" s="161"/>
    </row>
    <row r="37" spans="1:9" outlineLevel="1" x14ac:dyDescent="0.2">
      <c r="A37" s="130"/>
      <c r="B37" s="20" t="s">
        <v>8</v>
      </c>
      <c r="C37" s="40" t="s">
        <v>8</v>
      </c>
      <c r="D37" s="21" t="s">
        <v>8</v>
      </c>
      <c r="E37" s="20"/>
      <c r="F37" s="44"/>
      <c r="G37" s="20"/>
      <c r="H37" s="20"/>
      <c r="I37" s="161"/>
    </row>
    <row r="38" spans="1:9" outlineLevel="1" x14ac:dyDescent="0.2">
      <c r="A38" s="130"/>
      <c r="B38" s="20" t="s">
        <v>8</v>
      </c>
      <c r="C38" s="40" t="s">
        <v>8</v>
      </c>
      <c r="D38" s="21" t="s">
        <v>8</v>
      </c>
      <c r="E38" s="20"/>
      <c r="F38" s="44"/>
      <c r="G38" s="20"/>
      <c r="H38" s="20"/>
      <c r="I38" s="161"/>
    </row>
    <row r="39" spans="1:9" outlineLevel="1" x14ac:dyDescent="0.2">
      <c r="A39" s="130"/>
      <c r="B39" s="20" t="s">
        <v>8</v>
      </c>
      <c r="C39" s="40" t="s">
        <v>8</v>
      </c>
      <c r="D39" s="21" t="s">
        <v>8</v>
      </c>
      <c r="E39" s="20"/>
      <c r="F39" s="44"/>
      <c r="G39" s="20"/>
      <c r="H39" s="20"/>
      <c r="I39" s="161"/>
    </row>
    <row r="40" spans="1:9" outlineLevel="1" x14ac:dyDescent="0.2">
      <c r="A40" s="130"/>
      <c r="B40" s="20" t="s">
        <v>8</v>
      </c>
      <c r="C40" s="40" t="s">
        <v>8</v>
      </c>
      <c r="D40" s="21" t="s">
        <v>8</v>
      </c>
      <c r="E40" s="20"/>
      <c r="F40" s="44"/>
      <c r="G40" s="20"/>
      <c r="H40" s="20"/>
      <c r="I40" s="161"/>
    </row>
    <row r="41" spans="1:9" outlineLevel="1" x14ac:dyDescent="0.2">
      <c r="A41" s="130"/>
      <c r="B41" s="20" t="s">
        <v>8</v>
      </c>
      <c r="C41" s="40" t="s">
        <v>8</v>
      </c>
      <c r="D41" s="21" t="s">
        <v>8</v>
      </c>
      <c r="E41" s="20"/>
      <c r="F41" s="44"/>
      <c r="G41" s="20"/>
      <c r="H41" s="20"/>
      <c r="I41" s="161"/>
    </row>
    <row r="42" spans="1:9" outlineLevel="1" x14ac:dyDescent="0.2">
      <c r="A42" s="130"/>
      <c r="B42" s="20" t="s">
        <v>8</v>
      </c>
      <c r="C42" s="40" t="s">
        <v>8</v>
      </c>
      <c r="D42" s="21" t="s">
        <v>8</v>
      </c>
      <c r="E42" s="20"/>
      <c r="F42" s="44"/>
      <c r="G42" s="20"/>
      <c r="H42" s="20"/>
      <c r="I42" s="161"/>
    </row>
    <row r="43" spans="1:9" outlineLevel="1" x14ac:dyDescent="0.2">
      <c r="A43" s="130"/>
      <c r="B43" s="20" t="s">
        <v>8</v>
      </c>
      <c r="C43" s="40" t="s">
        <v>8</v>
      </c>
      <c r="D43" s="21" t="s">
        <v>8</v>
      </c>
      <c r="E43" s="20"/>
      <c r="F43" s="44"/>
      <c r="G43" s="20"/>
      <c r="H43" s="20"/>
      <c r="I43" s="161"/>
    </row>
    <row r="44" spans="1:9" outlineLevel="1" x14ac:dyDescent="0.2">
      <c r="A44" s="130"/>
      <c r="B44" s="20" t="s">
        <v>8</v>
      </c>
      <c r="C44" s="40" t="s">
        <v>8</v>
      </c>
      <c r="D44" s="21" t="s">
        <v>8</v>
      </c>
      <c r="E44" s="20"/>
      <c r="F44" s="44"/>
      <c r="G44" s="20"/>
      <c r="H44" s="20"/>
      <c r="I44" s="161"/>
    </row>
    <row r="45" spans="1:9" outlineLevel="1" x14ac:dyDescent="0.2">
      <c r="A45" s="130"/>
      <c r="B45" s="20" t="s">
        <v>8</v>
      </c>
      <c r="C45" s="40" t="s">
        <v>8</v>
      </c>
      <c r="D45" s="21" t="s">
        <v>8</v>
      </c>
      <c r="E45" s="20"/>
      <c r="F45" s="44"/>
      <c r="G45" s="20"/>
      <c r="H45" s="20"/>
      <c r="I45" s="161"/>
    </row>
    <row r="46" spans="1:9" outlineLevel="1" x14ac:dyDescent="0.2">
      <c r="A46" s="130"/>
      <c r="B46" s="20" t="s">
        <v>8</v>
      </c>
      <c r="C46" s="40" t="s">
        <v>8</v>
      </c>
      <c r="D46" s="21" t="s">
        <v>8</v>
      </c>
      <c r="E46" s="20"/>
      <c r="F46" s="44"/>
      <c r="G46" s="20"/>
      <c r="H46" s="20"/>
      <c r="I46" s="161"/>
    </row>
    <row r="47" spans="1:9" outlineLevel="1" x14ac:dyDescent="0.2">
      <c r="A47" s="130"/>
      <c r="B47" s="20" t="s">
        <v>8</v>
      </c>
      <c r="C47" s="40" t="s">
        <v>8</v>
      </c>
      <c r="D47" s="21" t="s">
        <v>8</v>
      </c>
      <c r="E47" s="20"/>
      <c r="F47" s="44"/>
      <c r="G47" s="20"/>
      <c r="H47" s="20"/>
      <c r="I47" s="161"/>
    </row>
    <row r="48" spans="1:9" outlineLevel="1" x14ac:dyDescent="0.2">
      <c r="A48" s="130"/>
      <c r="B48" s="20" t="s">
        <v>8</v>
      </c>
      <c r="C48" s="40" t="s">
        <v>8</v>
      </c>
      <c r="D48" s="21" t="s">
        <v>8</v>
      </c>
      <c r="E48" s="20"/>
      <c r="F48" s="44"/>
      <c r="G48" s="20"/>
      <c r="H48" s="20"/>
      <c r="I48" s="161"/>
    </row>
    <row r="49" spans="1:9" outlineLevel="1" x14ac:dyDescent="0.2">
      <c r="A49" s="130"/>
      <c r="B49" s="20" t="s">
        <v>8</v>
      </c>
      <c r="C49" s="40" t="s">
        <v>8</v>
      </c>
      <c r="D49" s="21" t="s">
        <v>8</v>
      </c>
      <c r="E49" s="20"/>
      <c r="F49" s="44"/>
      <c r="G49" s="20"/>
      <c r="H49" s="20"/>
      <c r="I49" s="161"/>
    </row>
    <row r="50" spans="1:9" outlineLevel="1" x14ac:dyDescent="0.2">
      <c r="A50" s="130"/>
      <c r="B50" s="20" t="s">
        <v>8</v>
      </c>
      <c r="C50" s="40" t="s">
        <v>8</v>
      </c>
      <c r="D50" s="21" t="s">
        <v>8</v>
      </c>
      <c r="E50" s="20"/>
      <c r="F50" s="44"/>
      <c r="G50" s="20"/>
      <c r="H50" s="20"/>
      <c r="I50" s="161"/>
    </row>
    <row r="51" spans="1:9" outlineLevel="1" x14ac:dyDescent="0.2">
      <c r="A51" s="130"/>
      <c r="B51" s="20" t="s">
        <v>8</v>
      </c>
      <c r="C51" s="40" t="s">
        <v>8</v>
      </c>
      <c r="D51" s="21" t="s">
        <v>8</v>
      </c>
      <c r="E51" s="20"/>
      <c r="F51" s="44"/>
      <c r="G51" s="20"/>
      <c r="H51" s="20"/>
      <c r="I51" s="161"/>
    </row>
    <row r="52" spans="1:9" outlineLevel="1" x14ac:dyDescent="0.2">
      <c r="A52" s="130"/>
      <c r="B52" s="20" t="s">
        <v>8</v>
      </c>
      <c r="C52" s="40" t="s">
        <v>8</v>
      </c>
      <c r="D52" s="21" t="s">
        <v>8</v>
      </c>
      <c r="E52" s="20"/>
      <c r="F52" s="44"/>
      <c r="G52" s="20"/>
      <c r="H52" s="20"/>
      <c r="I52" s="161"/>
    </row>
    <row r="53" spans="1:9" outlineLevel="1" x14ac:dyDescent="0.2">
      <c r="A53" s="130"/>
      <c r="B53" s="20" t="s">
        <v>8</v>
      </c>
      <c r="C53" s="40" t="s">
        <v>8</v>
      </c>
      <c r="D53" s="21" t="s">
        <v>8</v>
      </c>
      <c r="E53" s="20"/>
      <c r="F53" s="44"/>
      <c r="G53" s="20"/>
      <c r="H53" s="20"/>
      <c r="I53" s="161"/>
    </row>
    <row r="54" spans="1:9" outlineLevel="1" x14ac:dyDescent="0.2">
      <c r="A54" s="130"/>
      <c r="B54" s="20" t="s">
        <v>8</v>
      </c>
      <c r="C54" s="40" t="s">
        <v>8</v>
      </c>
      <c r="D54" s="21" t="s">
        <v>8</v>
      </c>
      <c r="E54" s="20"/>
      <c r="F54" s="44"/>
      <c r="G54" s="20"/>
      <c r="H54" s="20"/>
      <c r="I54" s="161"/>
    </row>
    <row r="55" spans="1:9" outlineLevel="1" x14ac:dyDescent="0.2">
      <c r="A55" s="130"/>
      <c r="B55" s="20" t="s">
        <v>8</v>
      </c>
      <c r="C55" s="40" t="s">
        <v>8</v>
      </c>
      <c r="D55" s="21" t="s">
        <v>8</v>
      </c>
      <c r="E55" s="20"/>
      <c r="F55" s="44"/>
      <c r="G55" s="20"/>
      <c r="H55" s="20"/>
      <c r="I55" s="161"/>
    </row>
    <row r="56" spans="1:9" ht="21.75" thickBot="1" x14ac:dyDescent="0.25">
      <c r="A56" s="129"/>
      <c r="B56" s="22"/>
      <c r="C56" s="22"/>
      <c r="D56" s="22"/>
      <c r="E56" s="22"/>
      <c r="F56" s="22"/>
      <c r="G56" s="22"/>
      <c r="H56" s="22"/>
      <c r="I56" s="125"/>
    </row>
    <row r="57" spans="1:9" ht="21.75" thickTop="1" x14ac:dyDescent="0.2">
      <c r="A57" s="127"/>
      <c r="B57" s="128"/>
      <c r="C57" s="125"/>
      <c r="D57" s="125"/>
      <c r="E57" s="125"/>
      <c r="F57" s="39"/>
      <c r="G57" s="124" t="s">
        <v>627</v>
      </c>
      <c r="H57" s="124" t="s">
        <v>628</v>
      </c>
      <c r="I57" s="125"/>
    </row>
    <row r="58" spans="1:9" ht="55.5" customHeight="1" thickBot="1" x14ac:dyDescent="0.25">
      <c r="A58" s="129">
        <v>2</v>
      </c>
      <c r="B58" s="118" t="str">
        <f>$B$4</f>
        <v xml:space="preserve">PROCESSO / Procedimento </v>
      </c>
      <c r="C58" s="177" t="s">
        <v>65</v>
      </c>
      <c r="D58" s="119" t="s">
        <v>3</v>
      </c>
      <c r="E58" s="392" t="s">
        <v>0</v>
      </c>
      <c r="F58" s="393"/>
      <c r="G58" s="120" t="str">
        <f>IF('Val AQI'!L7="--",'Val AQI'!AA7,'Val AQI'!L7)</f>
        <v>--</v>
      </c>
      <c r="H58" s="121" t="str">
        <f>IF('Val AQI'!P7="--",'Val AQI'!AK7,'Val AQI'!P7)</f>
        <v>--</v>
      </c>
      <c r="I58" s="125"/>
    </row>
    <row r="59" spans="1:9" ht="57.75" hidden="1" customHeight="1" outlineLevel="1" thickTop="1" x14ac:dyDescent="0.2">
      <c r="A59" s="129"/>
      <c r="B59" s="116" t="str">
        <f>$B$5</f>
        <v>Operazioni afferenti al processo analizzato - Dettaglio di alcune tipologie di provvedimenti/attività procedimentali da ricondurre al processo</v>
      </c>
      <c r="C59" s="164"/>
      <c r="D59" s="117" t="s">
        <v>630</v>
      </c>
      <c r="E59" s="389" t="s">
        <v>0</v>
      </c>
      <c r="F59" s="390"/>
      <c r="G59" s="390"/>
      <c r="H59" s="391"/>
      <c r="I59" s="125"/>
    </row>
    <row r="60" spans="1:9" ht="7.5" hidden="1" customHeight="1" outlineLevel="1" x14ac:dyDescent="0.2">
      <c r="A60" s="129"/>
      <c r="B60" s="122"/>
      <c r="C60" s="32"/>
      <c r="D60" s="32"/>
      <c r="E60" s="33"/>
      <c r="F60" s="34"/>
      <c r="G60" s="34"/>
      <c r="H60" s="123"/>
      <c r="I60" s="125"/>
    </row>
    <row r="61" spans="1:9" ht="50.25" hidden="1" customHeight="1" outlineLevel="1" x14ac:dyDescent="0.2">
      <c r="A61" s="130"/>
      <c r="B61" s="19" t="s">
        <v>69</v>
      </c>
      <c r="C61" s="19" t="s">
        <v>70</v>
      </c>
      <c r="D61" s="19" t="s">
        <v>631</v>
      </c>
      <c r="E61" s="19" t="s">
        <v>66</v>
      </c>
      <c r="F61" s="19" t="s">
        <v>632</v>
      </c>
      <c r="G61" s="19" t="s">
        <v>633</v>
      </c>
      <c r="H61" s="19" t="s">
        <v>634</v>
      </c>
      <c r="I61" s="161"/>
    </row>
    <row r="62" spans="1:9" hidden="1" outlineLevel="1" x14ac:dyDescent="0.2">
      <c r="A62" s="130"/>
      <c r="B62" s="20" t="s">
        <v>8</v>
      </c>
      <c r="C62" s="40" t="s">
        <v>8</v>
      </c>
      <c r="D62" s="21" t="s">
        <v>8</v>
      </c>
      <c r="E62" s="20"/>
      <c r="F62" s="44"/>
      <c r="G62" s="20"/>
      <c r="H62" s="20"/>
      <c r="I62" s="161"/>
    </row>
    <row r="63" spans="1:9" hidden="1" outlineLevel="1" x14ac:dyDescent="0.2">
      <c r="A63" s="130"/>
      <c r="B63" s="20" t="s">
        <v>8</v>
      </c>
      <c r="C63" s="40" t="s">
        <v>8</v>
      </c>
      <c r="D63" s="21" t="s">
        <v>8</v>
      </c>
      <c r="E63" s="20"/>
      <c r="F63" s="44"/>
      <c r="G63" s="20"/>
      <c r="H63" s="20"/>
      <c r="I63" s="161"/>
    </row>
    <row r="64" spans="1:9" hidden="1" outlineLevel="1" x14ac:dyDescent="0.2">
      <c r="A64" s="130"/>
      <c r="B64" s="20" t="s">
        <v>8</v>
      </c>
      <c r="C64" s="40" t="s">
        <v>8</v>
      </c>
      <c r="D64" s="21" t="s">
        <v>8</v>
      </c>
      <c r="E64" s="20"/>
      <c r="F64" s="44"/>
      <c r="G64" s="20"/>
      <c r="H64" s="20"/>
      <c r="I64" s="161"/>
    </row>
    <row r="65" spans="1:9" hidden="1" outlineLevel="1" x14ac:dyDescent="0.2">
      <c r="A65" s="130"/>
      <c r="B65" s="20" t="s">
        <v>8</v>
      </c>
      <c r="C65" s="40" t="s">
        <v>8</v>
      </c>
      <c r="D65" s="21" t="s">
        <v>8</v>
      </c>
      <c r="E65" s="20"/>
      <c r="F65" s="44"/>
      <c r="G65" s="20"/>
      <c r="H65" s="20"/>
      <c r="I65" s="161"/>
    </row>
    <row r="66" spans="1:9" hidden="1" outlineLevel="1" x14ac:dyDescent="0.2">
      <c r="A66" s="130"/>
      <c r="B66" s="20" t="s">
        <v>8</v>
      </c>
      <c r="C66" s="40" t="s">
        <v>8</v>
      </c>
      <c r="D66" s="21" t="s">
        <v>8</v>
      </c>
      <c r="E66" s="20"/>
      <c r="F66" s="44"/>
      <c r="G66" s="20"/>
      <c r="H66" s="20"/>
      <c r="I66" s="161"/>
    </row>
    <row r="67" spans="1:9" hidden="1" outlineLevel="1" x14ac:dyDescent="0.2">
      <c r="A67" s="130"/>
      <c r="B67" s="20" t="s">
        <v>8</v>
      </c>
      <c r="C67" s="40" t="s">
        <v>8</v>
      </c>
      <c r="D67" s="21" t="s">
        <v>8</v>
      </c>
      <c r="E67" s="20"/>
      <c r="F67" s="44"/>
      <c r="G67" s="20"/>
      <c r="H67" s="20"/>
      <c r="I67" s="161"/>
    </row>
    <row r="68" spans="1:9" hidden="1" outlineLevel="1" x14ac:dyDescent="0.2">
      <c r="A68" s="130"/>
      <c r="B68" s="20" t="s">
        <v>8</v>
      </c>
      <c r="C68" s="40" t="s">
        <v>8</v>
      </c>
      <c r="D68" s="21" t="s">
        <v>8</v>
      </c>
      <c r="E68" s="20"/>
      <c r="F68" s="44"/>
      <c r="G68" s="20"/>
      <c r="H68" s="20"/>
      <c r="I68" s="161"/>
    </row>
    <row r="69" spans="1:9" hidden="1" outlineLevel="1" x14ac:dyDescent="0.2">
      <c r="A69" s="130"/>
      <c r="B69" s="20" t="s">
        <v>8</v>
      </c>
      <c r="C69" s="40" t="s">
        <v>8</v>
      </c>
      <c r="D69" s="21" t="s">
        <v>8</v>
      </c>
      <c r="E69" s="20"/>
      <c r="F69" s="44"/>
      <c r="G69" s="20"/>
      <c r="H69" s="20"/>
      <c r="I69" s="161"/>
    </row>
    <row r="70" spans="1:9" hidden="1" outlineLevel="1" x14ac:dyDescent="0.2">
      <c r="A70" s="130"/>
      <c r="B70" s="20" t="s">
        <v>8</v>
      </c>
      <c r="C70" s="40" t="s">
        <v>8</v>
      </c>
      <c r="D70" s="21" t="s">
        <v>8</v>
      </c>
      <c r="E70" s="20"/>
      <c r="F70" s="44"/>
      <c r="G70" s="20"/>
      <c r="H70" s="20"/>
      <c r="I70" s="161"/>
    </row>
    <row r="71" spans="1:9" hidden="1" outlineLevel="1" x14ac:dyDescent="0.2">
      <c r="A71" s="130"/>
      <c r="B71" s="20" t="s">
        <v>8</v>
      </c>
      <c r="C71" s="40" t="s">
        <v>8</v>
      </c>
      <c r="D71" s="21" t="s">
        <v>8</v>
      </c>
      <c r="E71" s="20"/>
      <c r="F71" s="44"/>
      <c r="G71" s="20"/>
      <c r="H71" s="20"/>
      <c r="I71" s="161"/>
    </row>
    <row r="72" spans="1:9" hidden="1" outlineLevel="1" x14ac:dyDescent="0.2">
      <c r="A72" s="130"/>
      <c r="B72" s="20" t="s">
        <v>8</v>
      </c>
      <c r="C72" s="40" t="s">
        <v>8</v>
      </c>
      <c r="D72" s="21" t="s">
        <v>8</v>
      </c>
      <c r="E72" s="20"/>
      <c r="F72" s="44"/>
      <c r="G72" s="20"/>
      <c r="H72" s="20"/>
      <c r="I72" s="161"/>
    </row>
    <row r="73" spans="1:9" hidden="1" outlineLevel="1" x14ac:dyDescent="0.2">
      <c r="A73" s="130"/>
      <c r="B73" s="20" t="s">
        <v>8</v>
      </c>
      <c r="C73" s="40" t="s">
        <v>8</v>
      </c>
      <c r="D73" s="21" t="s">
        <v>8</v>
      </c>
      <c r="E73" s="20"/>
      <c r="F73" s="44"/>
      <c r="G73" s="20"/>
      <c r="H73" s="20"/>
      <c r="I73" s="161"/>
    </row>
    <row r="74" spans="1:9" hidden="1" outlineLevel="1" x14ac:dyDescent="0.2">
      <c r="A74" s="130"/>
      <c r="B74" s="20" t="s">
        <v>8</v>
      </c>
      <c r="C74" s="40" t="s">
        <v>8</v>
      </c>
      <c r="D74" s="21" t="s">
        <v>8</v>
      </c>
      <c r="E74" s="20"/>
      <c r="F74" s="44"/>
      <c r="G74" s="20"/>
      <c r="H74" s="20"/>
      <c r="I74" s="161"/>
    </row>
    <row r="75" spans="1:9" hidden="1" outlineLevel="1" x14ac:dyDescent="0.2">
      <c r="A75" s="130"/>
      <c r="B75" s="20" t="s">
        <v>8</v>
      </c>
      <c r="C75" s="40" t="s">
        <v>8</v>
      </c>
      <c r="D75" s="21" t="s">
        <v>8</v>
      </c>
      <c r="E75" s="20"/>
      <c r="F75" s="44"/>
      <c r="G75" s="20"/>
      <c r="H75" s="20"/>
      <c r="I75" s="161"/>
    </row>
    <row r="76" spans="1:9" hidden="1" outlineLevel="1" x14ac:dyDescent="0.2">
      <c r="A76" s="130"/>
      <c r="B76" s="20" t="s">
        <v>8</v>
      </c>
      <c r="C76" s="40" t="s">
        <v>8</v>
      </c>
      <c r="D76" s="21" t="s">
        <v>8</v>
      </c>
      <c r="E76" s="20"/>
      <c r="F76" s="44"/>
      <c r="G76" s="20"/>
      <c r="H76" s="20"/>
      <c r="I76" s="161"/>
    </row>
    <row r="77" spans="1:9" hidden="1" outlineLevel="1" x14ac:dyDescent="0.2">
      <c r="A77" s="130"/>
      <c r="B77" s="20" t="s">
        <v>8</v>
      </c>
      <c r="C77" s="40" t="s">
        <v>8</v>
      </c>
      <c r="D77" s="21" t="s">
        <v>8</v>
      </c>
      <c r="E77" s="20"/>
      <c r="F77" s="44"/>
      <c r="G77" s="20"/>
      <c r="H77" s="20"/>
      <c r="I77" s="161"/>
    </row>
    <row r="78" spans="1:9" hidden="1" outlineLevel="1" x14ac:dyDescent="0.2">
      <c r="A78" s="130"/>
      <c r="B78" s="20" t="s">
        <v>8</v>
      </c>
      <c r="C78" s="40" t="s">
        <v>8</v>
      </c>
      <c r="D78" s="21" t="s">
        <v>8</v>
      </c>
      <c r="E78" s="20"/>
      <c r="F78" s="44"/>
      <c r="G78" s="20"/>
      <c r="H78" s="20"/>
      <c r="I78" s="161"/>
    </row>
    <row r="79" spans="1:9" hidden="1" outlineLevel="1" x14ac:dyDescent="0.2">
      <c r="A79" s="130"/>
      <c r="B79" s="20" t="s">
        <v>8</v>
      </c>
      <c r="C79" s="40" t="s">
        <v>8</v>
      </c>
      <c r="D79" s="21" t="s">
        <v>8</v>
      </c>
      <c r="E79" s="20"/>
      <c r="F79" s="44"/>
      <c r="G79" s="20"/>
      <c r="H79" s="20"/>
      <c r="I79" s="161"/>
    </row>
    <row r="80" spans="1:9" hidden="1" outlineLevel="1" x14ac:dyDescent="0.2">
      <c r="A80" s="130"/>
      <c r="B80" s="20" t="s">
        <v>8</v>
      </c>
      <c r="C80" s="40" t="s">
        <v>8</v>
      </c>
      <c r="D80" s="21" t="s">
        <v>8</v>
      </c>
      <c r="E80" s="20"/>
      <c r="F80" s="44"/>
      <c r="G80" s="20"/>
      <c r="H80" s="20"/>
      <c r="I80" s="161"/>
    </row>
    <row r="81" spans="1:9" hidden="1" outlineLevel="1" x14ac:dyDescent="0.2">
      <c r="A81" s="130"/>
      <c r="B81" s="20" t="s">
        <v>8</v>
      </c>
      <c r="C81" s="40" t="s">
        <v>8</v>
      </c>
      <c r="D81" s="21" t="s">
        <v>8</v>
      </c>
      <c r="E81" s="20"/>
      <c r="F81" s="44"/>
      <c r="G81" s="20"/>
      <c r="H81" s="20"/>
      <c r="I81" s="161"/>
    </row>
    <row r="82" spans="1:9" ht="22.5" collapsed="1" thickTop="1" thickBot="1" x14ac:dyDescent="0.25">
      <c r="A82" s="129"/>
      <c r="B82" s="22"/>
      <c r="C82" s="22"/>
      <c r="D82" s="22"/>
      <c r="E82" s="22"/>
      <c r="F82" s="22"/>
      <c r="G82" s="22"/>
      <c r="H82" s="22"/>
      <c r="I82" s="125"/>
    </row>
    <row r="83" spans="1:9" ht="21.75" thickTop="1" x14ac:dyDescent="0.2">
      <c r="A83" s="127"/>
      <c r="B83" s="128"/>
      <c r="C83" s="125"/>
      <c r="D83" s="125"/>
      <c r="E83" s="125"/>
      <c r="F83" s="39"/>
      <c r="G83" s="124" t="s">
        <v>627</v>
      </c>
      <c r="H83" s="124" t="s">
        <v>628</v>
      </c>
      <c r="I83" s="125"/>
    </row>
    <row r="84" spans="1:9" ht="55.5" customHeight="1" thickBot="1" x14ac:dyDescent="0.25">
      <c r="A84" s="129">
        <v>3</v>
      </c>
      <c r="B84" s="118" t="str">
        <f>$B$4</f>
        <v xml:space="preserve">PROCESSO / Procedimento </v>
      </c>
      <c r="C84" s="177" t="s">
        <v>65</v>
      </c>
      <c r="D84" s="119" t="s">
        <v>3</v>
      </c>
      <c r="E84" s="392" t="s">
        <v>0</v>
      </c>
      <c r="F84" s="393"/>
      <c r="G84" s="120" t="str">
        <f>IF('Val AQI'!L10="--",'Val AQI'!AA10,'Val AQI'!L10)</f>
        <v>--</v>
      </c>
      <c r="H84" s="121" t="str">
        <f>IF('Val AQI'!P10="--",'Val AQI'!AK10,'Val AQI'!P10)</f>
        <v>--</v>
      </c>
      <c r="I84" s="125"/>
    </row>
    <row r="85" spans="1:9" ht="57.75" hidden="1" customHeight="1" outlineLevel="1" thickTop="1" x14ac:dyDescent="0.2">
      <c r="A85" s="129"/>
      <c r="B85" s="116" t="str">
        <f>$B$5</f>
        <v>Operazioni afferenti al processo analizzato - Dettaglio di alcune tipologie di provvedimenti/attività procedimentali da ricondurre al processo</v>
      </c>
      <c r="C85" s="164"/>
      <c r="D85" s="117" t="s">
        <v>630</v>
      </c>
      <c r="E85" s="389" t="s">
        <v>0</v>
      </c>
      <c r="F85" s="390"/>
      <c r="G85" s="390"/>
      <c r="H85" s="391"/>
      <c r="I85" s="125"/>
    </row>
    <row r="86" spans="1:9" ht="7.5" hidden="1" customHeight="1" outlineLevel="1" x14ac:dyDescent="0.2">
      <c r="A86" s="129"/>
      <c r="B86" s="122"/>
      <c r="C86" s="32"/>
      <c r="D86" s="32"/>
      <c r="E86" s="33"/>
      <c r="F86" s="34"/>
      <c r="G86" s="34"/>
      <c r="H86" s="123"/>
      <c r="I86" s="125"/>
    </row>
    <row r="87" spans="1:9" ht="50.25" hidden="1" customHeight="1" outlineLevel="1" x14ac:dyDescent="0.2">
      <c r="A87" s="130"/>
      <c r="B87" s="19" t="s">
        <v>69</v>
      </c>
      <c r="C87" s="19" t="s">
        <v>70</v>
      </c>
      <c r="D87" s="19" t="s">
        <v>631</v>
      </c>
      <c r="E87" s="19" t="s">
        <v>66</v>
      </c>
      <c r="F87" s="19" t="s">
        <v>632</v>
      </c>
      <c r="G87" s="19" t="s">
        <v>633</v>
      </c>
      <c r="H87" s="19" t="s">
        <v>634</v>
      </c>
      <c r="I87" s="161"/>
    </row>
    <row r="88" spans="1:9" hidden="1" outlineLevel="1" x14ac:dyDescent="0.2">
      <c r="A88" s="130"/>
      <c r="B88" s="20" t="s">
        <v>8</v>
      </c>
      <c r="C88" s="40" t="s">
        <v>8</v>
      </c>
      <c r="D88" s="21" t="s">
        <v>8</v>
      </c>
      <c r="E88" s="20"/>
      <c r="F88" s="44"/>
      <c r="G88" s="20"/>
      <c r="H88" s="20"/>
      <c r="I88" s="161"/>
    </row>
    <row r="89" spans="1:9" hidden="1" outlineLevel="1" x14ac:dyDescent="0.2">
      <c r="A89" s="130"/>
      <c r="B89" s="20" t="s">
        <v>8</v>
      </c>
      <c r="C89" s="40" t="s">
        <v>8</v>
      </c>
      <c r="D89" s="21" t="s">
        <v>8</v>
      </c>
      <c r="E89" s="20"/>
      <c r="F89" s="44"/>
      <c r="G89" s="20"/>
      <c r="H89" s="20"/>
      <c r="I89" s="161"/>
    </row>
    <row r="90" spans="1:9" hidden="1" outlineLevel="1" x14ac:dyDescent="0.2">
      <c r="A90" s="130"/>
      <c r="B90" s="20" t="s">
        <v>8</v>
      </c>
      <c r="C90" s="40" t="s">
        <v>8</v>
      </c>
      <c r="D90" s="21" t="s">
        <v>8</v>
      </c>
      <c r="E90" s="20"/>
      <c r="F90" s="44"/>
      <c r="G90" s="20"/>
      <c r="H90" s="20"/>
      <c r="I90" s="161"/>
    </row>
    <row r="91" spans="1:9" hidden="1" outlineLevel="1" x14ac:dyDescent="0.2">
      <c r="A91" s="130"/>
      <c r="B91" s="20" t="s">
        <v>8</v>
      </c>
      <c r="C91" s="40" t="s">
        <v>8</v>
      </c>
      <c r="D91" s="21" t="s">
        <v>8</v>
      </c>
      <c r="E91" s="20"/>
      <c r="F91" s="44"/>
      <c r="G91" s="20"/>
      <c r="H91" s="20"/>
      <c r="I91" s="161"/>
    </row>
    <row r="92" spans="1:9" hidden="1" outlineLevel="1" x14ac:dyDescent="0.2">
      <c r="A92" s="130"/>
      <c r="B92" s="20" t="s">
        <v>8</v>
      </c>
      <c r="C92" s="40" t="s">
        <v>8</v>
      </c>
      <c r="D92" s="21" t="s">
        <v>8</v>
      </c>
      <c r="E92" s="20"/>
      <c r="F92" s="44"/>
      <c r="G92" s="20"/>
      <c r="H92" s="20"/>
      <c r="I92" s="161"/>
    </row>
    <row r="93" spans="1:9" hidden="1" outlineLevel="1" x14ac:dyDescent="0.2">
      <c r="A93" s="130"/>
      <c r="B93" s="20" t="s">
        <v>8</v>
      </c>
      <c r="C93" s="40" t="s">
        <v>8</v>
      </c>
      <c r="D93" s="21" t="s">
        <v>8</v>
      </c>
      <c r="E93" s="20"/>
      <c r="F93" s="44"/>
      <c r="G93" s="20"/>
      <c r="H93" s="20"/>
      <c r="I93" s="161"/>
    </row>
    <row r="94" spans="1:9" hidden="1" outlineLevel="1" x14ac:dyDescent="0.2">
      <c r="A94" s="130"/>
      <c r="B94" s="20" t="s">
        <v>8</v>
      </c>
      <c r="C94" s="40" t="s">
        <v>8</v>
      </c>
      <c r="D94" s="21" t="s">
        <v>8</v>
      </c>
      <c r="E94" s="20"/>
      <c r="F94" s="44"/>
      <c r="G94" s="20"/>
      <c r="H94" s="20"/>
      <c r="I94" s="161"/>
    </row>
    <row r="95" spans="1:9" hidden="1" outlineLevel="1" x14ac:dyDescent="0.2">
      <c r="A95" s="130"/>
      <c r="B95" s="20" t="s">
        <v>8</v>
      </c>
      <c r="C95" s="40" t="s">
        <v>8</v>
      </c>
      <c r="D95" s="21" t="s">
        <v>8</v>
      </c>
      <c r="E95" s="20"/>
      <c r="F95" s="44"/>
      <c r="G95" s="20"/>
      <c r="H95" s="20"/>
      <c r="I95" s="161"/>
    </row>
    <row r="96" spans="1:9" hidden="1" outlineLevel="1" x14ac:dyDescent="0.2">
      <c r="A96" s="130"/>
      <c r="B96" s="20" t="s">
        <v>8</v>
      </c>
      <c r="C96" s="40" t="s">
        <v>8</v>
      </c>
      <c r="D96" s="21" t="s">
        <v>8</v>
      </c>
      <c r="E96" s="20"/>
      <c r="F96" s="44"/>
      <c r="G96" s="20"/>
      <c r="H96" s="20"/>
      <c r="I96" s="161"/>
    </row>
    <row r="97" spans="1:9" hidden="1" outlineLevel="1" x14ac:dyDescent="0.2">
      <c r="A97" s="130"/>
      <c r="B97" s="20" t="s">
        <v>8</v>
      </c>
      <c r="C97" s="40" t="s">
        <v>8</v>
      </c>
      <c r="D97" s="21" t="s">
        <v>8</v>
      </c>
      <c r="E97" s="20"/>
      <c r="F97" s="44"/>
      <c r="G97" s="20"/>
      <c r="H97" s="20"/>
      <c r="I97" s="161"/>
    </row>
    <row r="98" spans="1:9" hidden="1" outlineLevel="1" x14ac:dyDescent="0.2">
      <c r="A98" s="130"/>
      <c r="B98" s="20" t="s">
        <v>8</v>
      </c>
      <c r="C98" s="40" t="s">
        <v>8</v>
      </c>
      <c r="D98" s="21" t="s">
        <v>8</v>
      </c>
      <c r="E98" s="20"/>
      <c r="F98" s="44"/>
      <c r="G98" s="20"/>
      <c r="H98" s="20"/>
      <c r="I98" s="161"/>
    </row>
    <row r="99" spans="1:9" hidden="1" outlineLevel="1" x14ac:dyDescent="0.2">
      <c r="A99" s="130"/>
      <c r="B99" s="20" t="s">
        <v>8</v>
      </c>
      <c r="C99" s="40" t="s">
        <v>8</v>
      </c>
      <c r="D99" s="21" t="s">
        <v>8</v>
      </c>
      <c r="E99" s="20"/>
      <c r="F99" s="44"/>
      <c r="G99" s="20"/>
      <c r="H99" s="20"/>
      <c r="I99" s="161"/>
    </row>
    <row r="100" spans="1:9" hidden="1" outlineLevel="1" x14ac:dyDescent="0.2">
      <c r="A100" s="130"/>
      <c r="B100" s="20" t="s">
        <v>8</v>
      </c>
      <c r="C100" s="40" t="s">
        <v>8</v>
      </c>
      <c r="D100" s="21" t="s">
        <v>8</v>
      </c>
      <c r="E100" s="20"/>
      <c r="F100" s="44"/>
      <c r="G100" s="20"/>
      <c r="H100" s="20"/>
      <c r="I100" s="161"/>
    </row>
    <row r="101" spans="1:9" hidden="1" outlineLevel="1" x14ac:dyDescent="0.2">
      <c r="A101" s="130"/>
      <c r="B101" s="20" t="s">
        <v>8</v>
      </c>
      <c r="C101" s="40" t="s">
        <v>8</v>
      </c>
      <c r="D101" s="21" t="s">
        <v>8</v>
      </c>
      <c r="E101" s="20"/>
      <c r="F101" s="44"/>
      <c r="G101" s="20"/>
      <c r="H101" s="20"/>
      <c r="I101" s="161"/>
    </row>
    <row r="102" spans="1:9" hidden="1" outlineLevel="1" x14ac:dyDescent="0.2">
      <c r="A102" s="130"/>
      <c r="B102" s="20" t="s">
        <v>8</v>
      </c>
      <c r="C102" s="40" t="s">
        <v>8</v>
      </c>
      <c r="D102" s="21" t="s">
        <v>8</v>
      </c>
      <c r="E102" s="20"/>
      <c r="F102" s="44"/>
      <c r="G102" s="20"/>
      <c r="H102" s="20"/>
      <c r="I102" s="161"/>
    </row>
    <row r="103" spans="1:9" hidden="1" outlineLevel="1" x14ac:dyDescent="0.2">
      <c r="A103" s="130"/>
      <c r="B103" s="20" t="s">
        <v>8</v>
      </c>
      <c r="C103" s="40" t="s">
        <v>8</v>
      </c>
      <c r="D103" s="21" t="s">
        <v>8</v>
      </c>
      <c r="E103" s="20"/>
      <c r="F103" s="44"/>
      <c r="G103" s="20"/>
      <c r="H103" s="20"/>
      <c r="I103" s="161"/>
    </row>
    <row r="104" spans="1:9" hidden="1" outlineLevel="1" x14ac:dyDescent="0.2">
      <c r="A104" s="130"/>
      <c r="B104" s="20" t="s">
        <v>8</v>
      </c>
      <c r="C104" s="40" t="s">
        <v>8</v>
      </c>
      <c r="D104" s="21" t="s">
        <v>8</v>
      </c>
      <c r="E104" s="20"/>
      <c r="F104" s="44"/>
      <c r="G104" s="20"/>
      <c r="H104" s="20"/>
      <c r="I104" s="161"/>
    </row>
    <row r="105" spans="1:9" hidden="1" outlineLevel="1" x14ac:dyDescent="0.2">
      <c r="A105" s="130"/>
      <c r="B105" s="20" t="s">
        <v>8</v>
      </c>
      <c r="C105" s="40" t="s">
        <v>8</v>
      </c>
      <c r="D105" s="21" t="s">
        <v>8</v>
      </c>
      <c r="E105" s="20"/>
      <c r="F105" s="44"/>
      <c r="G105" s="20"/>
      <c r="H105" s="20"/>
      <c r="I105" s="161"/>
    </row>
    <row r="106" spans="1:9" hidden="1" outlineLevel="1" x14ac:dyDescent="0.2">
      <c r="A106" s="130"/>
      <c r="B106" s="20" t="s">
        <v>8</v>
      </c>
      <c r="C106" s="40" t="s">
        <v>8</v>
      </c>
      <c r="D106" s="21" t="s">
        <v>8</v>
      </c>
      <c r="E106" s="20"/>
      <c r="F106" s="44"/>
      <c r="G106" s="20"/>
      <c r="H106" s="20"/>
      <c r="I106" s="161"/>
    </row>
    <row r="107" spans="1:9" hidden="1" outlineLevel="1" x14ac:dyDescent="0.2">
      <c r="A107" s="130"/>
      <c r="B107" s="20" t="s">
        <v>8</v>
      </c>
      <c r="C107" s="40" t="s">
        <v>8</v>
      </c>
      <c r="D107" s="21" t="s">
        <v>8</v>
      </c>
      <c r="E107" s="20"/>
      <c r="F107" s="44"/>
      <c r="G107" s="20"/>
      <c r="H107" s="20"/>
      <c r="I107" s="161"/>
    </row>
    <row r="108" spans="1:9" ht="22.5" collapsed="1" thickTop="1" thickBot="1" x14ac:dyDescent="0.25">
      <c r="A108" s="129"/>
      <c r="B108" s="22"/>
      <c r="C108" s="22"/>
      <c r="D108" s="22"/>
      <c r="E108" s="22"/>
      <c r="F108" s="22"/>
      <c r="G108" s="22"/>
      <c r="H108" s="22"/>
      <c r="I108" s="125"/>
    </row>
    <row r="109" spans="1:9" ht="21.75" thickTop="1" x14ac:dyDescent="0.2">
      <c r="A109" s="127"/>
      <c r="B109" s="128"/>
      <c r="C109" s="125"/>
      <c r="D109" s="125"/>
      <c r="E109" s="125"/>
      <c r="F109" s="39"/>
      <c r="G109" s="124" t="s">
        <v>627</v>
      </c>
      <c r="H109" s="124" t="s">
        <v>628</v>
      </c>
      <c r="I109" s="125"/>
    </row>
    <row r="110" spans="1:9" ht="55.5" customHeight="1" thickBot="1" x14ac:dyDescent="0.25">
      <c r="A110" s="129">
        <v>4</v>
      </c>
      <c r="B110" s="118" t="str">
        <f>$B$4</f>
        <v xml:space="preserve">PROCESSO / Procedimento </v>
      </c>
      <c r="C110" s="177" t="s">
        <v>65</v>
      </c>
      <c r="D110" s="119" t="s">
        <v>3</v>
      </c>
      <c r="E110" s="392" t="s">
        <v>0</v>
      </c>
      <c r="F110" s="393"/>
      <c r="G110" s="120" t="str">
        <f>IF('Val AQI'!L13="--",'Val AQI'!AA13,'Val AQI'!L13)</f>
        <v>--</v>
      </c>
      <c r="H110" s="121">
        <f>IF('Val AQI'!P36="--",'Val AQI'!AK36,'Val AQI'!P36)</f>
        <v>0</v>
      </c>
      <c r="I110" s="125"/>
    </row>
    <row r="111" spans="1:9" ht="57.75" hidden="1" customHeight="1" outlineLevel="1" thickTop="1" x14ac:dyDescent="0.2">
      <c r="A111" s="129"/>
      <c r="B111" s="116" t="str">
        <f>$B$5</f>
        <v>Operazioni afferenti al processo analizzato - Dettaglio di alcune tipologie di provvedimenti/attività procedimentali da ricondurre al processo</v>
      </c>
      <c r="C111" s="164"/>
      <c r="D111" s="117" t="s">
        <v>630</v>
      </c>
      <c r="E111" s="389" t="s">
        <v>0</v>
      </c>
      <c r="F111" s="390"/>
      <c r="G111" s="390"/>
      <c r="H111" s="391"/>
      <c r="I111" s="125"/>
    </row>
    <row r="112" spans="1:9" ht="7.5" hidden="1" customHeight="1" outlineLevel="1" x14ac:dyDescent="0.2">
      <c r="A112" s="129"/>
      <c r="B112" s="122"/>
      <c r="C112" s="32"/>
      <c r="D112" s="32"/>
      <c r="E112" s="33"/>
      <c r="F112" s="34"/>
      <c r="G112" s="34"/>
      <c r="H112" s="123"/>
      <c r="I112" s="125"/>
    </row>
    <row r="113" spans="1:9" ht="50.25" hidden="1" customHeight="1" outlineLevel="1" x14ac:dyDescent="0.2">
      <c r="A113" s="130"/>
      <c r="B113" s="19" t="s">
        <v>69</v>
      </c>
      <c r="C113" s="19" t="s">
        <v>70</v>
      </c>
      <c r="D113" s="19" t="s">
        <v>631</v>
      </c>
      <c r="E113" s="19" t="s">
        <v>66</v>
      </c>
      <c r="F113" s="19" t="s">
        <v>632</v>
      </c>
      <c r="G113" s="19" t="s">
        <v>633</v>
      </c>
      <c r="H113" s="19" t="s">
        <v>634</v>
      </c>
      <c r="I113" s="161"/>
    </row>
    <row r="114" spans="1:9" hidden="1" outlineLevel="1" x14ac:dyDescent="0.2">
      <c r="A114" s="130"/>
      <c r="B114" s="20" t="s">
        <v>8</v>
      </c>
      <c r="C114" s="40" t="s">
        <v>8</v>
      </c>
      <c r="D114" s="21" t="s">
        <v>8</v>
      </c>
      <c r="E114" s="20"/>
      <c r="F114" s="44"/>
      <c r="G114" s="20"/>
      <c r="H114" s="20"/>
      <c r="I114" s="161"/>
    </row>
    <row r="115" spans="1:9" hidden="1" outlineLevel="1" x14ac:dyDescent="0.2">
      <c r="A115" s="130"/>
      <c r="B115" s="20" t="s">
        <v>8</v>
      </c>
      <c r="C115" s="40" t="s">
        <v>8</v>
      </c>
      <c r="D115" s="21" t="s">
        <v>8</v>
      </c>
      <c r="E115" s="20"/>
      <c r="F115" s="44"/>
      <c r="G115" s="20"/>
      <c r="H115" s="20"/>
      <c r="I115" s="161"/>
    </row>
    <row r="116" spans="1:9" hidden="1" outlineLevel="1" x14ac:dyDescent="0.2">
      <c r="A116" s="130"/>
      <c r="B116" s="20" t="s">
        <v>8</v>
      </c>
      <c r="C116" s="40" t="s">
        <v>8</v>
      </c>
      <c r="D116" s="21" t="s">
        <v>8</v>
      </c>
      <c r="E116" s="20"/>
      <c r="F116" s="44"/>
      <c r="G116" s="20"/>
      <c r="H116" s="20"/>
      <c r="I116" s="161"/>
    </row>
    <row r="117" spans="1:9" hidden="1" outlineLevel="1" x14ac:dyDescent="0.2">
      <c r="A117" s="130"/>
      <c r="B117" s="20" t="s">
        <v>8</v>
      </c>
      <c r="C117" s="40" t="s">
        <v>8</v>
      </c>
      <c r="D117" s="21" t="s">
        <v>8</v>
      </c>
      <c r="E117" s="20"/>
      <c r="F117" s="44"/>
      <c r="G117" s="20"/>
      <c r="H117" s="20"/>
      <c r="I117" s="161"/>
    </row>
    <row r="118" spans="1:9" hidden="1" outlineLevel="1" x14ac:dyDescent="0.2">
      <c r="A118" s="130"/>
      <c r="B118" s="20" t="s">
        <v>8</v>
      </c>
      <c r="C118" s="40" t="s">
        <v>8</v>
      </c>
      <c r="D118" s="21" t="s">
        <v>8</v>
      </c>
      <c r="E118" s="20"/>
      <c r="F118" s="44"/>
      <c r="G118" s="20"/>
      <c r="H118" s="20"/>
      <c r="I118" s="161"/>
    </row>
    <row r="119" spans="1:9" hidden="1" outlineLevel="1" x14ac:dyDescent="0.2">
      <c r="A119" s="130"/>
      <c r="B119" s="20" t="s">
        <v>8</v>
      </c>
      <c r="C119" s="40" t="s">
        <v>8</v>
      </c>
      <c r="D119" s="21" t="s">
        <v>8</v>
      </c>
      <c r="E119" s="20"/>
      <c r="F119" s="44"/>
      <c r="G119" s="20"/>
      <c r="H119" s="20"/>
      <c r="I119" s="161"/>
    </row>
    <row r="120" spans="1:9" hidden="1" outlineLevel="1" x14ac:dyDescent="0.2">
      <c r="A120" s="130"/>
      <c r="B120" s="20" t="s">
        <v>8</v>
      </c>
      <c r="C120" s="40" t="s">
        <v>8</v>
      </c>
      <c r="D120" s="21" t="s">
        <v>8</v>
      </c>
      <c r="E120" s="20"/>
      <c r="F120" s="44"/>
      <c r="G120" s="20"/>
      <c r="H120" s="20"/>
      <c r="I120" s="161"/>
    </row>
    <row r="121" spans="1:9" hidden="1" outlineLevel="1" x14ac:dyDescent="0.2">
      <c r="A121" s="130"/>
      <c r="B121" s="20" t="s">
        <v>8</v>
      </c>
      <c r="C121" s="40" t="s">
        <v>8</v>
      </c>
      <c r="D121" s="21" t="s">
        <v>8</v>
      </c>
      <c r="E121" s="20"/>
      <c r="F121" s="44"/>
      <c r="G121" s="20"/>
      <c r="H121" s="20"/>
      <c r="I121" s="161"/>
    </row>
    <row r="122" spans="1:9" hidden="1" outlineLevel="1" x14ac:dyDescent="0.2">
      <c r="A122" s="130"/>
      <c r="B122" s="20" t="s">
        <v>8</v>
      </c>
      <c r="C122" s="40" t="s">
        <v>8</v>
      </c>
      <c r="D122" s="21" t="s">
        <v>8</v>
      </c>
      <c r="E122" s="20"/>
      <c r="F122" s="44"/>
      <c r="G122" s="20"/>
      <c r="H122" s="20"/>
      <c r="I122" s="161"/>
    </row>
    <row r="123" spans="1:9" hidden="1" outlineLevel="1" x14ac:dyDescent="0.2">
      <c r="A123" s="130"/>
      <c r="B123" s="20" t="s">
        <v>8</v>
      </c>
      <c r="C123" s="40" t="s">
        <v>8</v>
      </c>
      <c r="D123" s="21" t="s">
        <v>8</v>
      </c>
      <c r="E123" s="20"/>
      <c r="F123" s="44"/>
      <c r="G123" s="20"/>
      <c r="H123" s="20"/>
      <c r="I123" s="161"/>
    </row>
    <row r="124" spans="1:9" hidden="1" outlineLevel="1" x14ac:dyDescent="0.2">
      <c r="A124" s="130"/>
      <c r="B124" s="20" t="s">
        <v>8</v>
      </c>
      <c r="C124" s="40" t="s">
        <v>8</v>
      </c>
      <c r="D124" s="21" t="s">
        <v>8</v>
      </c>
      <c r="E124" s="20"/>
      <c r="F124" s="44"/>
      <c r="G124" s="20"/>
      <c r="H124" s="20"/>
      <c r="I124" s="161"/>
    </row>
    <row r="125" spans="1:9" hidden="1" outlineLevel="1" x14ac:dyDescent="0.2">
      <c r="A125" s="130"/>
      <c r="B125" s="20" t="s">
        <v>8</v>
      </c>
      <c r="C125" s="40" t="s">
        <v>8</v>
      </c>
      <c r="D125" s="21" t="s">
        <v>8</v>
      </c>
      <c r="E125" s="20"/>
      <c r="F125" s="44"/>
      <c r="G125" s="20"/>
      <c r="H125" s="20"/>
      <c r="I125" s="161"/>
    </row>
    <row r="126" spans="1:9" hidden="1" outlineLevel="1" x14ac:dyDescent="0.2">
      <c r="A126" s="130"/>
      <c r="B126" s="20" t="s">
        <v>8</v>
      </c>
      <c r="C126" s="40" t="s">
        <v>8</v>
      </c>
      <c r="D126" s="21" t="s">
        <v>8</v>
      </c>
      <c r="E126" s="20"/>
      <c r="F126" s="44"/>
      <c r="G126" s="20"/>
      <c r="H126" s="20"/>
      <c r="I126" s="161"/>
    </row>
    <row r="127" spans="1:9" hidden="1" outlineLevel="1" x14ac:dyDescent="0.2">
      <c r="A127" s="130"/>
      <c r="B127" s="20" t="s">
        <v>8</v>
      </c>
      <c r="C127" s="40" t="s">
        <v>8</v>
      </c>
      <c r="D127" s="21" t="s">
        <v>8</v>
      </c>
      <c r="E127" s="20"/>
      <c r="F127" s="44"/>
      <c r="G127" s="20"/>
      <c r="H127" s="20"/>
      <c r="I127" s="161"/>
    </row>
    <row r="128" spans="1:9" hidden="1" outlineLevel="1" x14ac:dyDescent="0.2">
      <c r="A128" s="130"/>
      <c r="B128" s="20" t="s">
        <v>8</v>
      </c>
      <c r="C128" s="40" t="s">
        <v>8</v>
      </c>
      <c r="D128" s="21" t="s">
        <v>8</v>
      </c>
      <c r="E128" s="20"/>
      <c r="F128" s="44"/>
      <c r="G128" s="20"/>
      <c r="H128" s="20"/>
      <c r="I128" s="161"/>
    </row>
    <row r="129" spans="1:9" hidden="1" outlineLevel="1" x14ac:dyDescent="0.2">
      <c r="A129" s="130"/>
      <c r="B129" s="20" t="s">
        <v>8</v>
      </c>
      <c r="C129" s="40" t="s">
        <v>8</v>
      </c>
      <c r="D129" s="21" t="s">
        <v>8</v>
      </c>
      <c r="E129" s="20"/>
      <c r="F129" s="44"/>
      <c r="G129" s="20"/>
      <c r="H129" s="20"/>
      <c r="I129" s="161"/>
    </row>
    <row r="130" spans="1:9" hidden="1" outlineLevel="1" x14ac:dyDescent="0.2">
      <c r="A130" s="130"/>
      <c r="B130" s="20" t="s">
        <v>8</v>
      </c>
      <c r="C130" s="40" t="s">
        <v>8</v>
      </c>
      <c r="D130" s="21" t="s">
        <v>8</v>
      </c>
      <c r="E130" s="20"/>
      <c r="F130" s="44"/>
      <c r="G130" s="20"/>
      <c r="H130" s="20"/>
      <c r="I130" s="161"/>
    </row>
    <row r="131" spans="1:9" hidden="1" outlineLevel="1" x14ac:dyDescent="0.2">
      <c r="A131" s="130"/>
      <c r="B131" s="20" t="s">
        <v>8</v>
      </c>
      <c r="C131" s="40" t="s">
        <v>8</v>
      </c>
      <c r="D131" s="21" t="s">
        <v>8</v>
      </c>
      <c r="E131" s="20"/>
      <c r="F131" s="44"/>
      <c r="G131" s="20"/>
      <c r="H131" s="20"/>
      <c r="I131" s="161"/>
    </row>
    <row r="132" spans="1:9" hidden="1" outlineLevel="1" x14ac:dyDescent="0.2">
      <c r="A132" s="130"/>
      <c r="B132" s="20" t="s">
        <v>8</v>
      </c>
      <c r="C132" s="40" t="s">
        <v>8</v>
      </c>
      <c r="D132" s="21" t="s">
        <v>8</v>
      </c>
      <c r="E132" s="20"/>
      <c r="F132" s="44"/>
      <c r="G132" s="20"/>
      <c r="H132" s="20"/>
      <c r="I132" s="161"/>
    </row>
    <row r="133" spans="1:9" hidden="1" outlineLevel="1" x14ac:dyDescent="0.2">
      <c r="A133" s="130"/>
      <c r="B133" s="20" t="s">
        <v>8</v>
      </c>
      <c r="C133" s="40" t="s">
        <v>8</v>
      </c>
      <c r="D133" s="21" t="s">
        <v>8</v>
      </c>
      <c r="E133" s="20"/>
      <c r="F133" s="44"/>
      <c r="G133" s="20"/>
      <c r="H133" s="20"/>
      <c r="I133" s="161"/>
    </row>
    <row r="134" spans="1:9" ht="22.5" collapsed="1" thickTop="1" thickBot="1" x14ac:dyDescent="0.25">
      <c r="A134" s="129"/>
      <c r="B134" s="22"/>
      <c r="C134" s="22"/>
      <c r="D134" s="22"/>
      <c r="E134" s="22"/>
      <c r="F134" s="22"/>
      <c r="G134" s="22"/>
      <c r="H134" s="22"/>
      <c r="I134" s="125"/>
    </row>
    <row r="135" spans="1:9" ht="21.75" thickTop="1" x14ac:dyDescent="0.2">
      <c r="A135" s="127"/>
      <c r="B135" s="128"/>
      <c r="C135" s="125"/>
      <c r="D135" s="125"/>
      <c r="E135" s="125"/>
      <c r="F135" s="39"/>
      <c r="G135" s="124" t="s">
        <v>627</v>
      </c>
      <c r="H135" s="124" t="s">
        <v>628</v>
      </c>
      <c r="I135" s="125"/>
    </row>
    <row r="136" spans="1:9" ht="55.5" customHeight="1" thickBot="1" x14ac:dyDescent="0.25">
      <c r="A136" s="129">
        <v>5</v>
      </c>
      <c r="B136" s="118" t="str">
        <f>$B$4</f>
        <v xml:space="preserve">PROCESSO / Procedimento </v>
      </c>
      <c r="C136" s="177" t="s">
        <v>65</v>
      </c>
      <c r="D136" s="119" t="s">
        <v>3</v>
      </c>
      <c r="E136" s="392" t="s">
        <v>0</v>
      </c>
      <c r="F136" s="393"/>
      <c r="G136" s="120" t="str">
        <f>IF('Val AQI'!L16="--",'Val AQI'!AA16,'Val AQI'!L16)</f>
        <v>--</v>
      </c>
      <c r="H136" s="121" t="str">
        <f>IF('Val AQI'!P16="--",'Val AQI'!AK16,'Val AQI'!P16)</f>
        <v>--</v>
      </c>
      <c r="I136" s="125"/>
    </row>
    <row r="137" spans="1:9" ht="57.75" hidden="1" customHeight="1" outlineLevel="1" thickTop="1" x14ac:dyDescent="0.2">
      <c r="A137" s="129"/>
      <c r="B137" s="116" t="str">
        <f>$B$5</f>
        <v>Operazioni afferenti al processo analizzato - Dettaglio di alcune tipologie di provvedimenti/attività procedimentali da ricondurre al processo</v>
      </c>
      <c r="C137" s="164"/>
      <c r="D137" s="117" t="s">
        <v>630</v>
      </c>
      <c r="E137" s="389" t="s">
        <v>0</v>
      </c>
      <c r="F137" s="390"/>
      <c r="G137" s="390"/>
      <c r="H137" s="391"/>
      <c r="I137" s="125"/>
    </row>
    <row r="138" spans="1:9" ht="7.5" hidden="1" customHeight="1" outlineLevel="1" x14ac:dyDescent="0.2">
      <c r="A138" s="129"/>
      <c r="B138" s="122"/>
      <c r="C138" s="32"/>
      <c r="D138" s="32"/>
      <c r="E138" s="33"/>
      <c r="F138" s="34"/>
      <c r="G138" s="34"/>
      <c r="H138" s="123"/>
      <c r="I138" s="125"/>
    </row>
    <row r="139" spans="1:9" ht="50.25" hidden="1" customHeight="1" outlineLevel="1" x14ac:dyDescent="0.2">
      <c r="A139" s="130"/>
      <c r="B139" s="19" t="s">
        <v>69</v>
      </c>
      <c r="C139" s="19" t="s">
        <v>70</v>
      </c>
      <c r="D139" s="19" t="s">
        <v>631</v>
      </c>
      <c r="E139" s="19" t="s">
        <v>66</v>
      </c>
      <c r="F139" s="19" t="s">
        <v>632</v>
      </c>
      <c r="G139" s="19" t="s">
        <v>633</v>
      </c>
      <c r="H139" s="19" t="s">
        <v>634</v>
      </c>
      <c r="I139" s="161"/>
    </row>
    <row r="140" spans="1:9" hidden="1" outlineLevel="1" x14ac:dyDescent="0.2">
      <c r="A140" s="130"/>
      <c r="B140" s="20" t="s">
        <v>8</v>
      </c>
      <c r="C140" s="40" t="s">
        <v>8</v>
      </c>
      <c r="D140" s="21" t="s">
        <v>8</v>
      </c>
      <c r="E140" s="20"/>
      <c r="F140" s="44"/>
      <c r="G140" s="20"/>
      <c r="H140" s="20"/>
      <c r="I140" s="161"/>
    </row>
    <row r="141" spans="1:9" hidden="1" outlineLevel="1" x14ac:dyDescent="0.2">
      <c r="A141" s="130"/>
      <c r="B141" s="20" t="s">
        <v>8</v>
      </c>
      <c r="C141" s="40" t="s">
        <v>8</v>
      </c>
      <c r="D141" s="21" t="s">
        <v>8</v>
      </c>
      <c r="E141" s="20"/>
      <c r="F141" s="44"/>
      <c r="G141" s="20"/>
      <c r="H141" s="20"/>
      <c r="I141" s="161"/>
    </row>
    <row r="142" spans="1:9" hidden="1" outlineLevel="1" x14ac:dyDescent="0.2">
      <c r="A142" s="130"/>
      <c r="B142" s="20" t="s">
        <v>8</v>
      </c>
      <c r="C142" s="40" t="s">
        <v>8</v>
      </c>
      <c r="D142" s="21" t="s">
        <v>8</v>
      </c>
      <c r="E142" s="20"/>
      <c r="F142" s="44"/>
      <c r="G142" s="20"/>
      <c r="H142" s="20"/>
      <c r="I142" s="161"/>
    </row>
    <row r="143" spans="1:9" hidden="1" outlineLevel="1" x14ac:dyDescent="0.2">
      <c r="A143" s="130"/>
      <c r="B143" s="20" t="s">
        <v>8</v>
      </c>
      <c r="C143" s="40" t="s">
        <v>8</v>
      </c>
      <c r="D143" s="21" t="s">
        <v>8</v>
      </c>
      <c r="E143" s="20"/>
      <c r="F143" s="44"/>
      <c r="G143" s="20"/>
      <c r="H143" s="20"/>
      <c r="I143" s="161"/>
    </row>
    <row r="144" spans="1:9" hidden="1" outlineLevel="1" x14ac:dyDescent="0.2">
      <c r="A144" s="130"/>
      <c r="B144" s="20" t="s">
        <v>8</v>
      </c>
      <c r="C144" s="40" t="s">
        <v>8</v>
      </c>
      <c r="D144" s="21" t="s">
        <v>8</v>
      </c>
      <c r="E144" s="20"/>
      <c r="F144" s="44"/>
      <c r="G144" s="20"/>
      <c r="H144" s="20"/>
      <c r="I144" s="161"/>
    </row>
    <row r="145" spans="1:9" hidden="1" outlineLevel="1" x14ac:dyDescent="0.2">
      <c r="A145" s="130"/>
      <c r="B145" s="20" t="s">
        <v>8</v>
      </c>
      <c r="C145" s="40" t="s">
        <v>8</v>
      </c>
      <c r="D145" s="21" t="s">
        <v>8</v>
      </c>
      <c r="E145" s="20"/>
      <c r="F145" s="44"/>
      <c r="G145" s="20"/>
      <c r="H145" s="20"/>
      <c r="I145" s="161"/>
    </row>
    <row r="146" spans="1:9" hidden="1" outlineLevel="1" x14ac:dyDescent="0.2">
      <c r="A146" s="130"/>
      <c r="B146" s="20" t="s">
        <v>8</v>
      </c>
      <c r="C146" s="40" t="s">
        <v>8</v>
      </c>
      <c r="D146" s="21" t="s">
        <v>8</v>
      </c>
      <c r="E146" s="20"/>
      <c r="F146" s="44"/>
      <c r="G146" s="20"/>
      <c r="H146" s="20"/>
      <c r="I146" s="161"/>
    </row>
    <row r="147" spans="1:9" hidden="1" outlineLevel="1" x14ac:dyDescent="0.2">
      <c r="A147" s="130"/>
      <c r="B147" s="20" t="s">
        <v>8</v>
      </c>
      <c r="C147" s="40" t="s">
        <v>8</v>
      </c>
      <c r="D147" s="21" t="s">
        <v>8</v>
      </c>
      <c r="E147" s="20"/>
      <c r="F147" s="44"/>
      <c r="G147" s="20"/>
      <c r="H147" s="20"/>
      <c r="I147" s="161"/>
    </row>
    <row r="148" spans="1:9" hidden="1" outlineLevel="1" x14ac:dyDescent="0.2">
      <c r="A148" s="130"/>
      <c r="B148" s="20" t="s">
        <v>8</v>
      </c>
      <c r="C148" s="40" t="s">
        <v>8</v>
      </c>
      <c r="D148" s="21" t="s">
        <v>8</v>
      </c>
      <c r="E148" s="20"/>
      <c r="F148" s="44"/>
      <c r="G148" s="20"/>
      <c r="H148" s="20"/>
      <c r="I148" s="161"/>
    </row>
    <row r="149" spans="1:9" hidden="1" outlineLevel="1" x14ac:dyDescent="0.2">
      <c r="A149" s="130"/>
      <c r="B149" s="20" t="s">
        <v>8</v>
      </c>
      <c r="C149" s="40" t="s">
        <v>8</v>
      </c>
      <c r="D149" s="21" t="s">
        <v>8</v>
      </c>
      <c r="E149" s="20"/>
      <c r="F149" s="44"/>
      <c r="G149" s="20"/>
      <c r="H149" s="20"/>
      <c r="I149" s="161"/>
    </row>
    <row r="150" spans="1:9" hidden="1" outlineLevel="1" x14ac:dyDescent="0.2">
      <c r="A150" s="130"/>
      <c r="B150" s="20" t="s">
        <v>8</v>
      </c>
      <c r="C150" s="40" t="s">
        <v>8</v>
      </c>
      <c r="D150" s="21" t="s">
        <v>8</v>
      </c>
      <c r="E150" s="20"/>
      <c r="F150" s="44"/>
      <c r="G150" s="20"/>
      <c r="H150" s="20"/>
      <c r="I150" s="161"/>
    </row>
    <row r="151" spans="1:9" hidden="1" outlineLevel="1" x14ac:dyDescent="0.2">
      <c r="A151" s="130"/>
      <c r="B151" s="20" t="s">
        <v>8</v>
      </c>
      <c r="C151" s="40" t="s">
        <v>8</v>
      </c>
      <c r="D151" s="21" t="s">
        <v>8</v>
      </c>
      <c r="E151" s="20"/>
      <c r="F151" s="44"/>
      <c r="G151" s="20"/>
      <c r="H151" s="20"/>
      <c r="I151" s="161"/>
    </row>
    <row r="152" spans="1:9" hidden="1" outlineLevel="1" x14ac:dyDescent="0.2">
      <c r="A152" s="130"/>
      <c r="B152" s="20" t="s">
        <v>8</v>
      </c>
      <c r="C152" s="40" t="s">
        <v>8</v>
      </c>
      <c r="D152" s="21" t="s">
        <v>8</v>
      </c>
      <c r="E152" s="20"/>
      <c r="F152" s="44"/>
      <c r="G152" s="20"/>
      <c r="H152" s="20"/>
      <c r="I152" s="161"/>
    </row>
    <row r="153" spans="1:9" hidden="1" outlineLevel="1" x14ac:dyDescent="0.2">
      <c r="A153" s="130"/>
      <c r="B153" s="20" t="s">
        <v>8</v>
      </c>
      <c r="C153" s="40" t="s">
        <v>8</v>
      </c>
      <c r="D153" s="21" t="s">
        <v>8</v>
      </c>
      <c r="E153" s="20"/>
      <c r="F153" s="44"/>
      <c r="G153" s="20"/>
      <c r="H153" s="20"/>
      <c r="I153" s="161"/>
    </row>
    <row r="154" spans="1:9" hidden="1" outlineLevel="1" x14ac:dyDescent="0.2">
      <c r="A154" s="130"/>
      <c r="B154" s="20" t="s">
        <v>8</v>
      </c>
      <c r="C154" s="40" t="s">
        <v>8</v>
      </c>
      <c r="D154" s="21" t="s">
        <v>8</v>
      </c>
      <c r="E154" s="20"/>
      <c r="F154" s="44"/>
      <c r="G154" s="20"/>
      <c r="H154" s="20"/>
      <c r="I154" s="161"/>
    </row>
    <row r="155" spans="1:9" hidden="1" outlineLevel="1" x14ac:dyDescent="0.2">
      <c r="A155" s="130"/>
      <c r="B155" s="20" t="s">
        <v>8</v>
      </c>
      <c r="C155" s="40" t="s">
        <v>8</v>
      </c>
      <c r="D155" s="21" t="s">
        <v>8</v>
      </c>
      <c r="E155" s="20"/>
      <c r="F155" s="44"/>
      <c r="G155" s="20"/>
      <c r="H155" s="20"/>
      <c r="I155" s="161"/>
    </row>
    <row r="156" spans="1:9" hidden="1" outlineLevel="1" x14ac:dyDescent="0.2">
      <c r="A156" s="130"/>
      <c r="B156" s="20" t="s">
        <v>8</v>
      </c>
      <c r="C156" s="40" t="s">
        <v>8</v>
      </c>
      <c r="D156" s="21" t="s">
        <v>8</v>
      </c>
      <c r="E156" s="20"/>
      <c r="F156" s="44"/>
      <c r="G156" s="20"/>
      <c r="H156" s="20"/>
      <c r="I156" s="161"/>
    </row>
    <row r="157" spans="1:9" hidden="1" outlineLevel="1" x14ac:dyDescent="0.2">
      <c r="A157" s="130"/>
      <c r="B157" s="20" t="s">
        <v>8</v>
      </c>
      <c r="C157" s="40" t="s">
        <v>8</v>
      </c>
      <c r="D157" s="21" t="s">
        <v>8</v>
      </c>
      <c r="E157" s="20"/>
      <c r="F157" s="44"/>
      <c r="G157" s="20"/>
      <c r="H157" s="20"/>
      <c r="I157" s="161"/>
    </row>
    <row r="158" spans="1:9" hidden="1" outlineLevel="1" x14ac:dyDescent="0.2">
      <c r="A158" s="130"/>
      <c r="B158" s="20" t="s">
        <v>8</v>
      </c>
      <c r="C158" s="40" t="s">
        <v>8</v>
      </c>
      <c r="D158" s="21" t="s">
        <v>8</v>
      </c>
      <c r="E158" s="20"/>
      <c r="F158" s="44"/>
      <c r="G158" s="20"/>
      <c r="H158" s="20"/>
      <c r="I158" s="161"/>
    </row>
    <row r="159" spans="1:9" hidden="1" outlineLevel="1" x14ac:dyDescent="0.2">
      <c r="A159" s="130"/>
      <c r="B159" s="20" t="s">
        <v>8</v>
      </c>
      <c r="C159" s="40" t="s">
        <v>8</v>
      </c>
      <c r="D159" s="21" t="s">
        <v>8</v>
      </c>
      <c r="E159" s="20"/>
      <c r="F159" s="44"/>
      <c r="G159" s="20"/>
      <c r="H159" s="20"/>
      <c r="I159" s="161"/>
    </row>
    <row r="160" spans="1:9" ht="22.5" collapsed="1" thickTop="1" thickBot="1" x14ac:dyDescent="0.25">
      <c r="A160" s="129"/>
      <c r="B160" s="22"/>
      <c r="C160" s="22"/>
      <c r="D160" s="22"/>
      <c r="E160" s="22"/>
      <c r="F160" s="22"/>
      <c r="G160" s="22"/>
      <c r="H160" s="22"/>
      <c r="I160" s="125"/>
    </row>
    <row r="161" spans="1:9" ht="21.75" thickTop="1" x14ac:dyDescent="0.2">
      <c r="A161" s="127"/>
      <c r="B161" s="128"/>
      <c r="C161" s="125"/>
      <c r="D161" s="125"/>
      <c r="E161" s="125"/>
      <c r="F161" s="39"/>
      <c r="G161" s="124" t="s">
        <v>627</v>
      </c>
      <c r="H161" s="124" t="s">
        <v>628</v>
      </c>
      <c r="I161" s="125"/>
    </row>
    <row r="162" spans="1:9" ht="55.5" customHeight="1" thickBot="1" x14ac:dyDescent="0.25">
      <c r="A162" s="129">
        <v>6</v>
      </c>
      <c r="B162" s="118" t="str">
        <f>$B$4</f>
        <v xml:space="preserve">PROCESSO / Procedimento </v>
      </c>
      <c r="C162" s="177" t="s">
        <v>65</v>
      </c>
      <c r="D162" s="119" t="s">
        <v>3</v>
      </c>
      <c r="E162" s="392" t="s">
        <v>0</v>
      </c>
      <c r="F162" s="393"/>
      <c r="G162" s="120" t="str">
        <f>IF('Val AQI'!L19="--",'Val AQI'!AA19,'Val AQI'!L19)</f>
        <v>--</v>
      </c>
      <c r="H162" s="121" t="str">
        <f>IF('Val AQI'!P19="--",'Val AQI'!AK19,'Val AQI'!P19)</f>
        <v>--</v>
      </c>
      <c r="I162" s="125"/>
    </row>
    <row r="163" spans="1:9" ht="57.75" hidden="1" customHeight="1" outlineLevel="1" thickTop="1" x14ac:dyDescent="0.2">
      <c r="A163" s="129"/>
      <c r="B163" s="116" t="str">
        <f>$B$5</f>
        <v>Operazioni afferenti al processo analizzato - Dettaglio di alcune tipologie di provvedimenti/attività procedimentali da ricondurre al processo</v>
      </c>
      <c r="C163" s="164"/>
      <c r="D163" s="117" t="s">
        <v>630</v>
      </c>
      <c r="E163" s="389" t="s">
        <v>0</v>
      </c>
      <c r="F163" s="390"/>
      <c r="G163" s="390"/>
      <c r="H163" s="391"/>
      <c r="I163" s="125"/>
    </row>
    <row r="164" spans="1:9" ht="7.5" hidden="1" customHeight="1" outlineLevel="1" x14ac:dyDescent="0.2">
      <c r="A164" s="129"/>
      <c r="B164" s="122"/>
      <c r="C164" s="32"/>
      <c r="D164" s="32"/>
      <c r="E164" s="33"/>
      <c r="F164" s="34"/>
      <c r="G164" s="34"/>
      <c r="H164" s="123"/>
      <c r="I164" s="125"/>
    </row>
    <row r="165" spans="1:9" ht="50.25" hidden="1" customHeight="1" outlineLevel="1" x14ac:dyDescent="0.2">
      <c r="A165" s="130"/>
      <c r="B165" s="19" t="s">
        <v>69</v>
      </c>
      <c r="C165" s="19" t="s">
        <v>70</v>
      </c>
      <c r="D165" s="19" t="s">
        <v>631</v>
      </c>
      <c r="E165" s="19" t="s">
        <v>66</v>
      </c>
      <c r="F165" s="19" t="s">
        <v>632</v>
      </c>
      <c r="G165" s="19" t="s">
        <v>633</v>
      </c>
      <c r="H165" s="19" t="s">
        <v>634</v>
      </c>
      <c r="I165" s="161"/>
    </row>
    <row r="166" spans="1:9" hidden="1" outlineLevel="1" x14ac:dyDescent="0.2">
      <c r="A166" s="130"/>
      <c r="B166" s="20" t="s">
        <v>8</v>
      </c>
      <c r="C166" s="40" t="s">
        <v>8</v>
      </c>
      <c r="D166" s="21" t="s">
        <v>8</v>
      </c>
      <c r="E166" s="20"/>
      <c r="F166" s="44"/>
      <c r="G166" s="20"/>
      <c r="H166" s="20"/>
      <c r="I166" s="161"/>
    </row>
    <row r="167" spans="1:9" hidden="1" outlineLevel="1" x14ac:dyDescent="0.2">
      <c r="A167" s="130"/>
      <c r="B167" s="20" t="s">
        <v>8</v>
      </c>
      <c r="C167" s="40" t="s">
        <v>8</v>
      </c>
      <c r="D167" s="21" t="s">
        <v>8</v>
      </c>
      <c r="E167" s="20"/>
      <c r="F167" s="44"/>
      <c r="G167" s="20"/>
      <c r="H167" s="20"/>
      <c r="I167" s="161"/>
    </row>
    <row r="168" spans="1:9" hidden="1" outlineLevel="1" x14ac:dyDescent="0.2">
      <c r="A168" s="130"/>
      <c r="B168" s="20" t="s">
        <v>8</v>
      </c>
      <c r="C168" s="40" t="s">
        <v>8</v>
      </c>
      <c r="D168" s="21" t="s">
        <v>8</v>
      </c>
      <c r="E168" s="20"/>
      <c r="F168" s="44"/>
      <c r="G168" s="20"/>
      <c r="H168" s="20"/>
      <c r="I168" s="161"/>
    </row>
    <row r="169" spans="1:9" hidden="1" outlineLevel="1" x14ac:dyDescent="0.2">
      <c r="A169" s="130"/>
      <c r="B169" s="20" t="s">
        <v>8</v>
      </c>
      <c r="C169" s="40" t="s">
        <v>8</v>
      </c>
      <c r="D169" s="21" t="s">
        <v>8</v>
      </c>
      <c r="E169" s="20"/>
      <c r="F169" s="44"/>
      <c r="G169" s="20"/>
      <c r="H169" s="20"/>
      <c r="I169" s="161"/>
    </row>
    <row r="170" spans="1:9" hidden="1" outlineLevel="1" x14ac:dyDescent="0.2">
      <c r="A170" s="130"/>
      <c r="B170" s="20" t="s">
        <v>8</v>
      </c>
      <c r="C170" s="40" t="s">
        <v>8</v>
      </c>
      <c r="D170" s="21" t="s">
        <v>8</v>
      </c>
      <c r="E170" s="20"/>
      <c r="F170" s="44"/>
      <c r="G170" s="20"/>
      <c r="H170" s="20"/>
      <c r="I170" s="161"/>
    </row>
    <row r="171" spans="1:9" hidden="1" outlineLevel="1" x14ac:dyDescent="0.2">
      <c r="A171" s="130"/>
      <c r="B171" s="20" t="s">
        <v>8</v>
      </c>
      <c r="C171" s="40" t="s">
        <v>8</v>
      </c>
      <c r="D171" s="21" t="s">
        <v>8</v>
      </c>
      <c r="E171" s="20"/>
      <c r="F171" s="44"/>
      <c r="G171" s="20"/>
      <c r="H171" s="20"/>
      <c r="I171" s="161"/>
    </row>
    <row r="172" spans="1:9" hidden="1" outlineLevel="1" x14ac:dyDescent="0.2">
      <c r="A172" s="130"/>
      <c r="B172" s="20" t="s">
        <v>8</v>
      </c>
      <c r="C172" s="40" t="s">
        <v>8</v>
      </c>
      <c r="D172" s="21" t="s">
        <v>8</v>
      </c>
      <c r="E172" s="20"/>
      <c r="F172" s="44"/>
      <c r="G172" s="20"/>
      <c r="H172" s="20"/>
      <c r="I172" s="161"/>
    </row>
    <row r="173" spans="1:9" hidden="1" outlineLevel="1" x14ac:dyDescent="0.2">
      <c r="A173" s="130"/>
      <c r="B173" s="20" t="s">
        <v>8</v>
      </c>
      <c r="C173" s="40" t="s">
        <v>8</v>
      </c>
      <c r="D173" s="21" t="s">
        <v>8</v>
      </c>
      <c r="E173" s="20"/>
      <c r="F173" s="44"/>
      <c r="G173" s="20"/>
      <c r="H173" s="20"/>
      <c r="I173" s="161"/>
    </row>
    <row r="174" spans="1:9" hidden="1" outlineLevel="1" x14ac:dyDescent="0.2">
      <c r="A174" s="130"/>
      <c r="B174" s="20" t="s">
        <v>8</v>
      </c>
      <c r="C174" s="40" t="s">
        <v>8</v>
      </c>
      <c r="D174" s="21" t="s">
        <v>8</v>
      </c>
      <c r="E174" s="20"/>
      <c r="F174" s="44"/>
      <c r="G174" s="20"/>
      <c r="H174" s="20"/>
      <c r="I174" s="161"/>
    </row>
    <row r="175" spans="1:9" hidden="1" outlineLevel="1" x14ac:dyDescent="0.2">
      <c r="A175" s="130"/>
      <c r="B175" s="20" t="s">
        <v>8</v>
      </c>
      <c r="C175" s="40" t="s">
        <v>8</v>
      </c>
      <c r="D175" s="21" t="s">
        <v>8</v>
      </c>
      <c r="E175" s="20"/>
      <c r="F175" s="44"/>
      <c r="G175" s="20"/>
      <c r="H175" s="20"/>
      <c r="I175" s="161"/>
    </row>
    <row r="176" spans="1:9" hidden="1" outlineLevel="1" x14ac:dyDescent="0.2">
      <c r="A176" s="130"/>
      <c r="B176" s="20" t="s">
        <v>8</v>
      </c>
      <c r="C176" s="40" t="s">
        <v>8</v>
      </c>
      <c r="D176" s="21" t="s">
        <v>8</v>
      </c>
      <c r="E176" s="20"/>
      <c r="F176" s="44"/>
      <c r="G176" s="20"/>
      <c r="H176" s="20"/>
      <c r="I176" s="161"/>
    </row>
    <row r="177" spans="1:9" hidden="1" outlineLevel="1" x14ac:dyDescent="0.2">
      <c r="A177" s="130"/>
      <c r="B177" s="20" t="s">
        <v>8</v>
      </c>
      <c r="C177" s="40" t="s">
        <v>8</v>
      </c>
      <c r="D177" s="21" t="s">
        <v>8</v>
      </c>
      <c r="E177" s="20"/>
      <c r="F177" s="44"/>
      <c r="G177" s="20"/>
      <c r="H177" s="20"/>
      <c r="I177" s="161"/>
    </row>
    <row r="178" spans="1:9" hidden="1" outlineLevel="1" x14ac:dyDescent="0.2">
      <c r="A178" s="130"/>
      <c r="B178" s="20" t="s">
        <v>8</v>
      </c>
      <c r="C178" s="40" t="s">
        <v>8</v>
      </c>
      <c r="D178" s="21" t="s">
        <v>8</v>
      </c>
      <c r="E178" s="20"/>
      <c r="F178" s="44"/>
      <c r="G178" s="20"/>
      <c r="H178" s="20"/>
      <c r="I178" s="161"/>
    </row>
    <row r="179" spans="1:9" hidden="1" outlineLevel="1" x14ac:dyDescent="0.2">
      <c r="A179" s="130"/>
      <c r="B179" s="20" t="s">
        <v>8</v>
      </c>
      <c r="C179" s="40" t="s">
        <v>8</v>
      </c>
      <c r="D179" s="21" t="s">
        <v>8</v>
      </c>
      <c r="E179" s="20"/>
      <c r="F179" s="44"/>
      <c r="G179" s="20"/>
      <c r="H179" s="20"/>
      <c r="I179" s="161"/>
    </row>
    <row r="180" spans="1:9" hidden="1" outlineLevel="1" x14ac:dyDescent="0.2">
      <c r="A180" s="130"/>
      <c r="B180" s="20" t="s">
        <v>8</v>
      </c>
      <c r="C180" s="40" t="s">
        <v>8</v>
      </c>
      <c r="D180" s="21" t="s">
        <v>8</v>
      </c>
      <c r="E180" s="20"/>
      <c r="F180" s="44"/>
      <c r="G180" s="20"/>
      <c r="H180" s="20"/>
      <c r="I180" s="161"/>
    </row>
    <row r="181" spans="1:9" hidden="1" outlineLevel="1" x14ac:dyDescent="0.2">
      <c r="A181" s="130"/>
      <c r="B181" s="20" t="s">
        <v>8</v>
      </c>
      <c r="C181" s="40" t="s">
        <v>8</v>
      </c>
      <c r="D181" s="21" t="s">
        <v>8</v>
      </c>
      <c r="E181" s="20"/>
      <c r="F181" s="44"/>
      <c r="G181" s="20"/>
      <c r="H181" s="20"/>
      <c r="I181" s="161"/>
    </row>
    <row r="182" spans="1:9" hidden="1" outlineLevel="1" x14ac:dyDescent="0.2">
      <c r="A182" s="130"/>
      <c r="B182" s="20" t="s">
        <v>8</v>
      </c>
      <c r="C182" s="40" t="s">
        <v>8</v>
      </c>
      <c r="D182" s="21" t="s">
        <v>8</v>
      </c>
      <c r="E182" s="20"/>
      <c r="F182" s="44"/>
      <c r="G182" s="20"/>
      <c r="H182" s="20"/>
      <c r="I182" s="161"/>
    </row>
    <row r="183" spans="1:9" hidden="1" outlineLevel="1" x14ac:dyDescent="0.2">
      <c r="A183" s="130"/>
      <c r="B183" s="20" t="s">
        <v>8</v>
      </c>
      <c r="C183" s="40" t="s">
        <v>8</v>
      </c>
      <c r="D183" s="21" t="s">
        <v>8</v>
      </c>
      <c r="E183" s="20"/>
      <c r="F183" s="44"/>
      <c r="G183" s="20"/>
      <c r="H183" s="20"/>
      <c r="I183" s="161"/>
    </row>
    <row r="184" spans="1:9" hidden="1" outlineLevel="1" x14ac:dyDescent="0.2">
      <c r="A184" s="130"/>
      <c r="B184" s="20" t="s">
        <v>8</v>
      </c>
      <c r="C184" s="40" t="s">
        <v>8</v>
      </c>
      <c r="D184" s="21" t="s">
        <v>8</v>
      </c>
      <c r="E184" s="20"/>
      <c r="F184" s="44"/>
      <c r="G184" s="20"/>
      <c r="H184" s="20"/>
      <c r="I184" s="161"/>
    </row>
    <row r="185" spans="1:9" hidden="1" outlineLevel="1" x14ac:dyDescent="0.2">
      <c r="A185" s="130"/>
      <c r="B185" s="20" t="s">
        <v>8</v>
      </c>
      <c r="C185" s="40" t="s">
        <v>8</v>
      </c>
      <c r="D185" s="21" t="s">
        <v>8</v>
      </c>
      <c r="E185" s="20"/>
      <c r="F185" s="44"/>
      <c r="G185" s="20"/>
      <c r="H185" s="20"/>
      <c r="I185" s="161"/>
    </row>
    <row r="186" spans="1:9" ht="22.5" collapsed="1" thickTop="1" thickBot="1" x14ac:dyDescent="0.25">
      <c r="A186" s="129"/>
      <c r="B186" s="22"/>
      <c r="C186" s="22"/>
      <c r="D186" s="22"/>
      <c r="E186" s="22"/>
      <c r="F186" s="22"/>
      <c r="G186" s="22"/>
      <c r="H186" s="22"/>
      <c r="I186" s="125"/>
    </row>
    <row r="187" spans="1:9" ht="21.75" thickTop="1" x14ac:dyDescent="0.2">
      <c r="A187" s="127"/>
      <c r="B187" s="128"/>
      <c r="C187" s="125"/>
      <c r="D187" s="125"/>
      <c r="E187" s="125"/>
      <c r="F187" s="39"/>
      <c r="G187" s="124" t="s">
        <v>627</v>
      </c>
      <c r="H187" s="124" t="s">
        <v>628</v>
      </c>
      <c r="I187" s="125"/>
    </row>
    <row r="188" spans="1:9" ht="55.5" customHeight="1" thickBot="1" x14ac:dyDescent="0.25">
      <c r="A188" s="129">
        <v>7</v>
      </c>
      <c r="B188" s="118" t="str">
        <f>$B$4</f>
        <v xml:space="preserve">PROCESSO / Procedimento </v>
      </c>
      <c r="C188" s="177" t="s">
        <v>65</v>
      </c>
      <c r="D188" s="119" t="s">
        <v>3</v>
      </c>
      <c r="E188" s="392" t="s">
        <v>0</v>
      </c>
      <c r="F188" s="393"/>
      <c r="G188" s="120" t="str">
        <f>IF('Val AQI'!L22="--",'Val AQI'!AA22,'Val AQI'!L22)</f>
        <v>--</v>
      </c>
      <c r="H188" s="121" t="str">
        <f>IF('Val AQI'!P22="--",'Val AQI'!AK22,'Val AQI'!P22)</f>
        <v>--</v>
      </c>
      <c r="I188" s="125"/>
    </row>
    <row r="189" spans="1:9" ht="57.75" hidden="1" customHeight="1" outlineLevel="1" thickTop="1" x14ac:dyDescent="0.2">
      <c r="A189" s="129"/>
      <c r="B189" s="116" t="str">
        <f>$B$5</f>
        <v>Operazioni afferenti al processo analizzato - Dettaglio di alcune tipologie di provvedimenti/attività procedimentali da ricondurre al processo</v>
      </c>
      <c r="C189" s="164"/>
      <c r="D189" s="117" t="s">
        <v>630</v>
      </c>
      <c r="E189" s="389" t="s">
        <v>0</v>
      </c>
      <c r="F189" s="390"/>
      <c r="G189" s="390"/>
      <c r="H189" s="391"/>
      <c r="I189" s="125"/>
    </row>
    <row r="190" spans="1:9" ht="7.5" hidden="1" customHeight="1" outlineLevel="1" x14ac:dyDescent="0.2">
      <c r="A190" s="129"/>
      <c r="B190" s="122"/>
      <c r="C190" s="32"/>
      <c r="D190" s="32"/>
      <c r="E190" s="33"/>
      <c r="F190" s="34"/>
      <c r="G190" s="34"/>
      <c r="H190" s="123"/>
      <c r="I190" s="125"/>
    </row>
    <row r="191" spans="1:9" ht="50.25" hidden="1" customHeight="1" outlineLevel="1" x14ac:dyDescent="0.2">
      <c r="A191" s="130"/>
      <c r="B191" s="19" t="s">
        <v>69</v>
      </c>
      <c r="C191" s="19" t="s">
        <v>70</v>
      </c>
      <c r="D191" s="19" t="s">
        <v>631</v>
      </c>
      <c r="E191" s="19" t="s">
        <v>66</v>
      </c>
      <c r="F191" s="19" t="s">
        <v>632</v>
      </c>
      <c r="G191" s="19" t="s">
        <v>633</v>
      </c>
      <c r="H191" s="19" t="s">
        <v>634</v>
      </c>
      <c r="I191" s="161"/>
    </row>
    <row r="192" spans="1:9" hidden="1" outlineLevel="1" x14ac:dyDescent="0.2">
      <c r="A192" s="130"/>
      <c r="B192" s="20" t="s">
        <v>8</v>
      </c>
      <c r="C192" s="40" t="s">
        <v>8</v>
      </c>
      <c r="D192" s="21" t="s">
        <v>8</v>
      </c>
      <c r="E192" s="20"/>
      <c r="F192" s="44"/>
      <c r="G192" s="20"/>
      <c r="H192" s="20"/>
      <c r="I192" s="161"/>
    </row>
    <row r="193" spans="1:9" hidden="1" outlineLevel="1" x14ac:dyDescent="0.2">
      <c r="A193" s="130"/>
      <c r="B193" s="20" t="s">
        <v>8</v>
      </c>
      <c r="C193" s="40" t="s">
        <v>8</v>
      </c>
      <c r="D193" s="21" t="s">
        <v>8</v>
      </c>
      <c r="E193" s="20"/>
      <c r="F193" s="44"/>
      <c r="G193" s="20"/>
      <c r="H193" s="20"/>
      <c r="I193" s="161"/>
    </row>
    <row r="194" spans="1:9" hidden="1" outlineLevel="1" x14ac:dyDescent="0.2">
      <c r="A194" s="130"/>
      <c r="B194" s="20" t="s">
        <v>8</v>
      </c>
      <c r="C194" s="40" t="s">
        <v>8</v>
      </c>
      <c r="D194" s="21" t="s">
        <v>8</v>
      </c>
      <c r="E194" s="20"/>
      <c r="F194" s="44"/>
      <c r="G194" s="20"/>
      <c r="H194" s="20"/>
      <c r="I194" s="161"/>
    </row>
    <row r="195" spans="1:9" hidden="1" outlineLevel="1" x14ac:dyDescent="0.2">
      <c r="A195" s="130"/>
      <c r="B195" s="20" t="s">
        <v>8</v>
      </c>
      <c r="C195" s="40" t="s">
        <v>8</v>
      </c>
      <c r="D195" s="21" t="s">
        <v>8</v>
      </c>
      <c r="E195" s="20"/>
      <c r="F195" s="44"/>
      <c r="G195" s="20"/>
      <c r="H195" s="20"/>
      <c r="I195" s="161"/>
    </row>
    <row r="196" spans="1:9" hidden="1" outlineLevel="1" x14ac:dyDescent="0.2">
      <c r="A196" s="130"/>
      <c r="B196" s="20" t="s">
        <v>8</v>
      </c>
      <c r="C196" s="40" t="s">
        <v>8</v>
      </c>
      <c r="D196" s="21" t="s">
        <v>8</v>
      </c>
      <c r="E196" s="20"/>
      <c r="F196" s="44"/>
      <c r="G196" s="20"/>
      <c r="H196" s="20"/>
      <c r="I196" s="161"/>
    </row>
    <row r="197" spans="1:9" hidden="1" outlineLevel="1" x14ac:dyDescent="0.2">
      <c r="A197" s="130"/>
      <c r="B197" s="20" t="s">
        <v>8</v>
      </c>
      <c r="C197" s="40" t="s">
        <v>8</v>
      </c>
      <c r="D197" s="21" t="s">
        <v>8</v>
      </c>
      <c r="E197" s="20"/>
      <c r="F197" s="44"/>
      <c r="G197" s="20"/>
      <c r="H197" s="20"/>
      <c r="I197" s="161"/>
    </row>
    <row r="198" spans="1:9" hidden="1" outlineLevel="1" x14ac:dyDescent="0.2">
      <c r="A198" s="130"/>
      <c r="B198" s="20" t="s">
        <v>8</v>
      </c>
      <c r="C198" s="40" t="s">
        <v>8</v>
      </c>
      <c r="D198" s="21" t="s">
        <v>8</v>
      </c>
      <c r="E198" s="20"/>
      <c r="F198" s="44"/>
      <c r="G198" s="20"/>
      <c r="H198" s="20"/>
      <c r="I198" s="161"/>
    </row>
    <row r="199" spans="1:9" hidden="1" outlineLevel="1" x14ac:dyDescent="0.2">
      <c r="A199" s="130"/>
      <c r="B199" s="20" t="s">
        <v>8</v>
      </c>
      <c r="C199" s="40" t="s">
        <v>8</v>
      </c>
      <c r="D199" s="21" t="s">
        <v>8</v>
      </c>
      <c r="E199" s="20"/>
      <c r="F199" s="44"/>
      <c r="G199" s="20"/>
      <c r="H199" s="20"/>
      <c r="I199" s="161"/>
    </row>
    <row r="200" spans="1:9" hidden="1" outlineLevel="1" x14ac:dyDescent="0.2">
      <c r="A200" s="130"/>
      <c r="B200" s="20" t="s">
        <v>8</v>
      </c>
      <c r="C200" s="40" t="s">
        <v>8</v>
      </c>
      <c r="D200" s="21" t="s">
        <v>8</v>
      </c>
      <c r="E200" s="20"/>
      <c r="F200" s="44"/>
      <c r="G200" s="20"/>
      <c r="H200" s="20"/>
      <c r="I200" s="161"/>
    </row>
    <row r="201" spans="1:9" hidden="1" outlineLevel="1" x14ac:dyDescent="0.2">
      <c r="A201" s="130"/>
      <c r="B201" s="20" t="s">
        <v>8</v>
      </c>
      <c r="C201" s="40" t="s">
        <v>8</v>
      </c>
      <c r="D201" s="21" t="s">
        <v>8</v>
      </c>
      <c r="E201" s="20"/>
      <c r="F201" s="44"/>
      <c r="G201" s="20"/>
      <c r="H201" s="20"/>
      <c r="I201" s="161"/>
    </row>
    <row r="202" spans="1:9" hidden="1" outlineLevel="1" x14ac:dyDescent="0.2">
      <c r="A202" s="130"/>
      <c r="B202" s="20" t="s">
        <v>8</v>
      </c>
      <c r="C202" s="40" t="s">
        <v>8</v>
      </c>
      <c r="D202" s="21" t="s">
        <v>8</v>
      </c>
      <c r="E202" s="20"/>
      <c r="F202" s="44"/>
      <c r="G202" s="20"/>
      <c r="H202" s="20"/>
      <c r="I202" s="161"/>
    </row>
    <row r="203" spans="1:9" hidden="1" outlineLevel="1" x14ac:dyDescent="0.2">
      <c r="A203" s="130"/>
      <c r="B203" s="20" t="s">
        <v>8</v>
      </c>
      <c r="C203" s="40" t="s">
        <v>8</v>
      </c>
      <c r="D203" s="21" t="s">
        <v>8</v>
      </c>
      <c r="E203" s="20"/>
      <c r="F203" s="44"/>
      <c r="G203" s="20"/>
      <c r="H203" s="20"/>
      <c r="I203" s="161"/>
    </row>
    <row r="204" spans="1:9" hidden="1" outlineLevel="1" x14ac:dyDescent="0.2">
      <c r="A204" s="130"/>
      <c r="B204" s="20" t="s">
        <v>8</v>
      </c>
      <c r="C204" s="40" t="s">
        <v>8</v>
      </c>
      <c r="D204" s="21" t="s">
        <v>8</v>
      </c>
      <c r="E204" s="20"/>
      <c r="F204" s="44"/>
      <c r="G204" s="20"/>
      <c r="H204" s="20"/>
      <c r="I204" s="161"/>
    </row>
    <row r="205" spans="1:9" hidden="1" outlineLevel="1" x14ac:dyDescent="0.2">
      <c r="A205" s="130"/>
      <c r="B205" s="20" t="s">
        <v>8</v>
      </c>
      <c r="C205" s="40" t="s">
        <v>8</v>
      </c>
      <c r="D205" s="21" t="s">
        <v>8</v>
      </c>
      <c r="E205" s="20"/>
      <c r="F205" s="44"/>
      <c r="G205" s="20"/>
      <c r="H205" s="20"/>
      <c r="I205" s="161"/>
    </row>
    <row r="206" spans="1:9" hidden="1" outlineLevel="1" x14ac:dyDescent="0.2">
      <c r="A206" s="130"/>
      <c r="B206" s="20" t="s">
        <v>8</v>
      </c>
      <c r="C206" s="40" t="s">
        <v>8</v>
      </c>
      <c r="D206" s="21" t="s">
        <v>8</v>
      </c>
      <c r="E206" s="20"/>
      <c r="F206" s="44"/>
      <c r="G206" s="20"/>
      <c r="H206" s="20"/>
      <c r="I206" s="161"/>
    </row>
    <row r="207" spans="1:9" hidden="1" outlineLevel="1" x14ac:dyDescent="0.2">
      <c r="A207" s="130"/>
      <c r="B207" s="20" t="s">
        <v>8</v>
      </c>
      <c r="C207" s="40" t="s">
        <v>8</v>
      </c>
      <c r="D207" s="21" t="s">
        <v>8</v>
      </c>
      <c r="E207" s="20"/>
      <c r="F207" s="44"/>
      <c r="G207" s="20"/>
      <c r="H207" s="20"/>
      <c r="I207" s="161"/>
    </row>
    <row r="208" spans="1:9" hidden="1" outlineLevel="1" x14ac:dyDescent="0.2">
      <c r="A208" s="130"/>
      <c r="B208" s="20" t="s">
        <v>8</v>
      </c>
      <c r="C208" s="40" t="s">
        <v>8</v>
      </c>
      <c r="D208" s="21" t="s">
        <v>8</v>
      </c>
      <c r="E208" s="20"/>
      <c r="F208" s="44"/>
      <c r="G208" s="20"/>
      <c r="H208" s="20"/>
      <c r="I208" s="161"/>
    </row>
    <row r="209" spans="1:9" hidden="1" outlineLevel="1" x14ac:dyDescent="0.2">
      <c r="A209" s="130"/>
      <c r="B209" s="20" t="s">
        <v>8</v>
      </c>
      <c r="C209" s="40" t="s">
        <v>8</v>
      </c>
      <c r="D209" s="21" t="s">
        <v>8</v>
      </c>
      <c r="E209" s="20"/>
      <c r="F209" s="44"/>
      <c r="G209" s="20"/>
      <c r="H209" s="20"/>
      <c r="I209" s="161"/>
    </row>
    <row r="210" spans="1:9" hidden="1" outlineLevel="1" x14ac:dyDescent="0.2">
      <c r="A210" s="130"/>
      <c r="B210" s="20" t="s">
        <v>8</v>
      </c>
      <c r="C210" s="40" t="s">
        <v>8</v>
      </c>
      <c r="D210" s="21" t="s">
        <v>8</v>
      </c>
      <c r="E210" s="20"/>
      <c r="F210" s="44"/>
      <c r="G210" s="20"/>
      <c r="H210" s="20"/>
      <c r="I210" s="161"/>
    </row>
    <row r="211" spans="1:9" hidden="1" outlineLevel="1" x14ac:dyDescent="0.2">
      <c r="A211" s="130"/>
      <c r="B211" s="20" t="s">
        <v>8</v>
      </c>
      <c r="C211" s="40" t="s">
        <v>8</v>
      </c>
      <c r="D211" s="21" t="s">
        <v>8</v>
      </c>
      <c r="E211" s="20"/>
      <c r="F211" s="44"/>
      <c r="G211" s="20"/>
      <c r="H211" s="20"/>
      <c r="I211" s="161"/>
    </row>
    <row r="212" spans="1:9" ht="22.5" collapsed="1" thickTop="1" thickBot="1" x14ac:dyDescent="0.25">
      <c r="A212" s="129"/>
      <c r="B212" s="22"/>
      <c r="C212" s="22"/>
      <c r="D212" s="22"/>
      <c r="E212" s="22"/>
      <c r="F212" s="22"/>
      <c r="G212" s="22"/>
      <c r="H212" s="22"/>
      <c r="I212" s="125"/>
    </row>
    <row r="213" spans="1:9" ht="21.75" thickTop="1" x14ac:dyDescent="0.2">
      <c r="A213" s="127"/>
      <c r="B213" s="128"/>
      <c r="C213" s="125"/>
      <c r="D213" s="125"/>
      <c r="E213" s="125"/>
      <c r="F213" s="39"/>
      <c r="G213" s="124" t="s">
        <v>627</v>
      </c>
      <c r="H213" s="124" t="s">
        <v>628</v>
      </c>
      <c r="I213" s="125"/>
    </row>
    <row r="214" spans="1:9" ht="55.5" customHeight="1" thickBot="1" x14ac:dyDescent="0.25">
      <c r="A214" s="129">
        <v>8</v>
      </c>
      <c r="B214" s="118" t="str">
        <f>$B$4</f>
        <v xml:space="preserve">PROCESSO / Procedimento </v>
      </c>
      <c r="C214" s="177" t="s">
        <v>65</v>
      </c>
      <c r="D214" s="119" t="s">
        <v>3</v>
      </c>
      <c r="E214" s="392" t="s">
        <v>0</v>
      </c>
      <c r="F214" s="393"/>
      <c r="G214" s="120" t="str">
        <f>IF('Val AQI'!L25="--",'Val AQI'!AA25,'Val AQI'!L25)</f>
        <v>--</v>
      </c>
      <c r="H214" s="121" t="str">
        <f>IF('Val AQI'!P25="--",'Val AQI'!AK25,'Val AQI'!P25)</f>
        <v>--</v>
      </c>
      <c r="I214" s="125"/>
    </row>
    <row r="215" spans="1:9" ht="57.75" hidden="1" customHeight="1" outlineLevel="1" thickTop="1" x14ac:dyDescent="0.2">
      <c r="A215" s="129"/>
      <c r="B215" s="116" t="str">
        <f>$B$5</f>
        <v>Operazioni afferenti al processo analizzato - Dettaglio di alcune tipologie di provvedimenti/attività procedimentali da ricondurre al processo</v>
      </c>
      <c r="C215" s="164"/>
      <c r="D215" s="117" t="s">
        <v>630</v>
      </c>
      <c r="E215" s="389" t="s">
        <v>0</v>
      </c>
      <c r="F215" s="390"/>
      <c r="G215" s="390"/>
      <c r="H215" s="391"/>
      <c r="I215" s="125"/>
    </row>
    <row r="216" spans="1:9" ht="7.5" hidden="1" customHeight="1" outlineLevel="1" x14ac:dyDescent="0.2">
      <c r="A216" s="129"/>
      <c r="B216" s="122"/>
      <c r="C216" s="32"/>
      <c r="D216" s="32"/>
      <c r="E216" s="33"/>
      <c r="F216" s="34"/>
      <c r="G216" s="34"/>
      <c r="H216" s="123"/>
      <c r="I216" s="125"/>
    </row>
    <row r="217" spans="1:9" ht="50.25" hidden="1" customHeight="1" outlineLevel="1" x14ac:dyDescent="0.2">
      <c r="A217" s="130"/>
      <c r="B217" s="19" t="s">
        <v>69</v>
      </c>
      <c r="C217" s="19" t="s">
        <v>70</v>
      </c>
      <c r="D217" s="19" t="s">
        <v>631</v>
      </c>
      <c r="E217" s="19" t="s">
        <v>66</v>
      </c>
      <c r="F217" s="19" t="s">
        <v>632</v>
      </c>
      <c r="G217" s="19" t="s">
        <v>633</v>
      </c>
      <c r="H217" s="19" t="s">
        <v>634</v>
      </c>
      <c r="I217" s="161"/>
    </row>
    <row r="218" spans="1:9" hidden="1" outlineLevel="1" x14ac:dyDescent="0.2">
      <c r="A218" s="130"/>
      <c r="B218" s="20" t="s">
        <v>8</v>
      </c>
      <c r="C218" s="40" t="s">
        <v>8</v>
      </c>
      <c r="D218" s="21" t="s">
        <v>8</v>
      </c>
      <c r="E218" s="20"/>
      <c r="F218" s="44"/>
      <c r="G218" s="20"/>
      <c r="H218" s="20"/>
      <c r="I218" s="161"/>
    </row>
    <row r="219" spans="1:9" hidden="1" outlineLevel="1" x14ac:dyDescent="0.2">
      <c r="A219" s="130"/>
      <c r="B219" s="20" t="s">
        <v>8</v>
      </c>
      <c r="C219" s="40" t="s">
        <v>8</v>
      </c>
      <c r="D219" s="21" t="s">
        <v>8</v>
      </c>
      <c r="E219" s="20"/>
      <c r="F219" s="44"/>
      <c r="G219" s="20"/>
      <c r="H219" s="20"/>
      <c r="I219" s="161"/>
    </row>
    <row r="220" spans="1:9" hidden="1" outlineLevel="1" x14ac:dyDescent="0.2">
      <c r="A220" s="130"/>
      <c r="B220" s="20" t="s">
        <v>8</v>
      </c>
      <c r="C220" s="40" t="s">
        <v>8</v>
      </c>
      <c r="D220" s="21" t="s">
        <v>8</v>
      </c>
      <c r="E220" s="20"/>
      <c r="F220" s="44"/>
      <c r="G220" s="20"/>
      <c r="H220" s="20"/>
      <c r="I220" s="161"/>
    </row>
    <row r="221" spans="1:9" hidden="1" outlineLevel="1" x14ac:dyDescent="0.2">
      <c r="A221" s="130"/>
      <c r="B221" s="20" t="s">
        <v>8</v>
      </c>
      <c r="C221" s="40" t="s">
        <v>8</v>
      </c>
      <c r="D221" s="21" t="s">
        <v>8</v>
      </c>
      <c r="E221" s="20"/>
      <c r="F221" s="44"/>
      <c r="G221" s="20"/>
      <c r="H221" s="20"/>
      <c r="I221" s="161"/>
    </row>
    <row r="222" spans="1:9" hidden="1" outlineLevel="1" x14ac:dyDescent="0.2">
      <c r="A222" s="130"/>
      <c r="B222" s="20" t="s">
        <v>8</v>
      </c>
      <c r="C222" s="40" t="s">
        <v>8</v>
      </c>
      <c r="D222" s="21" t="s">
        <v>8</v>
      </c>
      <c r="E222" s="20"/>
      <c r="F222" s="44"/>
      <c r="G222" s="20"/>
      <c r="H222" s="20"/>
      <c r="I222" s="161"/>
    </row>
    <row r="223" spans="1:9" hidden="1" outlineLevel="1" x14ac:dyDescent="0.2">
      <c r="A223" s="130"/>
      <c r="B223" s="20" t="s">
        <v>8</v>
      </c>
      <c r="C223" s="40" t="s">
        <v>8</v>
      </c>
      <c r="D223" s="21" t="s">
        <v>8</v>
      </c>
      <c r="E223" s="20"/>
      <c r="F223" s="44"/>
      <c r="G223" s="20"/>
      <c r="H223" s="20"/>
      <c r="I223" s="161"/>
    </row>
    <row r="224" spans="1:9" hidden="1" outlineLevel="1" x14ac:dyDescent="0.2">
      <c r="A224" s="130"/>
      <c r="B224" s="20" t="s">
        <v>8</v>
      </c>
      <c r="C224" s="40" t="s">
        <v>8</v>
      </c>
      <c r="D224" s="21" t="s">
        <v>8</v>
      </c>
      <c r="E224" s="20"/>
      <c r="F224" s="44"/>
      <c r="G224" s="20"/>
      <c r="H224" s="20"/>
      <c r="I224" s="161"/>
    </row>
    <row r="225" spans="1:9" hidden="1" outlineLevel="1" x14ac:dyDescent="0.2">
      <c r="A225" s="130"/>
      <c r="B225" s="20" t="s">
        <v>8</v>
      </c>
      <c r="C225" s="40" t="s">
        <v>8</v>
      </c>
      <c r="D225" s="21" t="s">
        <v>8</v>
      </c>
      <c r="E225" s="20"/>
      <c r="F225" s="44"/>
      <c r="G225" s="20"/>
      <c r="H225" s="20"/>
      <c r="I225" s="161"/>
    </row>
    <row r="226" spans="1:9" hidden="1" outlineLevel="1" x14ac:dyDescent="0.2">
      <c r="A226" s="130"/>
      <c r="B226" s="20" t="s">
        <v>8</v>
      </c>
      <c r="C226" s="40" t="s">
        <v>8</v>
      </c>
      <c r="D226" s="21" t="s">
        <v>8</v>
      </c>
      <c r="E226" s="20"/>
      <c r="F226" s="44"/>
      <c r="G226" s="20"/>
      <c r="H226" s="20"/>
      <c r="I226" s="161"/>
    </row>
    <row r="227" spans="1:9" hidden="1" outlineLevel="1" x14ac:dyDescent="0.2">
      <c r="A227" s="130"/>
      <c r="B227" s="20" t="s">
        <v>8</v>
      </c>
      <c r="C227" s="40" t="s">
        <v>8</v>
      </c>
      <c r="D227" s="21" t="s">
        <v>8</v>
      </c>
      <c r="E227" s="20"/>
      <c r="F227" s="44"/>
      <c r="G227" s="20"/>
      <c r="H227" s="20"/>
      <c r="I227" s="161"/>
    </row>
    <row r="228" spans="1:9" hidden="1" outlineLevel="1" x14ac:dyDescent="0.2">
      <c r="A228" s="130"/>
      <c r="B228" s="20" t="s">
        <v>8</v>
      </c>
      <c r="C228" s="40" t="s">
        <v>8</v>
      </c>
      <c r="D228" s="21" t="s">
        <v>8</v>
      </c>
      <c r="E228" s="20"/>
      <c r="F228" s="44"/>
      <c r="G228" s="20"/>
      <c r="H228" s="20"/>
      <c r="I228" s="161"/>
    </row>
    <row r="229" spans="1:9" hidden="1" outlineLevel="1" x14ac:dyDescent="0.2">
      <c r="A229" s="130"/>
      <c r="B229" s="20" t="s">
        <v>8</v>
      </c>
      <c r="C229" s="40" t="s">
        <v>8</v>
      </c>
      <c r="D229" s="21" t="s">
        <v>8</v>
      </c>
      <c r="E229" s="20"/>
      <c r="F229" s="44"/>
      <c r="G229" s="20"/>
      <c r="H229" s="20"/>
      <c r="I229" s="161"/>
    </row>
    <row r="230" spans="1:9" hidden="1" outlineLevel="1" x14ac:dyDescent="0.2">
      <c r="A230" s="130"/>
      <c r="B230" s="20" t="s">
        <v>8</v>
      </c>
      <c r="C230" s="40" t="s">
        <v>8</v>
      </c>
      <c r="D230" s="21" t="s">
        <v>8</v>
      </c>
      <c r="E230" s="20"/>
      <c r="F230" s="44"/>
      <c r="G230" s="20"/>
      <c r="H230" s="20"/>
      <c r="I230" s="161"/>
    </row>
    <row r="231" spans="1:9" hidden="1" outlineLevel="1" x14ac:dyDescent="0.2">
      <c r="A231" s="130"/>
      <c r="B231" s="20" t="s">
        <v>8</v>
      </c>
      <c r="C231" s="40" t="s">
        <v>8</v>
      </c>
      <c r="D231" s="21" t="s">
        <v>8</v>
      </c>
      <c r="E231" s="20"/>
      <c r="F231" s="44"/>
      <c r="G231" s="20"/>
      <c r="H231" s="20"/>
      <c r="I231" s="161"/>
    </row>
    <row r="232" spans="1:9" hidden="1" outlineLevel="1" x14ac:dyDescent="0.2">
      <c r="A232" s="130"/>
      <c r="B232" s="20" t="s">
        <v>8</v>
      </c>
      <c r="C232" s="40" t="s">
        <v>8</v>
      </c>
      <c r="D232" s="21" t="s">
        <v>8</v>
      </c>
      <c r="E232" s="20"/>
      <c r="F232" s="44"/>
      <c r="G232" s="20"/>
      <c r="H232" s="20"/>
      <c r="I232" s="161"/>
    </row>
    <row r="233" spans="1:9" hidden="1" outlineLevel="1" x14ac:dyDescent="0.2">
      <c r="A233" s="130"/>
      <c r="B233" s="20" t="s">
        <v>8</v>
      </c>
      <c r="C233" s="40" t="s">
        <v>8</v>
      </c>
      <c r="D233" s="21" t="s">
        <v>8</v>
      </c>
      <c r="E233" s="20"/>
      <c r="F233" s="44"/>
      <c r="G233" s="20"/>
      <c r="H233" s="20"/>
      <c r="I233" s="161"/>
    </row>
    <row r="234" spans="1:9" hidden="1" outlineLevel="1" x14ac:dyDescent="0.2">
      <c r="A234" s="130"/>
      <c r="B234" s="20" t="s">
        <v>8</v>
      </c>
      <c r="C234" s="40" t="s">
        <v>8</v>
      </c>
      <c r="D234" s="21" t="s">
        <v>8</v>
      </c>
      <c r="E234" s="20"/>
      <c r="F234" s="44"/>
      <c r="G234" s="20"/>
      <c r="H234" s="20"/>
      <c r="I234" s="161"/>
    </row>
    <row r="235" spans="1:9" hidden="1" outlineLevel="1" x14ac:dyDescent="0.2">
      <c r="A235" s="130"/>
      <c r="B235" s="20" t="s">
        <v>8</v>
      </c>
      <c r="C235" s="40" t="s">
        <v>8</v>
      </c>
      <c r="D235" s="21" t="s">
        <v>8</v>
      </c>
      <c r="E235" s="20"/>
      <c r="F235" s="44"/>
      <c r="G235" s="20"/>
      <c r="H235" s="20"/>
      <c r="I235" s="161"/>
    </row>
    <row r="236" spans="1:9" hidden="1" outlineLevel="1" x14ac:dyDescent="0.2">
      <c r="A236" s="130"/>
      <c r="B236" s="20" t="s">
        <v>8</v>
      </c>
      <c r="C236" s="40" t="s">
        <v>8</v>
      </c>
      <c r="D236" s="21" t="s">
        <v>8</v>
      </c>
      <c r="E236" s="20"/>
      <c r="F236" s="44"/>
      <c r="G236" s="20"/>
      <c r="H236" s="20"/>
      <c r="I236" s="161"/>
    </row>
    <row r="237" spans="1:9" hidden="1" outlineLevel="1" x14ac:dyDescent="0.2">
      <c r="A237" s="130"/>
      <c r="B237" s="20" t="s">
        <v>8</v>
      </c>
      <c r="C237" s="40" t="s">
        <v>8</v>
      </c>
      <c r="D237" s="21" t="s">
        <v>8</v>
      </c>
      <c r="E237" s="20"/>
      <c r="F237" s="44"/>
      <c r="G237" s="20"/>
      <c r="H237" s="20"/>
      <c r="I237" s="161"/>
    </row>
    <row r="238" spans="1:9" ht="22.5" collapsed="1" thickTop="1" thickBot="1" x14ac:dyDescent="0.25">
      <c r="A238" s="129"/>
      <c r="B238" s="22"/>
      <c r="C238" s="22"/>
      <c r="D238" s="22"/>
      <c r="E238" s="22"/>
      <c r="F238" s="22"/>
      <c r="G238" s="22"/>
      <c r="H238" s="22"/>
      <c r="I238" s="125"/>
    </row>
    <row r="239" spans="1:9" ht="21.75" thickTop="1" x14ac:dyDescent="0.2">
      <c r="A239" s="127"/>
      <c r="B239" s="128"/>
      <c r="C239" s="125"/>
      <c r="D239" s="125"/>
      <c r="E239" s="125"/>
      <c r="F239" s="39"/>
      <c r="G239" s="124" t="s">
        <v>627</v>
      </c>
      <c r="H239" s="124" t="s">
        <v>628</v>
      </c>
      <c r="I239" s="125"/>
    </row>
    <row r="240" spans="1:9" ht="55.5" customHeight="1" thickBot="1" x14ac:dyDescent="0.25">
      <c r="A240" s="129">
        <v>9</v>
      </c>
      <c r="B240" s="118" t="str">
        <f>$B$4</f>
        <v xml:space="preserve">PROCESSO / Procedimento </v>
      </c>
      <c r="C240" s="177" t="s">
        <v>65</v>
      </c>
      <c r="D240" s="119" t="s">
        <v>3</v>
      </c>
      <c r="E240" s="392" t="s">
        <v>0</v>
      </c>
      <c r="F240" s="393"/>
      <c r="G240" s="120" t="str">
        <f>IF('Val AQI'!L28="--",'Val AQI'!AA28,'Val AQI'!L28)</f>
        <v>--</v>
      </c>
      <c r="H240" s="121" t="str">
        <f>IF('Val AQI'!P28="--",'Val AQI'!AK28,'Val AQI'!P28)</f>
        <v>--</v>
      </c>
      <c r="I240" s="125"/>
    </row>
    <row r="241" spans="1:9" ht="57.75" hidden="1" customHeight="1" outlineLevel="1" thickTop="1" x14ac:dyDescent="0.2">
      <c r="A241" s="129"/>
      <c r="B241" s="116" t="str">
        <f>$B$5</f>
        <v>Operazioni afferenti al processo analizzato - Dettaglio di alcune tipologie di provvedimenti/attività procedimentali da ricondurre al processo</v>
      </c>
      <c r="C241" s="164"/>
      <c r="D241" s="117" t="s">
        <v>630</v>
      </c>
      <c r="E241" s="389" t="s">
        <v>0</v>
      </c>
      <c r="F241" s="390"/>
      <c r="G241" s="390"/>
      <c r="H241" s="391"/>
      <c r="I241" s="125"/>
    </row>
    <row r="242" spans="1:9" ht="7.5" hidden="1" customHeight="1" outlineLevel="1" x14ac:dyDescent="0.2">
      <c r="A242" s="129"/>
      <c r="B242" s="122"/>
      <c r="C242" s="32"/>
      <c r="D242" s="32"/>
      <c r="E242" s="33"/>
      <c r="F242" s="34"/>
      <c r="G242" s="34"/>
      <c r="H242" s="123"/>
      <c r="I242" s="125"/>
    </row>
    <row r="243" spans="1:9" ht="50.25" hidden="1" customHeight="1" outlineLevel="1" x14ac:dyDescent="0.2">
      <c r="A243" s="130"/>
      <c r="B243" s="19" t="s">
        <v>69</v>
      </c>
      <c r="C243" s="19" t="s">
        <v>70</v>
      </c>
      <c r="D243" s="19" t="s">
        <v>631</v>
      </c>
      <c r="E243" s="19" t="s">
        <v>66</v>
      </c>
      <c r="F243" s="19" t="s">
        <v>632</v>
      </c>
      <c r="G243" s="19" t="s">
        <v>633</v>
      </c>
      <c r="H243" s="19" t="s">
        <v>634</v>
      </c>
      <c r="I243" s="161"/>
    </row>
    <row r="244" spans="1:9" hidden="1" outlineLevel="1" x14ac:dyDescent="0.2">
      <c r="A244" s="130"/>
      <c r="B244" s="20" t="s">
        <v>8</v>
      </c>
      <c r="C244" s="40" t="s">
        <v>8</v>
      </c>
      <c r="D244" s="21" t="s">
        <v>8</v>
      </c>
      <c r="E244" s="20"/>
      <c r="F244" s="44"/>
      <c r="G244" s="20"/>
      <c r="H244" s="20"/>
      <c r="I244" s="161"/>
    </row>
    <row r="245" spans="1:9" hidden="1" outlineLevel="1" x14ac:dyDescent="0.2">
      <c r="A245" s="130"/>
      <c r="B245" s="20" t="s">
        <v>8</v>
      </c>
      <c r="C245" s="40" t="s">
        <v>8</v>
      </c>
      <c r="D245" s="21" t="s">
        <v>8</v>
      </c>
      <c r="E245" s="20"/>
      <c r="F245" s="44"/>
      <c r="G245" s="20"/>
      <c r="H245" s="20"/>
      <c r="I245" s="161"/>
    </row>
    <row r="246" spans="1:9" hidden="1" outlineLevel="1" x14ac:dyDescent="0.2">
      <c r="A246" s="130"/>
      <c r="B246" s="20" t="s">
        <v>8</v>
      </c>
      <c r="C246" s="40" t="s">
        <v>8</v>
      </c>
      <c r="D246" s="21" t="s">
        <v>8</v>
      </c>
      <c r="E246" s="20"/>
      <c r="F246" s="44"/>
      <c r="G246" s="20"/>
      <c r="H246" s="20"/>
      <c r="I246" s="161"/>
    </row>
    <row r="247" spans="1:9" hidden="1" outlineLevel="1" x14ac:dyDescent="0.2">
      <c r="A247" s="130"/>
      <c r="B247" s="20" t="s">
        <v>8</v>
      </c>
      <c r="C247" s="40" t="s">
        <v>8</v>
      </c>
      <c r="D247" s="21" t="s">
        <v>8</v>
      </c>
      <c r="E247" s="20"/>
      <c r="F247" s="44"/>
      <c r="G247" s="20"/>
      <c r="H247" s="20"/>
      <c r="I247" s="161"/>
    </row>
    <row r="248" spans="1:9" hidden="1" outlineLevel="1" x14ac:dyDescent="0.2">
      <c r="A248" s="130"/>
      <c r="B248" s="20" t="s">
        <v>8</v>
      </c>
      <c r="C248" s="40" t="s">
        <v>8</v>
      </c>
      <c r="D248" s="21" t="s">
        <v>8</v>
      </c>
      <c r="E248" s="20"/>
      <c r="F248" s="44"/>
      <c r="G248" s="20"/>
      <c r="H248" s="20"/>
      <c r="I248" s="161"/>
    </row>
    <row r="249" spans="1:9" hidden="1" outlineLevel="1" x14ac:dyDescent="0.2">
      <c r="A249" s="130"/>
      <c r="B249" s="20" t="s">
        <v>8</v>
      </c>
      <c r="C249" s="40" t="s">
        <v>8</v>
      </c>
      <c r="D249" s="21" t="s">
        <v>8</v>
      </c>
      <c r="E249" s="20"/>
      <c r="F249" s="44"/>
      <c r="G249" s="20"/>
      <c r="H249" s="20"/>
      <c r="I249" s="161"/>
    </row>
    <row r="250" spans="1:9" hidden="1" outlineLevel="1" x14ac:dyDescent="0.2">
      <c r="A250" s="130"/>
      <c r="B250" s="20" t="s">
        <v>8</v>
      </c>
      <c r="C250" s="40" t="s">
        <v>8</v>
      </c>
      <c r="D250" s="21" t="s">
        <v>8</v>
      </c>
      <c r="E250" s="20"/>
      <c r="F250" s="44"/>
      <c r="G250" s="20"/>
      <c r="H250" s="20"/>
      <c r="I250" s="161"/>
    </row>
    <row r="251" spans="1:9" hidden="1" outlineLevel="1" x14ac:dyDescent="0.2">
      <c r="A251" s="130"/>
      <c r="B251" s="20" t="s">
        <v>8</v>
      </c>
      <c r="C251" s="40" t="s">
        <v>8</v>
      </c>
      <c r="D251" s="21" t="s">
        <v>8</v>
      </c>
      <c r="E251" s="20"/>
      <c r="F251" s="44"/>
      <c r="G251" s="20"/>
      <c r="H251" s="20"/>
      <c r="I251" s="161"/>
    </row>
    <row r="252" spans="1:9" hidden="1" outlineLevel="1" x14ac:dyDescent="0.2">
      <c r="A252" s="130"/>
      <c r="B252" s="20" t="s">
        <v>8</v>
      </c>
      <c r="C252" s="40" t="s">
        <v>8</v>
      </c>
      <c r="D252" s="21" t="s">
        <v>8</v>
      </c>
      <c r="E252" s="20"/>
      <c r="F252" s="44"/>
      <c r="G252" s="20"/>
      <c r="H252" s="20"/>
      <c r="I252" s="161"/>
    </row>
    <row r="253" spans="1:9" hidden="1" outlineLevel="1" x14ac:dyDescent="0.2">
      <c r="A253" s="130"/>
      <c r="B253" s="20" t="s">
        <v>8</v>
      </c>
      <c r="C253" s="40" t="s">
        <v>8</v>
      </c>
      <c r="D253" s="21" t="s">
        <v>8</v>
      </c>
      <c r="E253" s="20"/>
      <c r="F253" s="44"/>
      <c r="G253" s="20"/>
      <c r="H253" s="20"/>
      <c r="I253" s="161"/>
    </row>
    <row r="254" spans="1:9" hidden="1" outlineLevel="1" x14ac:dyDescent="0.2">
      <c r="A254" s="130"/>
      <c r="B254" s="20" t="s">
        <v>8</v>
      </c>
      <c r="C254" s="40" t="s">
        <v>8</v>
      </c>
      <c r="D254" s="21" t="s">
        <v>8</v>
      </c>
      <c r="E254" s="20"/>
      <c r="F254" s="44"/>
      <c r="G254" s="20"/>
      <c r="H254" s="20"/>
      <c r="I254" s="161"/>
    </row>
    <row r="255" spans="1:9" hidden="1" outlineLevel="1" x14ac:dyDescent="0.2">
      <c r="A255" s="130"/>
      <c r="B255" s="20" t="s">
        <v>8</v>
      </c>
      <c r="C255" s="40" t="s">
        <v>8</v>
      </c>
      <c r="D255" s="21" t="s">
        <v>8</v>
      </c>
      <c r="E255" s="20"/>
      <c r="F255" s="44"/>
      <c r="G255" s="20"/>
      <c r="H255" s="20"/>
      <c r="I255" s="161"/>
    </row>
    <row r="256" spans="1:9" hidden="1" outlineLevel="1" x14ac:dyDescent="0.2">
      <c r="A256" s="130"/>
      <c r="B256" s="20" t="s">
        <v>8</v>
      </c>
      <c r="C256" s="40" t="s">
        <v>8</v>
      </c>
      <c r="D256" s="21" t="s">
        <v>8</v>
      </c>
      <c r="E256" s="20"/>
      <c r="F256" s="44"/>
      <c r="G256" s="20"/>
      <c r="H256" s="20"/>
      <c r="I256" s="161"/>
    </row>
    <row r="257" spans="1:9" hidden="1" outlineLevel="1" x14ac:dyDescent="0.2">
      <c r="A257" s="130"/>
      <c r="B257" s="20" t="s">
        <v>8</v>
      </c>
      <c r="C257" s="40" t="s">
        <v>8</v>
      </c>
      <c r="D257" s="21" t="s">
        <v>8</v>
      </c>
      <c r="E257" s="20"/>
      <c r="F257" s="44"/>
      <c r="G257" s="20"/>
      <c r="H257" s="20"/>
      <c r="I257" s="161"/>
    </row>
    <row r="258" spans="1:9" hidden="1" outlineLevel="1" x14ac:dyDescent="0.2">
      <c r="A258" s="130"/>
      <c r="B258" s="20" t="s">
        <v>8</v>
      </c>
      <c r="C258" s="40" t="s">
        <v>8</v>
      </c>
      <c r="D258" s="21" t="s">
        <v>8</v>
      </c>
      <c r="E258" s="20"/>
      <c r="F258" s="44"/>
      <c r="G258" s="20"/>
      <c r="H258" s="20"/>
      <c r="I258" s="161"/>
    </row>
    <row r="259" spans="1:9" hidden="1" outlineLevel="1" x14ac:dyDescent="0.2">
      <c r="A259" s="130"/>
      <c r="B259" s="20" t="s">
        <v>8</v>
      </c>
      <c r="C259" s="40" t="s">
        <v>8</v>
      </c>
      <c r="D259" s="21" t="s">
        <v>8</v>
      </c>
      <c r="E259" s="20"/>
      <c r="F259" s="44"/>
      <c r="G259" s="20"/>
      <c r="H259" s="20"/>
      <c r="I259" s="161"/>
    </row>
    <row r="260" spans="1:9" hidden="1" outlineLevel="1" x14ac:dyDescent="0.2">
      <c r="A260" s="130"/>
      <c r="B260" s="20" t="s">
        <v>8</v>
      </c>
      <c r="C260" s="40" t="s">
        <v>8</v>
      </c>
      <c r="D260" s="21" t="s">
        <v>8</v>
      </c>
      <c r="E260" s="20"/>
      <c r="F260" s="44"/>
      <c r="G260" s="20"/>
      <c r="H260" s="20"/>
      <c r="I260" s="161"/>
    </row>
    <row r="261" spans="1:9" hidden="1" outlineLevel="1" x14ac:dyDescent="0.2">
      <c r="A261" s="130"/>
      <c r="B261" s="20" t="s">
        <v>8</v>
      </c>
      <c r="C261" s="40" t="s">
        <v>8</v>
      </c>
      <c r="D261" s="21" t="s">
        <v>8</v>
      </c>
      <c r="E261" s="20"/>
      <c r="F261" s="44"/>
      <c r="G261" s="20"/>
      <c r="H261" s="20"/>
      <c r="I261" s="161"/>
    </row>
    <row r="262" spans="1:9" hidden="1" outlineLevel="1" x14ac:dyDescent="0.2">
      <c r="A262" s="130"/>
      <c r="B262" s="20" t="s">
        <v>8</v>
      </c>
      <c r="C262" s="40" t="s">
        <v>8</v>
      </c>
      <c r="D262" s="21" t="s">
        <v>8</v>
      </c>
      <c r="E262" s="20"/>
      <c r="F262" s="44"/>
      <c r="G262" s="20"/>
      <c r="H262" s="20"/>
      <c r="I262" s="161"/>
    </row>
    <row r="263" spans="1:9" hidden="1" outlineLevel="1" x14ac:dyDescent="0.2">
      <c r="A263" s="130"/>
      <c r="B263" s="20" t="s">
        <v>8</v>
      </c>
      <c r="C263" s="40" t="s">
        <v>8</v>
      </c>
      <c r="D263" s="21" t="s">
        <v>8</v>
      </c>
      <c r="E263" s="20"/>
      <c r="F263" s="44"/>
      <c r="G263" s="20"/>
      <c r="H263" s="20"/>
      <c r="I263" s="161"/>
    </row>
    <row r="264" spans="1:9" ht="22.5" collapsed="1" thickTop="1" thickBot="1" x14ac:dyDescent="0.25">
      <c r="A264" s="129"/>
      <c r="B264" s="22"/>
      <c r="C264" s="22"/>
      <c r="D264" s="22"/>
      <c r="E264" s="22"/>
      <c r="F264" s="22"/>
      <c r="G264" s="22"/>
      <c r="H264" s="22"/>
      <c r="I264" s="125"/>
    </row>
    <row r="265" spans="1:9" ht="21.75" thickTop="1" x14ac:dyDescent="0.2">
      <c r="A265" s="127"/>
      <c r="B265" s="128"/>
      <c r="C265" s="125"/>
      <c r="D265" s="125"/>
      <c r="E265" s="125"/>
      <c r="F265" s="39"/>
      <c r="G265" s="124" t="s">
        <v>627</v>
      </c>
      <c r="H265" s="124" t="s">
        <v>628</v>
      </c>
      <c r="I265" s="125"/>
    </row>
    <row r="266" spans="1:9" ht="55.5" customHeight="1" thickBot="1" x14ac:dyDescent="0.25">
      <c r="A266" s="129">
        <v>10</v>
      </c>
      <c r="B266" s="118" t="str">
        <f>$B$4</f>
        <v xml:space="preserve">PROCESSO / Procedimento </v>
      </c>
      <c r="C266" s="177" t="s">
        <v>65</v>
      </c>
      <c r="D266" s="119" t="s">
        <v>3</v>
      </c>
      <c r="E266" s="392" t="s">
        <v>0</v>
      </c>
      <c r="F266" s="393"/>
      <c r="G266" s="120" t="str">
        <f>IF('Val AQI'!L31="--",'Val AQI'!AA31,'Val AQI'!L31)</f>
        <v>--</v>
      </c>
      <c r="H266" s="121" t="str">
        <f>IF('Val AQI'!P31="--",'Val AQI'!AK31,'Val AQI'!P31)</f>
        <v>--</v>
      </c>
      <c r="I266" s="125"/>
    </row>
    <row r="267" spans="1:9" ht="57.75" hidden="1" customHeight="1" outlineLevel="1" thickTop="1" x14ac:dyDescent="0.2">
      <c r="A267" s="129"/>
      <c r="B267" s="116" t="str">
        <f>$B$5</f>
        <v>Operazioni afferenti al processo analizzato - Dettaglio di alcune tipologie di provvedimenti/attività procedimentali da ricondurre al processo</v>
      </c>
      <c r="C267" s="164"/>
      <c r="D267" s="117" t="s">
        <v>630</v>
      </c>
      <c r="E267" s="389" t="s">
        <v>0</v>
      </c>
      <c r="F267" s="390"/>
      <c r="G267" s="390"/>
      <c r="H267" s="391"/>
      <c r="I267" s="125"/>
    </row>
    <row r="268" spans="1:9" ht="7.5" hidden="1" customHeight="1" outlineLevel="1" x14ac:dyDescent="0.2">
      <c r="A268" s="129"/>
      <c r="B268" s="122"/>
      <c r="C268" s="32"/>
      <c r="D268" s="32"/>
      <c r="E268" s="33"/>
      <c r="F268" s="34"/>
      <c r="G268" s="34"/>
      <c r="H268" s="123"/>
      <c r="I268" s="125"/>
    </row>
    <row r="269" spans="1:9" ht="50.25" hidden="1" customHeight="1" outlineLevel="1" x14ac:dyDescent="0.2">
      <c r="A269" s="130"/>
      <c r="B269" s="19" t="s">
        <v>69</v>
      </c>
      <c r="C269" s="19" t="s">
        <v>70</v>
      </c>
      <c r="D269" s="19" t="s">
        <v>631</v>
      </c>
      <c r="E269" s="19" t="s">
        <v>66</v>
      </c>
      <c r="F269" s="19" t="s">
        <v>632</v>
      </c>
      <c r="G269" s="19" t="s">
        <v>633</v>
      </c>
      <c r="H269" s="19" t="s">
        <v>634</v>
      </c>
      <c r="I269" s="161"/>
    </row>
    <row r="270" spans="1:9" hidden="1" outlineLevel="1" x14ac:dyDescent="0.2">
      <c r="A270" s="130"/>
      <c r="B270" s="20" t="s">
        <v>8</v>
      </c>
      <c r="C270" s="40" t="s">
        <v>8</v>
      </c>
      <c r="D270" s="21" t="s">
        <v>8</v>
      </c>
      <c r="E270" s="20"/>
      <c r="F270" s="44"/>
      <c r="G270" s="20"/>
      <c r="H270" s="20"/>
      <c r="I270" s="161"/>
    </row>
    <row r="271" spans="1:9" hidden="1" outlineLevel="1" x14ac:dyDescent="0.2">
      <c r="A271" s="130"/>
      <c r="B271" s="20" t="s">
        <v>8</v>
      </c>
      <c r="C271" s="40" t="s">
        <v>8</v>
      </c>
      <c r="D271" s="21" t="s">
        <v>8</v>
      </c>
      <c r="E271" s="20"/>
      <c r="F271" s="44"/>
      <c r="G271" s="20"/>
      <c r="H271" s="20"/>
      <c r="I271" s="161"/>
    </row>
    <row r="272" spans="1:9" hidden="1" outlineLevel="1" x14ac:dyDescent="0.2">
      <c r="A272" s="130"/>
      <c r="B272" s="20" t="s">
        <v>8</v>
      </c>
      <c r="C272" s="40" t="s">
        <v>8</v>
      </c>
      <c r="D272" s="21" t="s">
        <v>8</v>
      </c>
      <c r="E272" s="20"/>
      <c r="F272" s="44"/>
      <c r="G272" s="20"/>
      <c r="H272" s="20"/>
      <c r="I272" s="161"/>
    </row>
    <row r="273" spans="1:9" hidden="1" outlineLevel="1" x14ac:dyDescent="0.2">
      <c r="A273" s="130"/>
      <c r="B273" s="20" t="s">
        <v>8</v>
      </c>
      <c r="C273" s="40" t="s">
        <v>8</v>
      </c>
      <c r="D273" s="21" t="s">
        <v>8</v>
      </c>
      <c r="E273" s="20"/>
      <c r="F273" s="44"/>
      <c r="G273" s="20"/>
      <c r="H273" s="20"/>
      <c r="I273" s="161"/>
    </row>
    <row r="274" spans="1:9" hidden="1" outlineLevel="1" x14ac:dyDescent="0.2">
      <c r="A274" s="130"/>
      <c r="B274" s="20" t="s">
        <v>8</v>
      </c>
      <c r="C274" s="40" t="s">
        <v>8</v>
      </c>
      <c r="D274" s="21" t="s">
        <v>8</v>
      </c>
      <c r="E274" s="20"/>
      <c r="F274" s="44"/>
      <c r="G274" s="20"/>
      <c r="H274" s="20"/>
      <c r="I274" s="161"/>
    </row>
    <row r="275" spans="1:9" hidden="1" outlineLevel="1" x14ac:dyDescent="0.2">
      <c r="A275" s="130"/>
      <c r="B275" s="20" t="s">
        <v>8</v>
      </c>
      <c r="C275" s="40" t="s">
        <v>8</v>
      </c>
      <c r="D275" s="21" t="s">
        <v>8</v>
      </c>
      <c r="E275" s="20"/>
      <c r="F275" s="44"/>
      <c r="G275" s="20"/>
      <c r="H275" s="20"/>
      <c r="I275" s="161"/>
    </row>
    <row r="276" spans="1:9" hidden="1" outlineLevel="1" x14ac:dyDescent="0.2">
      <c r="A276" s="130"/>
      <c r="B276" s="20" t="s">
        <v>8</v>
      </c>
      <c r="C276" s="40" t="s">
        <v>8</v>
      </c>
      <c r="D276" s="21" t="s">
        <v>8</v>
      </c>
      <c r="E276" s="20"/>
      <c r="F276" s="44"/>
      <c r="G276" s="20"/>
      <c r="H276" s="20"/>
      <c r="I276" s="161"/>
    </row>
    <row r="277" spans="1:9" hidden="1" outlineLevel="1" x14ac:dyDescent="0.2">
      <c r="A277" s="130"/>
      <c r="B277" s="20" t="s">
        <v>8</v>
      </c>
      <c r="C277" s="40" t="s">
        <v>8</v>
      </c>
      <c r="D277" s="21" t="s">
        <v>8</v>
      </c>
      <c r="E277" s="20"/>
      <c r="F277" s="44"/>
      <c r="G277" s="20"/>
      <c r="H277" s="20"/>
      <c r="I277" s="161"/>
    </row>
    <row r="278" spans="1:9" hidden="1" outlineLevel="1" x14ac:dyDescent="0.2">
      <c r="A278" s="130"/>
      <c r="B278" s="20" t="s">
        <v>8</v>
      </c>
      <c r="C278" s="40" t="s">
        <v>8</v>
      </c>
      <c r="D278" s="21" t="s">
        <v>8</v>
      </c>
      <c r="E278" s="20"/>
      <c r="F278" s="44"/>
      <c r="G278" s="20"/>
      <c r="H278" s="20"/>
      <c r="I278" s="161"/>
    </row>
    <row r="279" spans="1:9" hidden="1" outlineLevel="1" x14ac:dyDescent="0.2">
      <c r="A279" s="130"/>
      <c r="B279" s="20" t="s">
        <v>8</v>
      </c>
      <c r="C279" s="40" t="s">
        <v>8</v>
      </c>
      <c r="D279" s="21" t="s">
        <v>8</v>
      </c>
      <c r="E279" s="20"/>
      <c r="F279" s="44"/>
      <c r="G279" s="20"/>
      <c r="H279" s="20"/>
      <c r="I279" s="161"/>
    </row>
    <row r="280" spans="1:9" hidden="1" outlineLevel="1" x14ac:dyDescent="0.2">
      <c r="A280" s="130"/>
      <c r="B280" s="20" t="s">
        <v>8</v>
      </c>
      <c r="C280" s="40" t="s">
        <v>8</v>
      </c>
      <c r="D280" s="21" t="s">
        <v>8</v>
      </c>
      <c r="E280" s="20"/>
      <c r="F280" s="44"/>
      <c r="G280" s="20"/>
      <c r="H280" s="20"/>
      <c r="I280" s="161"/>
    </row>
    <row r="281" spans="1:9" hidden="1" outlineLevel="1" x14ac:dyDescent="0.2">
      <c r="A281" s="130"/>
      <c r="B281" s="20" t="s">
        <v>8</v>
      </c>
      <c r="C281" s="40" t="s">
        <v>8</v>
      </c>
      <c r="D281" s="21" t="s">
        <v>8</v>
      </c>
      <c r="E281" s="20"/>
      <c r="F281" s="44"/>
      <c r="G281" s="20"/>
      <c r="H281" s="20"/>
      <c r="I281" s="161"/>
    </row>
    <row r="282" spans="1:9" hidden="1" outlineLevel="1" x14ac:dyDescent="0.2">
      <c r="A282" s="130"/>
      <c r="B282" s="20" t="s">
        <v>8</v>
      </c>
      <c r="C282" s="40" t="s">
        <v>8</v>
      </c>
      <c r="D282" s="21" t="s">
        <v>8</v>
      </c>
      <c r="E282" s="20"/>
      <c r="F282" s="44"/>
      <c r="G282" s="20"/>
      <c r="H282" s="20"/>
      <c r="I282" s="161"/>
    </row>
    <row r="283" spans="1:9" hidden="1" outlineLevel="1" x14ac:dyDescent="0.2">
      <c r="A283" s="130"/>
      <c r="B283" s="20" t="s">
        <v>8</v>
      </c>
      <c r="C283" s="40" t="s">
        <v>8</v>
      </c>
      <c r="D283" s="21" t="s">
        <v>8</v>
      </c>
      <c r="E283" s="20"/>
      <c r="F283" s="44"/>
      <c r="G283" s="20"/>
      <c r="H283" s="20"/>
      <c r="I283" s="161"/>
    </row>
    <row r="284" spans="1:9" hidden="1" outlineLevel="1" x14ac:dyDescent="0.2">
      <c r="A284" s="130"/>
      <c r="B284" s="20" t="s">
        <v>8</v>
      </c>
      <c r="C284" s="40" t="s">
        <v>8</v>
      </c>
      <c r="D284" s="21" t="s">
        <v>8</v>
      </c>
      <c r="E284" s="20"/>
      <c r="F284" s="44"/>
      <c r="G284" s="20"/>
      <c r="H284" s="20"/>
      <c r="I284" s="161"/>
    </row>
    <row r="285" spans="1:9" hidden="1" outlineLevel="1" x14ac:dyDescent="0.2">
      <c r="A285" s="130"/>
      <c r="B285" s="20" t="s">
        <v>8</v>
      </c>
      <c r="C285" s="40" t="s">
        <v>8</v>
      </c>
      <c r="D285" s="21" t="s">
        <v>8</v>
      </c>
      <c r="E285" s="20"/>
      <c r="F285" s="44"/>
      <c r="G285" s="20"/>
      <c r="H285" s="20"/>
      <c r="I285" s="161"/>
    </row>
    <row r="286" spans="1:9" hidden="1" outlineLevel="1" x14ac:dyDescent="0.2">
      <c r="A286" s="130"/>
      <c r="B286" s="20" t="s">
        <v>8</v>
      </c>
      <c r="C286" s="40" t="s">
        <v>8</v>
      </c>
      <c r="D286" s="21" t="s">
        <v>8</v>
      </c>
      <c r="E286" s="20"/>
      <c r="F286" s="44"/>
      <c r="G286" s="20"/>
      <c r="H286" s="20"/>
      <c r="I286" s="161"/>
    </row>
    <row r="287" spans="1:9" hidden="1" outlineLevel="1" x14ac:dyDescent="0.2">
      <c r="A287" s="130"/>
      <c r="B287" s="20" t="s">
        <v>8</v>
      </c>
      <c r="C287" s="40" t="s">
        <v>8</v>
      </c>
      <c r="D287" s="21" t="s">
        <v>8</v>
      </c>
      <c r="E287" s="20"/>
      <c r="F287" s="44"/>
      <c r="G287" s="20"/>
      <c r="H287" s="20"/>
      <c r="I287" s="161"/>
    </row>
    <row r="288" spans="1:9" hidden="1" outlineLevel="1" x14ac:dyDescent="0.2">
      <c r="A288" s="130"/>
      <c r="B288" s="20" t="s">
        <v>8</v>
      </c>
      <c r="C288" s="40" t="s">
        <v>8</v>
      </c>
      <c r="D288" s="21" t="s">
        <v>8</v>
      </c>
      <c r="E288" s="20"/>
      <c r="F288" s="44"/>
      <c r="G288" s="20"/>
      <c r="H288" s="20"/>
      <c r="I288" s="161"/>
    </row>
    <row r="289" spans="1:9" hidden="1" outlineLevel="1" x14ac:dyDescent="0.2">
      <c r="A289" s="130"/>
      <c r="B289" s="20" t="s">
        <v>8</v>
      </c>
      <c r="C289" s="40" t="s">
        <v>8</v>
      </c>
      <c r="D289" s="21" t="s">
        <v>8</v>
      </c>
      <c r="E289" s="20"/>
      <c r="F289" s="44"/>
      <c r="G289" s="20"/>
      <c r="H289" s="20"/>
      <c r="I289" s="161"/>
    </row>
    <row r="290" spans="1:9" ht="22.5" collapsed="1" thickTop="1" thickBot="1" x14ac:dyDescent="0.25">
      <c r="A290" s="129"/>
      <c r="B290" s="22"/>
      <c r="C290" s="22"/>
      <c r="D290" s="22"/>
      <c r="E290" s="22"/>
      <c r="F290" s="22"/>
      <c r="G290" s="22"/>
      <c r="H290" s="22"/>
      <c r="I290" s="125"/>
    </row>
    <row r="291" spans="1:9" ht="21.75" thickTop="1" x14ac:dyDescent="0.2">
      <c r="A291" s="127"/>
      <c r="B291" s="128"/>
      <c r="C291" s="125"/>
      <c r="D291" s="125"/>
      <c r="E291" s="125"/>
      <c r="F291" s="39"/>
      <c r="G291" s="124" t="s">
        <v>627</v>
      </c>
      <c r="H291" s="124" t="s">
        <v>628</v>
      </c>
      <c r="I291" s="125"/>
    </row>
    <row r="292" spans="1:9" ht="55.5" customHeight="1" thickBot="1" x14ac:dyDescent="0.25">
      <c r="A292" s="129">
        <v>11</v>
      </c>
      <c r="B292" s="118" t="str">
        <f>$B$4</f>
        <v xml:space="preserve">PROCESSO / Procedimento </v>
      </c>
      <c r="C292" s="177" t="s">
        <v>65</v>
      </c>
      <c r="D292" s="119" t="s">
        <v>3</v>
      </c>
      <c r="E292" s="392" t="s">
        <v>0</v>
      </c>
      <c r="F292" s="393"/>
      <c r="G292" s="120" t="str">
        <f>IF('Val AQI'!L34="--",'Val AQI'!AA34,'Val AQI'!L34)</f>
        <v>--</v>
      </c>
      <c r="H292" s="121" t="str">
        <f>IF('Val AQI'!P34="--",'Val AQI'!AK34,'Val AQI'!P34)</f>
        <v>--</v>
      </c>
      <c r="I292" s="125"/>
    </row>
    <row r="293" spans="1:9" ht="57.75" hidden="1" customHeight="1" outlineLevel="1" thickTop="1" x14ac:dyDescent="0.2">
      <c r="A293" s="129"/>
      <c r="B293" s="116" t="str">
        <f>$B$5</f>
        <v>Operazioni afferenti al processo analizzato - Dettaglio di alcune tipologie di provvedimenti/attività procedimentali da ricondurre al processo</v>
      </c>
      <c r="C293" s="164"/>
      <c r="D293" s="117" t="s">
        <v>630</v>
      </c>
      <c r="E293" s="389" t="s">
        <v>0</v>
      </c>
      <c r="F293" s="390"/>
      <c r="G293" s="390"/>
      <c r="H293" s="391"/>
      <c r="I293" s="125"/>
    </row>
    <row r="294" spans="1:9" ht="7.5" hidden="1" customHeight="1" outlineLevel="1" x14ac:dyDescent="0.2">
      <c r="A294" s="129"/>
      <c r="B294" s="122"/>
      <c r="C294" s="32"/>
      <c r="D294" s="32"/>
      <c r="E294" s="33"/>
      <c r="F294" s="34"/>
      <c r="G294" s="34"/>
      <c r="H294" s="123"/>
      <c r="I294" s="125"/>
    </row>
    <row r="295" spans="1:9" ht="50.25" hidden="1" customHeight="1" outlineLevel="1" x14ac:dyDescent="0.2">
      <c r="A295" s="130"/>
      <c r="B295" s="19" t="s">
        <v>69</v>
      </c>
      <c r="C295" s="19" t="s">
        <v>70</v>
      </c>
      <c r="D295" s="19" t="s">
        <v>631</v>
      </c>
      <c r="E295" s="19" t="s">
        <v>66</v>
      </c>
      <c r="F295" s="19" t="s">
        <v>632</v>
      </c>
      <c r="G295" s="19" t="s">
        <v>633</v>
      </c>
      <c r="H295" s="19" t="s">
        <v>634</v>
      </c>
      <c r="I295" s="161"/>
    </row>
    <row r="296" spans="1:9" hidden="1" outlineLevel="1" x14ac:dyDescent="0.2">
      <c r="A296" s="130"/>
      <c r="B296" s="20" t="s">
        <v>8</v>
      </c>
      <c r="C296" s="40" t="s">
        <v>8</v>
      </c>
      <c r="D296" s="21" t="s">
        <v>8</v>
      </c>
      <c r="E296" s="20"/>
      <c r="F296" s="44"/>
      <c r="G296" s="20"/>
      <c r="H296" s="20"/>
      <c r="I296" s="161"/>
    </row>
    <row r="297" spans="1:9" hidden="1" outlineLevel="1" x14ac:dyDescent="0.2">
      <c r="A297" s="130"/>
      <c r="B297" s="20" t="s">
        <v>8</v>
      </c>
      <c r="C297" s="40" t="s">
        <v>8</v>
      </c>
      <c r="D297" s="21" t="s">
        <v>8</v>
      </c>
      <c r="E297" s="20"/>
      <c r="F297" s="44"/>
      <c r="G297" s="20"/>
      <c r="H297" s="20"/>
      <c r="I297" s="161"/>
    </row>
    <row r="298" spans="1:9" hidden="1" outlineLevel="1" x14ac:dyDescent="0.2">
      <c r="A298" s="130"/>
      <c r="B298" s="20" t="s">
        <v>8</v>
      </c>
      <c r="C298" s="40" t="s">
        <v>8</v>
      </c>
      <c r="D298" s="21" t="s">
        <v>8</v>
      </c>
      <c r="E298" s="20"/>
      <c r="F298" s="44"/>
      <c r="G298" s="20"/>
      <c r="H298" s="20"/>
      <c r="I298" s="161"/>
    </row>
    <row r="299" spans="1:9" hidden="1" outlineLevel="1" x14ac:dyDescent="0.2">
      <c r="A299" s="130"/>
      <c r="B299" s="20" t="s">
        <v>8</v>
      </c>
      <c r="C299" s="40" t="s">
        <v>8</v>
      </c>
      <c r="D299" s="21" t="s">
        <v>8</v>
      </c>
      <c r="E299" s="20"/>
      <c r="F299" s="44"/>
      <c r="G299" s="20"/>
      <c r="H299" s="20"/>
      <c r="I299" s="161"/>
    </row>
    <row r="300" spans="1:9" hidden="1" outlineLevel="1" x14ac:dyDescent="0.2">
      <c r="A300" s="130"/>
      <c r="B300" s="20" t="s">
        <v>8</v>
      </c>
      <c r="C300" s="40" t="s">
        <v>8</v>
      </c>
      <c r="D300" s="21" t="s">
        <v>8</v>
      </c>
      <c r="E300" s="20"/>
      <c r="F300" s="44"/>
      <c r="G300" s="20"/>
      <c r="H300" s="20"/>
      <c r="I300" s="161"/>
    </row>
    <row r="301" spans="1:9" hidden="1" outlineLevel="1" x14ac:dyDescent="0.2">
      <c r="A301" s="130"/>
      <c r="B301" s="20" t="s">
        <v>8</v>
      </c>
      <c r="C301" s="40" t="s">
        <v>8</v>
      </c>
      <c r="D301" s="21" t="s">
        <v>8</v>
      </c>
      <c r="E301" s="20"/>
      <c r="F301" s="44"/>
      <c r="G301" s="20"/>
      <c r="H301" s="20"/>
      <c r="I301" s="161"/>
    </row>
    <row r="302" spans="1:9" hidden="1" outlineLevel="1" x14ac:dyDescent="0.2">
      <c r="A302" s="130"/>
      <c r="B302" s="20" t="s">
        <v>8</v>
      </c>
      <c r="C302" s="40" t="s">
        <v>8</v>
      </c>
      <c r="D302" s="21" t="s">
        <v>8</v>
      </c>
      <c r="E302" s="20"/>
      <c r="F302" s="44"/>
      <c r="G302" s="20"/>
      <c r="H302" s="20"/>
      <c r="I302" s="161"/>
    </row>
    <row r="303" spans="1:9" hidden="1" outlineLevel="1" x14ac:dyDescent="0.2">
      <c r="A303" s="130"/>
      <c r="B303" s="20" t="s">
        <v>8</v>
      </c>
      <c r="C303" s="40" t="s">
        <v>8</v>
      </c>
      <c r="D303" s="21" t="s">
        <v>8</v>
      </c>
      <c r="E303" s="20"/>
      <c r="F303" s="44"/>
      <c r="G303" s="20"/>
      <c r="H303" s="20"/>
      <c r="I303" s="161"/>
    </row>
    <row r="304" spans="1:9" hidden="1" outlineLevel="1" x14ac:dyDescent="0.2">
      <c r="A304" s="130"/>
      <c r="B304" s="20" t="s">
        <v>8</v>
      </c>
      <c r="C304" s="40" t="s">
        <v>8</v>
      </c>
      <c r="D304" s="21" t="s">
        <v>8</v>
      </c>
      <c r="E304" s="20"/>
      <c r="F304" s="44"/>
      <c r="G304" s="20"/>
      <c r="H304" s="20"/>
      <c r="I304" s="161"/>
    </row>
    <row r="305" spans="1:9" hidden="1" outlineLevel="1" x14ac:dyDescent="0.2">
      <c r="A305" s="130"/>
      <c r="B305" s="20" t="s">
        <v>8</v>
      </c>
      <c r="C305" s="40" t="s">
        <v>8</v>
      </c>
      <c r="D305" s="21" t="s">
        <v>8</v>
      </c>
      <c r="E305" s="20"/>
      <c r="F305" s="44"/>
      <c r="G305" s="20"/>
      <c r="H305" s="20"/>
      <c r="I305" s="161"/>
    </row>
    <row r="306" spans="1:9" hidden="1" outlineLevel="1" x14ac:dyDescent="0.2">
      <c r="A306" s="130"/>
      <c r="B306" s="20" t="s">
        <v>8</v>
      </c>
      <c r="C306" s="40" t="s">
        <v>8</v>
      </c>
      <c r="D306" s="21" t="s">
        <v>8</v>
      </c>
      <c r="E306" s="20"/>
      <c r="F306" s="44"/>
      <c r="G306" s="20"/>
      <c r="H306" s="20"/>
      <c r="I306" s="161"/>
    </row>
    <row r="307" spans="1:9" hidden="1" outlineLevel="1" x14ac:dyDescent="0.2">
      <c r="A307" s="130"/>
      <c r="B307" s="20" t="s">
        <v>8</v>
      </c>
      <c r="C307" s="40" t="s">
        <v>8</v>
      </c>
      <c r="D307" s="21" t="s">
        <v>8</v>
      </c>
      <c r="E307" s="20"/>
      <c r="F307" s="44"/>
      <c r="G307" s="20"/>
      <c r="H307" s="20"/>
      <c r="I307" s="161"/>
    </row>
    <row r="308" spans="1:9" hidden="1" outlineLevel="1" x14ac:dyDescent="0.2">
      <c r="A308" s="130"/>
      <c r="B308" s="20" t="s">
        <v>8</v>
      </c>
      <c r="C308" s="40" t="s">
        <v>8</v>
      </c>
      <c r="D308" s="21" t="s">
        <v>8</v>
      </c>
      <c r="E308" s="20"/>
      <c r="F308" s="44"/>
      <c r="G308" s="20"/>
      <c r="H308" s="20"/>
      <c r="I308" s="161"/>
    </row>
    <row r="309" spans="1:9" hidden="1" outlineLevel="1" x14ac:dyDescent="0.2">
      <c r="A309" s="130"/>
      <c r="B309" s="20" t="s">
        <v>8</v>
      </c>
      <c r="C309" s="40" t="s">
        <v>8</v>
      </c>
      <c r="D309" s="21" t="s">
        <v>8</v>
      </c>
      <c r="E309" s="20"/>
      <c r="F309" s="44"/>
      <c r="G309" s="20"/>
      <c r="H309" s="20"/>
      <c r="I309" s="161"/>
    </row>
    <row r="310" spans="1:9" hidden="1" outlineLevel="1" x14ac:dyDescent="0.2">
      <c r="A310" s="130"/>
      <c r="B310" s="20" t="s">
        <v>8</v>
      </c>
      <c r="C310" s="40" t="s">
        <v>8</v>
      </c>
      <c r="D310" s="21" t="s">
        <v>8</v>
      </c>
      <c r="E310" s="20"/>
      <c r="F310" s="44"/>
      <c r="G310" s="20"/>
      <c r="H310" s="20"/>
      <c r="I310" s="161"/>
    </row>
    <row r="311" spans="1:9" hidden="1" outlineLevel="1" x14ac:dyDescent="0.2">
      <c r="A311" s="130"/>
      <c r="B311" s="20" t="s">
        <v>8</v>
      </c>
      <c r="C311" s="40" t="s">
        <v>8</v>
      </c>
      <c r="D311" s="21" t="s">
        <v>8</v>
      </c>
      <c r="E311" s="20"/>
      <c r="F311" s="44"/>
      <c r="G311" s="20"/>
      <c r="H311" s="20"/>
      <c r="I311" s="161"/>
    </row>
    <row r="312" spans="1:9" hidden="1" outlineLevel="1" x14ac:dyDescent="0.2">
      <c r="A312" s="130"/>
      <c r="B312" s="20" t="s">
        <v>8</v>
      </c>
      <c r="C312" s="40" t="s">
        <v>8</v>
      </c>
      <c r="D312" s="21" t="s">
        <v>8</v>
      </c>
      <c r="E312" s="20"/>
      <c r="F312" s="44"/>
      <c r="G312" s="20"/>
      <c r="H312" s="20"/>
      <c r="I312" s="161"/>
    </row>
    <row r="313" spans="1:9" hidden="1" outlineLevel="1" x14ac:dyDescent="0.2">
      <c r="A313" s="130"/>
      <c r="B313" s="20" t="s">
        <v>8</v>
      </c>
      <c r="C313" s="40" t="s">
        <v>8</v>
      </c>
      <c r="D313" s="21" t="s">
        <v>8</v>
      </c>
      <c r="E313" s="20"/>
      <c r="F313" s="44"/>
      <c r="G313" s="20"/>
      <c r="H313" s="20"/>
      <c r="I313" s="161"/>
    </row>
    <row r="314" spans="1:9" hidden="1" outlineLevel="1" x14ac:dyDescent="0.2">
      <c r="A314" s="130"/>
      <c r="B314" s="20" t="s">
        <v>8</v>
      </c>
      <c r="C314" s="40" t="s">
        <v>8</v>
      </c>
      <c r="D314" s="21" t="s">
        <v>8</v>
      </c>
      <c r="E314" s="20"/>
      <c r="F314" s="44"/>
      <c r="G314" s="20"/>
      <c r="H314" s="20"/>
      <c r="I314" s="161"/>
    </row>
    <row r="315" spans="1:9" hidden="1" outlineLevel="1" x14ac:dyDescent="0.2">
      <c r="A315" s="130"/>
      <c r="B315" s="20" t="s">
        <v>8</v>
      </c>
      <c r="C315" s="40" t="s">
        <v>8</v>
      </c>
      <c r="D315" s="21" t="s">
        <v>8</v>
      </c>
      <c r="E315" s="20"/>
      <c r="F315" s="44"/>
      <c r="G315" s="20"/>
      <c r="H315" s="20"/>
      <c r="I315" s="161"/>
    </row>
    <row r="316" spans="1:9" ht="22.5" collapsed="1" thickTop="1" thickBot="1" x14ac:dyDescent="0.25">
      <c r="A316" s="129"/>
      <c r="B316" s="22"/>
      <c r="C316" s="22"/>
      <c r="D316" s="22"/>
      <c r="E316" s="22"/>
      <c r="F316" s="22"/>
      <c r="G316" s="22"/>
      <c r="H316" s="22"/>
      <c r="I316" s="125"/>
    </row>
    <row r="317" spans="1:9" ht="21.75" thickTop="1" x14ac:dyDescent="0.2">
      <c r="A317" s="127"/>
      <c r="B317" s="128"/>
      <c r="C317" s="125"/>
      <c r="D317" s="125"/>
      <c r="E317" s="125"/>
      <c r="F317" s="39"/>
      <c r="G317" s="124" t="s">
        <v>627</v>
      </c>
      <c r="H317" s="124" t="s">
        <v>628</v>
      </c>
      <c r="I317" s="125"/>
    </row>
    <row r="318" spans="1:9" ht="55.5" customHeight="1" thickBot="1" x14ac:dyDescent="0.25">
      <c r="A318" s="129">
        <v>12</v>
      </c>
      <c r="B318" s="118" t="str">
        <f>$B$4</f>
        <v xml:space="preserve">PROCESSO / Procedimento </v>
      </c>
      <c r="C318" s="177" t="s">
        <v>65</v>
      </c>
      <c r="D318" s="119" t="s">
        <v>3</v>
      </c>
      <c r="E318" s="392" t="s">
        <v>0</v>
      </c>
      <c r="F318" s="393"/>
      <c r="G318" s="120" t="str">
        <f>IF('Val AQI'!L37="--",'Val AQI'!AA37,'Val AQI'!L37)</f>
        <v>--</v>
      </c>
      <c r="H318" s="121" t="str">
        <f>IF('Val AQI'!P37="--",'Val AQI'!AK37,'Val AQI'!P37)</f>
        <v>--</v>
      </c>
      <c r="I318" s="125"/>
    </row>
    <row r="319" spans="1:9" ht="57.75" hidden="1" customHeight="1" outlineLevel="1" thickTop="1" x14ac:dyDescent="0.2">
      <c r="A319" s="129"/>
      <c r="B319" s="116" t="str">
        <f>$B$5</f>
        <v>Operazioni afferenti al processo analizzato - Dettaglio di alcune tipologie di provvedimenti/attività procedimentali da ricondurre al processo</v>
      </c>
      <c r="C319" s="164"/>
      <c r="D319" s="117" t="s">
        <v>630</v>
      </c>
      <c r="E319" s="389" t="s">
        <v>0</v>
      </c>
      <c r="F319" s="390"/>
      <c r="G319" s="390"/>
      <c r="H319" s="391"/>
      <c r="I319" s="125"/>
    </row>
    <row r="320" spans="1:9" ht="7.5" hidden="1" customHeight="1" outlineLevel="1" x14ac:dyDescent="0.2">
      <c r="A320" s="129"/>
      <c r="B320" s="122"/>
      <c r="C320" s="32"/>
      <c r="D320" s="32"/>
      <c r="E320" s="33"/>
      <c r="F320" s="34"/>
      <c r="G320" s="34"/>
      <c r="H320" s="123"/>
      <c r="I320" s="125"/>
    </row>
    <row r="321" spans="1:9" ht="50.25" hidden="1" customHeight="1" outlineLevel="1" x14ac:dyDescent="0.2">
      <c r="A321" s="130"/>
      <c r="B321" s="19" t="s">
        <v>69</v>
      </c>
      <c r="C321" s="19" t="s">
        <v>70</v>
      </c>
      <c r="D321" s="19" t="s">
        <v>631</v>
      </c>
      <c r="E321" s="19" t="s">
        <v>66</v>
      </c>
      <c r="F321" s="19" t="s">
        <v>632</v>
      </c>
      <c r="G321" s="19" t="s">
        <v>633</v>
      </c>
      <c r="H321" s="19" t="s">
        <v>634</v>
      </c>
      <c r="I321" s="161"/>
    </row>
    <row r="322" spans="1:9" hidden="1" outlineLevel="1" x14ac:dyDescent="0.2">
      <c r="A322" s="130"/>
      <c r="B322" s="20" t="s">
        <v>8</v>
      </c>
      <c r="C322" s="40" t="s">
        <v>8</v>
      </c>
      <c r="D322" s="21" t="s">
        <v>8</v>
      </c>
      <c r="E322" s="20"/>
      <c r="F322" s="44"/>
      <c r="G322" s="20"/>
      <c r="H322" s="20"/>
      <c r="I322" s="161"/>
    </row>
    <row r="323" spans="1:9" hidden="1" outlineLevel="1" x14ac:dyDescent="0.2">
      <c r="A323" s="130"/>
      <c r="B323" s="20" t="s">
        <v>8</v>
      </c>
      <c r="C323" s="40" t="s">
        <v>8</v>
      </c>
      <c r="D323" s="21" t="s">
        <v>8</v>
      </c>
      <c r="E323" s="20"/>
      <c r="F323" s="44"/>
      <c r="G323" s="20"/>
      <c r="H323" s="20"/>
      <c r="I323" s="161"/>
    </row>
    <row r="324" spans="1:9" hidden="1" outlineLevel="1" x14ac:dyDescent="0.2">
      <c r="A324" s="130"/>
      <c r="B324" s="20" t="s">
        <v>8</v>
      </c>
      <c r="C324" s="40" t="s">
        <v>8</v>
      </c>
      <c r="D324" s="21" t="s">
        <v>8</v>
      </c>
      <c r="E324" s="20"/>
      <c r="F324" s="44"/>
      <c r="G324" s="20"/>
      <c r="H324" s="20"/>
      <c r="I324" s="161"/>
    </row>
    <row r="325" spans="1:9" hidden="1" outlineLevel="1" x14ac:dyDescent="0.2">
      <c r="A325" s="130"/>
      <c r="B325" s="20" t="s">
        <v>8</v>
      </c>
      <c r="C325" s="40" t="s">
        <v>8</v>
      </c>
      <c r="D325" s="21" t="s">
        <v>8</v>
      </c>
      <c r="E325" s="20"/>
      <c r="F325" s="44"/>
      <c r="G325" s="20"/>
      <c r="H325" s="20"/>
      <c r="I325" s="161"/>
    </row>
    <row r="326" spans="1:9" hidden="1" outlineLevel="1" x14ac:dyDescent="0.2">
      <c r="A326" s="130"/>
      <c r="B326" s="20" t="s">
        <v>8</v>
      </c>
      <c r="C326" s="40" t="s">
        <v>8</v>
      </c>
      <c r="D326" s="21" t="s">
        <v>8</v>
      </c>
      <c r="E326" s="20"/>
      <c r="F326" s="44"/>
      <c r="G326" s="20"/>
      <c r="H326" s="20"/>
      <c r="I326" s="161"/>
    </row>
    <row r="327" spans="1:9" hidden="1" outlineLevel="1" x14ac:dyDescent="0.2">
      <c r="A327" s="130"/>
      <c r="B327" s="20" t="s">
        <v>8</v>
      </c>
      <c r="C327" s="40" t="s">
        <v>8</v>
      </c>
      <c r="D327" s="21" t="s">
        <v>8</v>
      </c>
      <c r="E327" s="20"/>
      <c r="F327" s="44"/>
      <c r="G327" s="20"/>
      <c r="H327" s="20"/>
      <c r="I327" s="161"/>
    </row>
    <row r="328" spans="1:9" hidden="1" outlineLevel="1" x14ac:dyDescent="0.2">
      <c r="A328" s="130"/>
      <c r="B328" s="20" t="s">
        <v>8</v>
      </c>
      <c r="C328" s="40" t="s">
        <v>8</v>
      </c>
      <c r="D328" s="21" t="s">
        <v>8</v>
      </c>
      <c r="E328" s="20"/>
      <c r="F328" s="44"/>
      <c r="G328" s="20"/>
      <c r="H328" s="20"/>
      <c r="I328" s="161"/>
    </row>
    <row r="329" spans="1:9" hidden="1" outlineLevel="1" x14ac:dyDescent="0.2">
      <c r="A329" s="130"/>
      <c r="B329" s="20" t="s">
        <v>8</v>
      </c>
      <c r="C329" s="40" t="s">
        <v>8</v>
      </c>
      <c r="D329" s="21" t="s">
        <v>8</v>
      </c>
      <c r="E329" s="20"/>
      <c r="F329" s="44"/>
      <c r="G329" s="20"/>
      <c r="H329" s="20"/>
      <c r="I329" s="161"/>
    </row>
    <row r="330" spans="1:9" hidden="1" outlineLevel="1" x14ac:dyDescent="0.2">
      <c r="A330" s="130"/>
      <c r="B330" s="20" t="s">
        <v>8</v>
      </c>
      <c r="C330" s="40" t="s">
        <v>8</v>
      </c>
      <c r="D330" s="21" t="s">
        <v>8</v>
      </c>
      <c r="E330" s="20"/>
      <c r="F330" s="44"/>
      <c r="G330" s="20"/>
      <c r="H330" s="20"/>
      <c r="I330" s="161"/>
    </row>
    <row r="331" spans="1:9" hidden="1" outlineLevel="1" x14ac:dyDescent="0.2">
      <c r="A331" s="130"/>
      <c r="B331" s="20" t="s">
        <v>8</v>
      </c>
      <c r="C331" s="40" t="s">
        <v>8</v>
      </c>
      <c r="D331" s="21" t="s">
        <v>8</v>
      </c>
      <c r="E331" s="20"/>
      <c r="F331" s="44"/>
      <c r="G331" s="20"/>
      <c r="H331" s="20"/>
      <c r="I331" s="161"/>
    </row>
    <row r="332" spans="1:9" hidden="1" outlineLevel="1" x14ac:dyDescent="0.2">
      <c r="A332" s="130"/>
      <c r="B332" s="20" t="s">
        <v>8</v>
      </c>
      <c r="C332" s="40" t="s">
        <v>8</v>
      </c>
      <c r="D332" s="21" t="s">
        <v>8</v>
      </c>
      <c r="E332" s="20"/>
      <c r="F332" s="44"/>
      <c r="G332" s="20"/>
      <c r="H332" s="20"/>
      <c r="I332" s="161"/>
    </row>
    <row r="333" spans="1:9" hidden="1" outlineLevel="1" x14ac:dyDescent="0.2">
      <c r="A333" s="130"/>
      <c r="B333" s="20" t="s">
        <v>8</v>
      </c>
      <c r="C333" s="40" t="s">
        <v>8</v>
      </c>
      <c r="D333" s="21" t="s">
        <v>8</v>
      </c>
      <c r="E333" s="20"/>
      <c r="F333" s="44"/>
      <c r="G333" s="20"/>
      <c r="H333" s="20"/>
      <c r="I333" s="161"/>
    </row>
    <row r="334" spans="1:9" hidden="1" outlineLevel="1" x14ac:dyDescent="0.2">
      <c r="A334" s="130"/>
      <c r="B334" s="20" t="s">
        <v>8</v>
      </c>
      <c r="C334" s="40" t="s">
        <v>8</v>
      </c>
      <c r="D334" s="21" t="s">
        <v>8</v>
      </c>
      <c r="E334" s="20"/>
      <c r="F334" s="44"/>
      <c r="G334" s="20"/>
      <c r="H334" s="20"/>
      <c r="I334" s="161"/>
    </row>
    <row r="335" spans="1:9" hidden="1" outlineLevel="1" x14ac:dyDescent="0.2">
      <c r="A335" s="130"/>
      <c r="B335" s="20" t="s">
        <v>8</v>
      </c>
      <c r="C335" s="40" t="s">
        <v>8</v>
      </c>
      <c r="D335" s="21" t="s">
        <v>8</v>
      </c>
      <c r="E335" s="20"/>
      <c r="F335" s="44"/>
      <c r="G335" s="20"/>
      <c r="H335" s="20"/>
      <c r="I335" s="161"/>
    </row>
    <row r="336" spans="1:9" hidden="1" outlineLevel="1" x14ac:dyDescent="0.2">
      <c r="A336" s="130"/>
      <c r="B336" s="20" t="s">
        <v>8</v>
      </c>
      <c r="C336" s="40" t="s">
        <v>8</v>
      </c>
      <c r="D336" s="21" t="s">
        <v>8</v>
      </c>
      <c r="E336" s="20"/>
      <c r="F336" s="44"/>
      <c r="G336" s="20"/>
      <c r="H336" s="20"/>
      <c r="I336" s="161"/>
    </row>
    <row r="337" spans="1:9" hidden="1" outlineLevel="1" x14ac:dyDescent="0.2">
      <c r="A337" s="130"/>
      <c r="B337" s="20" t="s">
        <v>8</v>
      </c>
      <c r="C337" s="40" t="s">
        <v>8</v>
      </c>
      <c r="D337" s="21" t="s">
        <v>8</v>
      </c>
      <c r="E337" s="20"/>
      <c r="F337" s="44"/>
      <c r="G337" s="20"/>
      <c r="H337" s="20"/>
      <c r="I337" s="161"/>
    </row>
    <row r="338" spans="1:9" hidden="1" outlineLevel="1" x14ac:dyDescent="0.2">
      <c r="A338" s="130"/>
      <c r="B338" s="20" t="s">
        <v>8</v>
      </c>
      <c r="C338" s="40" t="s">
        <v>8</v>
      </c>
      <c r="D338" s="21" t="s">
        <v>8</v>
      </c>
      <c r="E338" s="20"/>
      <c r="F338" s="44"/>
      <c r="G338" s="20"/>
      <c r="H338" s="20"/>
      <c r="I338" s="161"/>
    </row>
    <row r="339" spans="1:9" hidden="1" outlineLevel="1" x14ac:dyDescent="0.2">
      <c r="A339" s="130"/>
      <c r="B339" s="20" t="s">
        <v>8</v>
      </c>
      <c r="C339" s="40" t="s">
        <v>8</v>
      </c>
      <c r="D339" s="21" t="s">
        <v>8</v>
      </c>
      <c r="E339" s="20"/>
      <c r="F339" s="44"/>
      <c r="G339" s="20"/>
      <c r="H339" s="20"/>
      <c r="I339" s="161"/>
    </row>
    <row r="340" spans="1:9" hidden="1" outlineLevel="1" x14ac:dyDescent="0.2">
      <c r="A340" s="130"/>
      <c r="B340" s="20" t="s">
        <v>8</v>
      </c>
      <c r="C340" s="40" t="s">
        <v>8</v>
      </c>
      <c r="D340" s="21" t="s">
        <v>8</v>
      </c>
      <c r="E340" s="20"/>
      <c r="F340" s="44"/>
      <c r="G340" s="20"/>
      <c r="H340" s="20"/>
      <c r="I340" s="161"/>
    </row>
    <row r="341" spans="1:9" hidden="1" outlineLevel="1" x14ac:dyDescent="0.2">
      <c r="A341" s="130"/>
      <c r="B341" s="20" t="s">
        <v>8</v>
      </c>
      <c r="C341" s="40" t="s">
        <v>8</v>
      </c>
      <c r="D341" s="21" t="s">
        <v>8</v>
      </c>
      <c r="E341" s="20"/>
      <c r="F341" s="44"/>
      <c r="G341" s="20"/>
      <c r="H341" s="20"/>
      <c r="I341" s="161"/>
    </row>
    <row r="342" spans="1:9" ht="22.5" collapsed="1" thickTop="1" thickBot="1" x14ac:dyDescent="0.25">
      <c r="A342" s="129"/>
      <c r="B342" s="22"/>
      <c r="C342" s="22"/>
      <c r="D342" s="22"/>
      <c r="E342" s="22"/>
      <c r="F342" s="22"/>
      <c r="G342" s="22"/>
      <c r="H342" s="22"/>
      <c r="I342" s="125"/>
    </row>
    <row r="343" spans="1:9" ht="21.75" thickTop="1" x14ac:dyDescent="0.2">
      <c r="A343" s="127"/>
      <c r="B343" s="128"/>
      <c r="C343" s="125"/>
      <c r="D343" s="125"/>
      <c r="E343" s="125"/>
      <c r="F343" s="39"/>
      <c r="G343" s="124" t="s">
        <v>627</v>
      </c>
      <c r="H343" s="124" t="s">
        <v>628</v>
      </c>
      <c r="I343" s="125"/>
    </row>
    <row r="344" spans="1:9" ht="55.5" customHeight="1" thickBot="1" x14ac:dyDescent="0.25">
      <c r="A344" s="129">
        <v>13</v>
      </c>
      <c r="B344" s="118" t="str">
        <f>$B$4</f>
        <v xml:space="preserve">PROCESSO / Procedimento </v>
      </c>
      <c r="C344" s="177" t="s">
        <v>65</v>
      </c>
      <c r="D344" s="119" t="s">
        <v>3</v>
      </c>
      <c r="E344" s="392" t="s">
        <v>0</v>
      </c>
      <c r="F344" s="393"/>
      <c r="G344" s="120" t="str">
        <f>IF('Val AQI'!L40="--",'Val AQI'!AA40,'Val AQI'!L40)</f>
        <v>--</v>
      </c>
      <c r="H344" s="121" t="str">
        <f>IF('Val AQI'!P40="--",'Val AQI'!AK40,'Val AQI'!P40)</f>
        <v>--</v>
      </c>
      <c r="I344" s="125"/>
    </row>
    <row r="345" spans="1:9" ht="57.75" hidden="1" customHeight="1" outlineLevel="1" thickTop="1" x14ac:dyDescent="0.2">
      <c r="A345" s="129"/>
      <c r="B345" s="116" t="str">
        <f>$B$5</f>
        <v>Operazioni afferenti al processo analizzato - Dettaglio di alcune tipologie di provvedimenti/attività procedimentali da ricondurre al processo</v>
      </c>
      <c r="C345" s="164"/>
      <c r="D345" s="117" t="s">
        <v>630</v>
      </c>
      <c r="E345" s="389" t="s">
        <v>0</v>
      </c>
      <c r="F345" s="390"/>
      <c r="G345" s="390"/>
      <c r="H345" s="391"/>
      <c r="I345" s="125"/>
    </row>
    <row r="346" spans="1:9" ht="7.5" hidden="1" customHeight="1" outlineLevel="1" x14ac:dyDescent="0.2">
      <c r="A346" s="129"/>
      <c r="B346" s="122"/>
      <c r="C346" s="32"/>
      <c r="D346" s="32"/>
      <c r="E346" s="33"/>
      <c r="F346" s="34"/>
      <c r="G346" s="34"/>
      <c r="H346" s="123"/>
      <c r="I346" s="125"/>
    </row>
    <row r="347" spans="1:9" ht="50.25" hidden="1" customHeight="1" outlineLevel="1" x14ac:dyDescent="0.2">
      <c r="A347" s="130"/>
      <c r="B347" s="19" t="s">
        <v>69</v>
      </c>
      <c r="C347" s="19" t="s">
        <v>70</v>
      </c>
      <c r="D347" s="19" t="s">
        <v>631</v>
      </c>
      <c r="E347" s="19" t="s">
        <v>66</v>
      </c>
      <c r="F347" s="19" t="s">
        <v>632</v>
      </c>
      <c r="G347" s="19" t="s">
        <v>633</v>
      </c>
      <c r="H347" s="19" t="s">
        <v>634</v>
      </c>
      <c r="I347" s="161"/>
    </row>
    <row r="348" spans="1:9" hidden="1" outlineLevel="1" x14ac:dyDescent="0.2">
      <c r="A348" s="130"/>
      <c r="B348" s="20" t="s">
        <v>8</v>
      </c>
      <c r="C348" s="40" t="s">
        <v>8</v>
      </c>
      <c r="D348" s="21" t="s">
        <v>8</v>
      </c>
      <c r="E348" s="20"/>
      <c r="F348" s="44"/>
      <c r="G348" s="20"/>
      <c r="H348" s="20"/>
      <c r="I348" s="161"/>
    </row>
    <row r="349" spans="1:9" hidden="1" outlineLevel="1" x14ac:dyDescent="0.2">
      <c r="A349" s="130"/>
      <c r="B349" s="20" t="s">
        <v>8</v>
      </c>
      <c r="C349" s="40" t="s">
        <v>8</v>
      </c>
      <c r="D349" s="21" t="s">
        <v>8</v>
      </c>
      <c r="E349" s="20"/>
      <c r="F349" s="44"/>
      <c r="G349" s="20"/>
      <c r="H349" s="20"/>
      <c r="I349" s="161"/>
    </row>
    <row r="350" spans="1:9" hidden="1" outlineLevel="1" x14ac:dyDescent="0.2">
      <c r="A350" s="130"/>
      <c r="B350" s="20" t="s">
        <v>8</v>
      </c>
      <c r="C350" s="40" t="s">
        <v>8</v>
      </c>
      <c r="D350" s="21" t="s">
        <v>8</v>
      </c>
      <c r="E350" s="20"/>
      <c r="F350" s="44"/>
      <c r="G350" s="20"/>
      <c r="H350" s="20"/>
      <c r="I350" s="161"/>
    </row>
    <row r="351" spans="1:9" hidden="1" outlineLevel="1" x14ac:dyDescent="0.2">
      <c r="A351" s="130"/>
      <c r="B351" s="20" t="s">
        <v>8</v>
      </c>
      <c r="C351" s="40" t="s">
        <v>8</v>
      </c>
      <c r="D351" s="21" t="s">
        <v>8</v>
      </c>
      <c r="E351" s="20"/>
      <c r="F351" s="44"/>
      <c r="G351" s="20"/>
      <c r="H351" s="20"/>
      <c r="I351" s="161"/>
    </row>
    <row r="352" spans="1:9" hidden="1" outlineLevel="1" x14ac:dyDescent="0.2">
      <c r="A352" s="130"/>
      <c r="B352" s="20" t="s">
        <v>8</v>
      </c>
      <c r="C352" s="40" t="s">
        <v>8</v>
      </c>
      <c r="D352" s="21" t="s">
        <v>8</v>
      </c>
      <c r="E352" s="20"/>
      <c r="F352" s="44"/>
      <c r="G352" s="20"/>
      <c r="H352" s="20"/>
      <c r="I352" s="161"/>
    </row>
    <row r="353" spans="1:9" hidden="1" outlineLevel="1" x14ac:dyDescent="0.2">
      <c r="A353" s="130"/>
      <c r="B353" s="20" t="s">
        <v>8</v>
      </c>
      <c r="C353" s="40" t="s">
        <v>8</v>
      </c>
      <c r="D353" s="21" t="s">
        <v>8</v>
      </c>
      <c r="E353" s="20"/>
      <c r="F353" s="44"/>
      <c r="G353" s="20"/>
      <c r="H353" s="20"/>
      <c r="I353" s="161"/>
    </row>
    <row r="354" spans="1:9" hidden="1" outlineLevel="1" x14ac:dyDescent="0.2">
      <c r="A354" s="130"/>
      <c r="B354" s="20" t="s">
        <v>8</v>
      </c>
      <c r="C354" s="40" t="s">
        <v>8</v>
      </c>
      <c r="D354" s="21" t="s">
        <v>8</v>
      </c>
      <c r="E354" s="20"/>
      <c r="F354" s="44"/>
      <c r="G354" s="20"/>
      <c r="H354" s="20"/>
      <c r="I354" s="161"/>
    </row>
    <row r="355" spans="1:9" hidden="1" outlineLevel="1" x14ac:dyDescent="0.2">
      <c r="A355" s="130"/>
      <c r="B355" s="20" t="s">
        <v>8</v>
      </c>
      <c r="C355" s="40" t="s">
        <v>8</v>
      </c>
      <c r="D355" s="21" t="s">
        <v>8</v>
      </c>
      <c r="E355" s="20"/>
      <c r="F355" s="44"/>
      <c r="G355" s="20"/>
      <c r="H355" s="20"/>
      <c r="I355" s="161"/>
    </row>
    <row r="356" spans="1:9" hidden="1" outlineLevel="1" x14ac:dyDescent="0.2">
      <c r="A356" s="130"/>
      <c r="B356" s="20" t="s">
        <v>8</v>
      </c>
      <c r="C356" s="40" t="s">
        <v>8</v>
      </c>
      <c r="D356" s="21" t="s">
        <v>8</v>
      </c>
      <c r="E356" s="20"/>
      <c r="F356" s="44"/>
      <c r="G356" s="20"/>
      <c r="H356" s="20"/>
      <c r="I356" s="161"/>
    </row>
    <row r="357" spans="1:9" hidden="1" outlineLevel="1" x14ac:dyDescent="0.2">
      <c r="A357" s="130"/>
      <c r="B357" s="20" t="s">
        <v>8</v>
      </c>
      <c r="C357" s="40" t="s">
        <v>8</v>
      </c>
      <c r="D357" s="21" t="s">
        <v>8</v>
      </c>
      <c r="E357" s="20"/>
      <c r="F357" s="44"/>
      <c r="G357" s="20"/>
      <c r="H357" s="20"/>
      <c r="I357" s="161"/>
    </row>
    <row r="358" spans="1:9" hidden="1" outlineLevel="1" x14ac:dyDescent="0.2">
      <c r="A358" s="130"/>
      <c r="B358" s="20" t="s">
        <v>8</v>
      </c>
      <c r="C358" s="40" t="s">
        <v>8</v>
      </c>
      <c r="D358" s="21" t="s">
        <v>8</v>
      </c>
      <c r="E358" s="20"/>
      <c r="F358" s="44"/>
      <c r="G358" s="20"/>
      <c r="H358" s="20"/>
      <c r="I358" s="161"/>
    </row>
    <row r="359" spans="1:9" hidden="1" outlineLevel="1" x14ac:dyDescent="0.2">
      <c r="A359" s="130"/>
      <c r="B359" s="20" t="s">
        <v>8</v>
      </c>
      <c r="C359" s="40" t="s">
        <v>8</v>
      </c>
      <c r="D359" s="21" t="s">
        <v>8</v>
      </c>
      <c r="E359" s="20"/>
      <c r="F359" s="44"/>
      <c r="G359" s="20"/>
      <c r="H359" s="20"/>
      <c r="I359" s="161"/>
    </row>
    <row r="360" spans="1:9" hidden="1" outlineLevel="1" x14ac:dyDescent="0.2">
      <c r="A360" s="130"/>
      <c r="B360" s="20" t="s">
        <v>8</v>
      </c>
      <c r="C360" s="40" t="s">
        <v>8</v>
      </c>
      <c r="D360" s="21" t="s">
        <v>8</v>
      </c>
      <c r="E360" s="20"/>
      <c r="F360" s="44"/>
      <c r="G360" s="20"/>
      <c r="H360" s="20"/>
      <c r="I360" s="161"/>
    </row>
    <row r="361" spans="1:9" hidden="1" outlineLevel="1" x14ac:dyDescent="0.2">
      <c r="A361" s="130"/>
      <c r="B361" s="20" t="s">
        <v>8</v>
      </c>
      <c r="C361" s="40" t="s">
        <v>8</v>
      </c>
      <c r="D361" s="21" t="s">
        <v>8</v>
      </c>
      <c r="E361" s="20"/>
      <c r="F361" s="44"/>
      <c r="G361" s="20"/>
      <c r="H361" s="20"/>
      <c r="I361" s="161"/>
    </row>
    <row r="362" spans="1:9" hidden="1" outlineLevel="1" x14ac:dyDescent="0.2">
      <c r="A362" s="130"/>
      <c r="B362" s="20" t="s">
        <v>8</v>
      </c>
      <c r="C362" s="40" t="s">
        <v>8</v>
      </c>
      <c r="D362" s="21" t="s">
        <v>8</v>
      </c>
      <c r="E362" s="20"/>
      <c r="F362" s="44"/>
      <c r="G362" s="20"/>
      <c r="H362" s="20"/>
      <c r="I362" s="161"/>
    </row>
    <row r="363" spans="1:9" hidden="1" outlineLevel="1" x14ac:dyDescent="0.2">
      <c r="A363" s="130"/>
      <c r="B363" s="20" t="s">
        <v>8</v>
      </c>
      <c r="C363" s="40" t="s">
        <v>8</v>
      </c>
      <c r="D363" s="21" t="s">
        <v>8</v>
      </c>
      <c r="E363" s="20"/>
      <c r="F363" s="44"/>
      <c r="G363" s="20"/>
      <c r="H363" s="20"/>
      <c r="I363" s="161"/>
    </row>
    <row r="364" spans="1:9" hidden="1" outlineLevel="1" x14ac:dyDescent="0.2">
      <c r="A364" s="130"/>
      <c r="B364" s="20" t="s">
        <v>8</v>
      </c>
      <c r="C364" s="40" t="s">
        <v>8</v>
      </c>
      <c r="D364" s="21" t="s">
        <v>8</v>
      </c>
      <c r="E364" s="20"/>
      <c r="F364" s="44"/>
      <c r="G364" s="20"/>
      <c r="H364" s="20"/>
      <c r="I364" s="161"/>
    </row>
    <row r="365" spans="1:9" hidden="1" outlineLevel="1" x14ac:dyDescent="0.2">
      <c r="A365" s="130"/>
      <c r="B365" s="20" t="s">
        <v>8</v>
      </c>
      <c r="C365" s="40" t="s">
        <v>8</v>
      </c>
      <c r="D365" s="21" t="s">
        <v>8</v>
      </c>
      <c r="E365" s="20"/>
      <c r="F365" s="44"/>
      <c r="G365" s="20"/>
      <c r="H365" s="20"/>
      <c r="I365" s="161"/>
    </row>
    <row r="366" spans="1:9" hidden="1" outlineLevel="1" x14ac:dyDescent="0.2">
      <c r="A366" s="130"/>
      <c r="B366" s="20" t="s">
        <v>8</v>
      </c>
      <c r="C366" s="40" t="s">
        <v>8</v>
      </c>
      <c r="D366" s="21" t="s">
        <v>8</v>
      </c>
      <c r="E366" s="20"/>
      <c r="F366" s="44"/>
      <c r="G366" s="20"/>
      <c r="H366" s="20"/>
      <c r="I366" s="161"/>
    </row>
    <row r="367" spans="1:9" hidden="1" outlineLevel="1" x14ac:dyDescent="0.2">
      <c r="A367" s="130"/>
      <c r="B367" s="20" t="s">
        <v>8</v>
      </c>
      <c r="C367" s="40" t="s">
        <v>8</v>
      </c>
      <c r="D367" s="21" t="s">
        <v>8</v>
      </c>
      <c r="E367" s="20"/>
      <c r="F367" s="44"/>
      <c r="G367" s="20"/>
      <c r="H367" s="20"/>
      <c r="I367" s="161"/>
    </row>
    <row r="368" spans="1:9" ht="22.5" collapsed="1" thickTop="1" thickBot="1" x14ac:dyDescent="0.25">
      <c r="A368" s="129"/>
      <c r="B368" s="22"/>
      <c r="C368" s="22"/>
      <c r="D368" s="22"/>
      <c r="E368" s="22"/>
      <c r="F368" s="22"/>
      <c r="G368" s="22"/>
      <c r="H368" s="22"/>
      <c r="I368" s="125"/>
    </row>
    <row r="369" spans="1:9" ht="21.75" thickTop="1" x14ac:dyDescent="0.2">
      <c r="A369" s="127"/>
      <c r="B369" s="128"/>
      <c r="C369" s="125"/>
      <c r="D369" s="125"/>
      <c r="E369" s="125"/>
      <c r="F369" s="39"/>
      <c r="G369" s="124" t="s">
        <v>627</v>
      </c>
      <c r="H369" s="124" t="s">
        <v>628</v>
      </c>
      <c r="I369" s="125"/>
    </row>
    <row r="370" spans="1:9" ht="55.5" customHeight="1" thickBot="1" x14ac:dyDescent="0.25">
      <c r="A370" s="129">
        <v>14</v>
      </c>
      <c r="B370" s="118" t="str">
        <f>$B$4</f>
        <v xml:space="preserve">PROCESSO / Procedimento </v>
      </c>
      <c r="C370" s="177" t="s">
        <v>65</v>
      </c>
      <c r="D370" s="119" t="s">
        <v>3</v>
      </c>
      <c r="E370" s="392" t="s">
        <v>0</v>
      </c>
      <c r="F370" s="393"/>
      <c r="G370" s="120" t="str">
        <f>IF('Val AQI'!L43="--",'Val AQI'!AA43,'Val AQI'!L43)</f>
        <v>--</v>
      </c>
      <c r="H370" s="121" t="str">
        <f>IF('Val AQI'!P43="--",'Val AQI'!AK43,'Val AQI'!P43)</f>
        <v>--</v>
      </c>
      <c r="I370" s="125"/>
    </row>
    <row r="371" spans="1:9" ht="57.75" hidden="1" customHeight="1" outlineLevel="1" thickTop="1" x14ac:dyDescent="0.2">
      <c r="A371" s="129"/>
      <c r="B371" s="116" t="str">
        <f>$B$5</f>
        <v>Operazioni afferenti al processo analizzato - Dettaglio di alcune tipologie di provvedimenti/attività procedimentali da ricondurre al processo</v>
      </c>
      <c r="C371" s="164"/>
      <c r="D371" s="117" t="s">
        <v>630</v>
      </c>
      <c r="E371" s="389" t="s">
        <v>0</v>
      </c>
      <c r="F371" s="390"/>
      <c r="G371" s="390"/>
      <c r="H371" s="391"/>
      <c r="I371" s="125"/>
    </row>
    <row r="372" spans="1:9" ht="7.5" hidden="1" customHeight="1" outlineLevel="1" x14ac:dyDescent="0.2">
      <c r="A372" s="129"/>
      <c r="B372" s="122"/>
      <c r="C372" s="32"/>
      <c r="D372" s="32"/>
      <c r="E372" s="33"/>
      <c r="F372" s="34"/>
      <c r="G372" s="34"/>
      <c r="H372" s="123"/>
      <c r="I372" s="125"/>
    </row>
    <row r="373" spans="1:9" ht="50.25" hidden="1" customHeight="1" outlineLevel="1" x14ac:dyDescent="0.2">
      <c r="A373" s="130"/>
      <c r="B373" s="19" t="s">
        <v>69</v>
      </c>
      <c r="C373" s="19" t="s">
        <v>70</v>
      </c>
      <c r="D373" s="19" t="s">
        <v>631</v>
      </c>
      <c r="E373" s="19" t="s">
        <v>66</v>
      </c>
      <c r="F373" s="19" t="s">
        <v>632</v>
      </c>
      <c r="G373" s="19" t="s">
        <v>633</v>
      </c>
      <c r="H373" s="19" t="s">
        <v>634</v>
      </c>
      <c r="I373" s="161"/>
    </row>
    <row r="374" spans="1:9" hidden="1" outlineLevel="1" x14ac:dyDescent="0.2">
      <c r="A374" s="130"/>
      <c r="B374" s="20" t="s">
        <v>8</v>
      </c>
      <c r="C374" s="40" t="s">
        <v>8</v>
      </c>
      <c r="D374" s="21" t="s">
        <v>8</v>
      </c>
      <c r="E374" s="20"/>
      <c r="F374" s="44"/>
      <c r="G374" s="20"/>
      <c r="H374" s="20"/>
      <c r="I374" s="161"/>
    </row>
    <row r="375" spans="1:9" hidden="1" outlineLevel="1" x14ac:dyDescent="0.2">
      <c r="A375" s="130"/>
      <c r="B375" s="20" t="s">
        <v>8</v>
      </c>
      <c r="C375" s="40" t="s">
        <v>8</v>
      </c>
      <c r="D375" s="21" t="s">
        <v>8</v>
      </c>
      <c r="E375" s="20"/>
      <c r="F375" s="44"/>
      <c r="G375" s="20"/>
      <c r="H375" s="20"/>
      <c r="I375" s="161"/>
    </row>
    <row r="376" spans="1:9" hidden="1" outlineLevel="1" x14ac:dyDescent="0.2">
      <c r="A376" s="130"/>
      <c r="B376" s="20" t="s">
        <v>8</v>
      </c>
      <c r="C376" s="40" t="s">
        <v>8</v>
      </c>
      <c r="D376" s="21" t="s">
        <v>8</v>
      </c>
      <c r="E376" s="20"/>
      <c r="F376" s="44"/>
      <c r="G376" s="20"/>
      <c r="H376" s="20"/>
      <c r="I376" s="161"/>
    </row>
    <row r="377" spans="1:9" hidden="1" outlineLevel="1" x14ac:dyDescent="0.2">
      <c r="A377" s="130"/>
      <c r="B377" s="20" t="s">
        <v>8</v>
      </c>
      <c r="C377" s="40" t="s">
        <v>8</v>
      </c>
      <c r="D377" s="21" t="s">
        <v>8</v>
      </c>
      <c r="E377" s="20"/>
      <c r="F377" s="44"/>
      <c r="G377" s="20"/>
      <c r="H377" s="20"/>
      <c r="I377" s="161"/>
    </row>
    <row r="378" spans="1:9" hidden="1" outlineLevel="1" x14ac:dyDescent="0.2">
      <c r="A378" s="130"/>
      <c r="B378" s="20" t="s">
        <v>8</v>
      </c>
      <c r="C378" s="40" t="s">
        <v>8</v>
      </c>
      <c r="D378" s="21" t="s">
        <v>8</v>
      </c>
      <c r="E378" s="20"/>
      <c r="F378" s="44"/>
      <c r="G378" s="20"/>
      <c r="H378" s="20"/>
      <c r="I378" s="161"/>
    </row>
    <row r="379" spans="1:9" hidden="1" outlineLevel="1" x14ac:dyDescent="0.2">
      <c r="A379" s="130"/>
      <c r="B379" s="20" t="s">
        <v>8</v>
      </c>
      <c r="C379" s="40" t="s">
        <v>8</v>
      </c>
      <c r="D379" s="21" t="s">
        <v>8</v>
      </c>
      <c r="E379" s="20"/>
      <c r="F379" s="44"/>
      <c r="G379" s="20"/>
      <c r="H379" s="20"/>
      <c r="I379" s="161"/>
    </row>
    <row r="380" spans="1:9" hidden="1" outlineLevel="1" x14ac:dyDescent="0.2">
      <c r="A380" s="130"/>
      <c r="B380" s="20" t="s">
        <v>8</v>
      </c>
      <c r="C380" s="40" t="s">
        <v>8</v>
      </c>
      <c r="D380" s="21" t="s">
        <v>8</v>
      </c>
      <c r="E380" s="20"/>
      <c r="F380" s="44"/>
      <c r="G380" s="20"/>
      <c r="H380" s="20"/>
      <c r="I380" s="161"/>
    </row>
    <row r="381" spans="1:9" hidden="1" outlineLevel="1" x14ac:dyDescent="0.2">
      <c r="A381" s="130"/>
      <c r="B381" s="20" t="s">
        <v>8</v>
      </c>
      <c r="C381" s="40" t="s">
        <v>8</v>
      </c>
      <c r="D381" s="21" t="s">
        <v>8</v>
      </c>
      <c r="E381" s="20"/>
      <c r="F381" s="44"/>
      <c r="G381" s="20"/>
      <c r="H381" s="20"/>
      <c r="I381" s="161"/>
    </row>
    <row r="382" spans="1:9" hidden="1" outlineLevel="1" x14ac:dyDescent="0.2">
      <c r="A382" s="130"/>
      <c r="B382" s="20" t="s">
        <v>8</v>
      </c>
      <c r="C382" s="40" t="s">
        <v>8</v>
      </c>
      <c r="D382" s="21" t="s">
        <v>8</v>
      </c>
      <c r="E382" s="20"/>
      <c r="F382" s="44"/>
      <c r="G382" s="20"/>
      <c r="H382" s="20"/>
      <c r="I382" s="161"/>
    </row>
    <row r="383" spans="1:9" hidden="1" outlineLevel="1" x14ac:dyDescent="0.2">
      <c r="A383" s="130"/>
      <c r="B383" s="20" t="s">
        <v>8</v>
      </c>
      <c r="C383" s="40" t="s">
        <v>8</v>
      </c>
      <c r="D383" s="21" t="s">
        <v>8</v>
      </c>
      <c r="E383" s="20"/>
      <c r="F383" s="44"/>
      <c r="G383" s="20"/>
      <c r="H383" s="20"/>
      <c r="I383" s="161"/>
    </row>
    <row r="384" spans="1:9" hidden="1" outlineLevel="1" x14ac:dyDescent="0.2">
      <c r="A384" s="130"/>
      <c r="B384" s="20" t="s">
        <v>8</v>
      </c>
      <c r="C384" s="40" t="s">
        <v>8</v>
      </c>
      <c r="D384" s="21" t="s">
        <v>8</v>
      </c>
      <c r="E384" s="20"/>
      <c r="F384" s="44"/>
      <c r="G384" s="20"/>
      <c r="H384" s="20"/>
      <c r="I384" s="161"/>
    </row>
    <row r="385" spans="1:9" hidden="1" outlineLevel="1" x14ac:dyDescent="0.2">
      <c r="A385" s="130"/>
      <c r="B385" s="20" t="s">
        <v>8</v>
      </c>
      <c r="C385" s="40" t="s">
        <v>8</v>
      </c>
      <c r="D385" s="21" t="s">
        <v>8</v>
      </c>
      <c r="E385" s="20"/>
      <c r="F385" s="44"/>
      <c r="G385" s="20"/>
      <c r="H385" s="20"/>
      <c r="I385" s="161"/>
    </row>
    <row r="386" spans="1:9" hidden="1" outlineLevel="1" x14ac:dyDescent="0.2">
      <c r="A386" s="130"/>
      <c r="B386" s="20" t="s">
        <v>8</v>
      </c>
      <c r="C386" s="40" t="s">
        <v>8</v>
      </c>
      <c r="D386" s="21" t="s">
        <v>8</v>
      </c>
      <c r="E386" s="20"/>
      <c r="F386" s="44"/>
      <c r="G386" s="20"/>
      <c r="H386" s="20"/>
      <c r="I386" s="161"/>
    </row>
    <row r="387" spans="1:9" hidden="1" outlineLevel="1" x14ac:dyDescent="0.2">
      <c r="A387" s="130"/>
      <c r="B387" s="20" t="s">
        <v>8</v>
      </c>
      <c r="C387" s="40" t="s">
        <v>8</v>
      </c>
      <c r="D387" s="21" t="s">
        <v>8</v>
      </c>
      <c r="E387" s="20"/>
      <c r="F387" s="44"/>
      <c r="G387" s="20"/>
      <c r="H387" s="20"/>
      <c r="I387" s="161"/>
    </row>
    <row r="388" spans="1:9" hidden="1" outlineLevel="1" x14ac:dyDescent="0.2">
      <c r="A388" s="130"/>
      <c r="B388" s="20" t="s">
        <v>8</v>
      </c>
      <c r="C388" s="40" t="s">
        <v>8</v>
      </c>
      <c r="D388" s="21" t="s">
        <v>8</v>
      </c>
      <c r="E388" s="20"/>
      <c r="F388" s="44"/>
      <c r="G388" s="20"/>
      <c r="H388" s="20"/>
      <c r="I388" s="161"/>
    </row>
    <row r="389" spans="1:9" hidden="1" outlineLevel="1" x14ac:dyDescent="0.2">
      <c r="A389" s="130"/>
      <c r="B389" s="20" t="s">
        <v>8</v>
      </c>
      <c r="C389" s="40" t="s">
        <v>8</v>
      </c>
      <c r="D389" s="21" t="s">
        <v>8</v>
      </c>
      <c r="E389" s="20"/>
      <c r="F389" s="44"/>
      <c r="G389" s="20"/>
      <c r="H389" s="20"/>
      <c r="I389" s="161"/>
    </row>
    <row r="390" spans="1:9" hidden="1" outlineLevel="1" x14ac:dyDescent="0.2">
      <c r="A390" s="130"/>
      <c r="B390" s="20" t="s">
        <v>8</v>
      </c>
      <c r="C390" s="40" t="s">
        <v>8</v>
      </c>
      <c r="D390" s="21" t="s">
        <v>8</v>
      </c>
      <c r="E390" s="20"/>
      <c r="F390" s="44"/>
      <c r="G390" s="20"/>
      <c r="H390" s="20"/>
      <c r="I390" s="161"/>
    </row>
    <row r="391" spans="1:9" hidden="1" outlineLevel="1" x14ac:dyDescent="0.2">
      <c r="A391" s="130"/>
      <c r="B391" s="20" t="s">
        <v>8</v>
      </c>
      <c r="C391" s="40" t="s">
        <v>8</v>
      </c>
      <c r="D391" s="21" t="s">
        <v>8</v>
      </c>
      <c r="E391" s="20"/>
      <c r="F391" s="44"/>
      <c r="G391" s="20"/>
      <c r="H391" s="20"/>
      <c r="I391" s="161"/>
    </row>
    <row r="392" spans="1:9" hidden="1" outlineLevel="1" x14ac:dyDescent="0.2">
      <c r="A392" s="130"/>
      <c r="B392" s="20" t="s">
        <v>8</v>
      </c>
      <c r="C392" s="40" t="s">
        <v>8</v>
      </c>
      <c r="D392" s="21" t="s">
        <v>8</v>
      </c>
      <c r="E392" s="20"/>
      <c r="F392" s="44"/>
      <c r="G392" s="20"/>
      <c r="H392" s="20"/>
      <c r="I392" s="161"/>
    </row>
    <row r="393" spans="1:9" hidden="1" outlineLevel="1" x14ac:dyDescent="0.2">
      <c r="A393" s="130"/>
      <c r="B393" s="20" t="s">
        <v>8</v>
      </c>
      <c r="C393" s="40" t="s">
        <v>8</v>
      </c>
      <c r="D393" s="21" t="s">
        <v>8</v>
      </c>
      <c r="E393" s="20"/>
      <c r="F393" s="44"/>
      <c r="G393" s="20"/>
      <c r="H393" s="20"/>
      <c r="I393" s="161"/>
    </row>
    <row r="394" spans="1:9" ht="22.5" collapsed="1" thickTop="1" thickBot="1" x14ac:dyDescent="0.25">
      <c r="A394" s="129"/>
      <c r="B394" s="22"/>
      <c r="C394" s="22"/>
      <c r="D394" s="22"/>
      <c r="E394" s="22"/>
      <c r="F394" s="22"/>
      <c r="G394" s="22"/>
      <c r="H394" s="22"/>
      <c r="I394" s="125"/>
    </row>
    <row r="395" spans="1:9" ht="21.75" thickTop="1" x14ac:dyDescent="0.2">
      <c r="A395" s="127"/>
      <c r="B395" s="128"/>
      <c r="C395" s="125"/>
      <c r="D395" s="125"/>
      <c r="E395" s="125"/>
      <c r="F395" s="39"/>
      <c r="G395" s="124" t="s">
        <v>627</v>
      </c>
      <c r="H395" s="124" t="s">
        <v>628</v>
      </c>
      <c r="I395" s="125"/>
    </row>
    <row r="396" spans="1:9" ht="55.5" customHeight="1" thickBot="1" x14ac:dyDescent="0.25">
      <c r="A396" s="129">
        <v>15</v>
      </c>
      <c r="B396" s="118" t="str">
        <f>$B$4</f>
        <v xml:space="preserve">PROCESSO / Procedimento </v>
      </c>
      <c r="C396" s="177" t="s">
        <v>65</v>
      </c>
      <c r="D396" s="119" t="s">
        <v>3</v>
      </c>
      <c r="E396" s="392" t="s">
        <v>0</v>
      </c>
      <c r="F396" s="393"/>
      <c r="G396" s="120" t="str">
        <f>IF('Val AQI'!L46="--",'Val AQI'!AA46,'Val AQI'!L46)</f>
        <v>--</v>
      </c>
      <c r="H396" s="121" t="str">
        <f>IF('Val AQI'!P46="--",'Val AQI'!AK46,'Val AQI'!P46)</f>
        <v>--</v>
      </c>
      <c r="I396" s="125"/>
    </row>
    <row r="397" spans="1:9" ht="57.75" hidden="1" customHeight="1" outlineLevel="1" thickTop="1" x14ac:dyDescent="0.2">
      <c r="A397" s="129"/>
      <c r="B397" s="116" t="str">
        <f>$B$5</f>
        <v>Operazioni afferenti al processo analizzato - Dettaglio di alcune tipologie di provvedimenti/attività procedimentali da ricondurre al processo</v>
      </c>
      <c r="C397" s="164"/>
      <c r="D397" s="117" t="s">
        <v>630</v>
      </c>
      <c r="E397" s="389" t="s">
        <v>0</v>
      </c>
      <c r="F397" s="390"/>
      <c r="G397" s="390"/>
      <c r="H397" s="391"/>
      <c r="I397" s="125"/>
    </row>
    <row r="398" spans="1:9" ht="7.5" hidden="1" customHeight="1" outlineLevel="1" x14ac:dyDescent="0.2">
      <c r="A398" s="129"/>
      <c r="B398" s="122"/>
      <c r="C398" s="32"/>
      <c r="D398" s="32"/>
      <c r="E398" s="33"/>
      <c r="F398" s="34"/>
      <c r="G398" s="34"/>
      <c r="H398" s="123"/>
      <c r="I398" s="125"/>
    </row>
    <row r="399" spans="1:9" ht="50.25" hidden="1" customHeight="1" outlineLevel="1" x14ac:dyDescent="0.2">
      <c r="A399" s="130"/>
      <c r="B399" s="19" t="s">
        <v>69</v>
      </c>
      <c r="C399" s="19" t="s">
        <v>70</v>
      </c>
      <c r="D399" s="19" t="s">
        <v>631</v>
      </c>
      <c r="E399" s="19" t="s">
        <v>66</v>
      </c>
      <c r="F399" s="19" t="s">
        <v>632</v>
      </c>
      <c r="G399" s="19" t="s">
        <v>633</v>
      </c>
      <c r="H399" s="19" t="s">
        <v>634</v>
      </c>
      <c r="I399" s="161"/>
    </row>
    <row r="400" spans="1:9" hidden="1" outlineLevel="1" x14ac:dyDescent="0.2">
      <c r="A400" s="130"/>
      <c r="B400" s="20" t="s">
        <v>8</v>
      </c>
      <c r="C400" s="40" t="s">
        <v>8</v>
      </c>
      <c r="D400" s="21" t="s">
        <v>8</v>
      </c>
      <c r="E400" s="20"/>
      <c r="F400" s="44"/>
      <c r="G400" s="20"/>
      <c r="H400" s="20"/>
      <c r="I400" s="161"/>
    </row>
    <row r="401" spans="1:9" hidden="1" outlineLevel="1" x14ac:dyDescent="0.2">
      <c r="A401" s="130"/>
      <c r="B401" s="20" t="s">
        <v>8</v>
      </c>
      <c r="C401" s="40" t="s">
        <v>8</v>
      </c>
      <c r="D401" s="21" t="s">
        <v>8</v>
      </c>
      <c r="E401" s="20"/>
      <c r="F401" s="44"/>
      <c r="G401" s="20"/>
      <c r="H401" s="20"/>
      <c r="I401" s="161"/>
    </row>
    <row r="402" spans="1:9" hidden="1" outlineLevel="1" x14ac:dyDescent="0.2">
      <c r="A402" s="130"/>
      <c r="B402" s="20" t="s">
        <v>8</v>
      </c>
      <c r="C402" s="40" t="s">
        <v>8</v>
      </c>
      <c r="D402" s="21" t="s">
        <v>8</v>
      </c>
      <c r="E402" s="20"/>
      <c r="F402" s="44"/>
      <c r="G402" s="20"/>
      <c r="H402" s="20"/>
      <c r="I402" s="161"/>
    </row>
    <row r="403" spans="1:9" hidden="1" outlineLevel="1" x14ac:dyDescent="0.2">
      <c r="A403" s="130"/>
      <c r="B403" s="20" t="s">
        <v>8</v>
      </c>
      <c r="C403" s="40" t="s">
        <v>8</v>
      </c>
      <c r="D403" s="21" t="s">
        <v>8</v>
      </c>
      <c r="E403" s="20"/>
      <c r="F403" s="44"/>
      <c r="G403" s="20"/>
      <c r="H403" s="20"/>
      <c r="I403" s="161"/>
    </row>
    <row r="404" spans="1:9" hidden="1" outlineLevel="1" x14ac:dyDescent="0.2">
      <c r="A404" s="130"/>
      <c r="B404" s="20" t="s">
        <v>8</v>
      </c>
      <c r="C404" s="40" t="s">
        <v>8</v>
      </c>
      <c r="D404" s="21" t="s">
        <v>8</v>
      </c>
      <c r="E404" s="20"/>
      <c r="F404" s="44"/>
      <c r="G404" s="20"/>
      <c r="H404" s="20"/>
      <c r="I404" s="161"/>
    </row>
    <row r="405" spans="1:9" hidden="1" outlineLevel="1" x14ac:dyDescent="0.2">
      <c r="A405" s="130"/>
      <c r="B405" s="20" t="s">
        <v>8</v>
      </c>
      <c r="C405" s="40" t="s">
        <v>8</v>
      </c>
      <c r="D405" s="21" t="s">
        <v>8</v>
      </c>
      <c r="E405" s="20"/>
      <c r="F405" s="44"/>
      <c r="G405" s="20"/>
      <c r="H405" s="20"/>
      <c r="I405" s="161"/>
    </row>
    <row r="406" spans="1:9" hidden="1" outlineLevel="1" x14ac:dyDescent="0.2">
      <c r="A406" s="130"/>
      <c r="B406" s="20" t="s">
        <v>8</v>
      </c>
      <c r="C406" s="40" t="s">
        <v>8</v>
      </c>
      <c r="D406" s="21" t="s">
        <v>8</v>
      </c>
      <c r="E406" s="20"/>
      <c r="F406" s="44"/>
      <c r="G406" s="20"/>
      <c r="H406" s="20"/>
      <c r="I406" s="161"/>
    </row>
    <row r="407" spans="1:9" hidden="1" outlineLevel="1" x14ac:dyDescent="0.2">
      <c r="A407" s="130"/>
      <c r="B407" s="20" t="s">
        <v>8</v>
      </c>
      <c r="C407" s="40" t="s">
        <v>8</v>
      </c>
      <c r="D407" s="21" t="s">
        <v>8</v>
      </c>
      <c r="E407" s="20"/>
      <c r="F407" s="44"/>
      <c r="G407" s="20"/>
      <c r="H407" s="20"/>
      <c r="I407" s="161"/>
    </row>
    <row r="408" spans="1:9" hidden="1" outlineLevel="1" x14ac:dyDescent="0.2">
      <c r="A408" s="130"/>
      <c r="B408" s="20" t="s">
        <v>8</v>
      </c>
      <c r="C408" s="40" t="s">
        <v>8</v>
      </c>
      <c r="D408" s="21" t="s">
        <v>8</v>
      </c>
      <c r="E408" s="20"/>
      <c r="F408" s="44"/>
      <c r="G408" s="20"/>
      <c r="H408" s="20"/>
      <c r="I408" s="161"/>
    </row>
    <row r="409" spans="1:9" hidden="1" outlineLevel="1" x14ac:dyDescent="0.2">
      <c r="A409" s="130"/>
      <c r="B409" s="20" t="s">
        <v>8</v>
      </c>
      <c r="C409" s="40" t="s">
        <v>8</v>
      </c>
      <c r="D409" s="21" t="s">
        <v>8</v>
      </c>
      <c r="E409" s="20"/>
      <c r="F409" s="44"/>
      <c r="G409" s="20"/>
      <c r="H409" s="20"/>
      <c r="I409" s="161"/>
    </row>
    <row r="410" spans="1:9" hidden="1" outlineLevel="1" x14ac:dyDescent="0.2">
      <c r="A410" s="130"/>
      <c r="B410" s="20" t="s">
        <v>8</v>
      </c>
      <c r="C410" s="40" t="s">
        <v>8</v>
      </c>
      <c r="D410" s="21" t="s">
        <v>8</v>
      </c>
      <c r="E410" s="20"/>
      <c r="F410" s="44"/>
      <c r="G410" s="20"/>
      <c r="H410" s="20"/>
      <c r="I410" s="161"/>
    </row>
    <row r="411" spans="1:9" hidden="1" outlineLevel="1" x14ac:dyDescent="0.2">
      <c r="A411" s="130"/>
      <c r="B411" s="20" t="s">
        <v>8</v>
      </c>
      <c r="C411" s="40" t="s">
        <v>8</v>
      </c>
      <c r="D411" s="21" t="s">
        <v>8</v>
      </c>
      <c r="E411" s="20"/>
      <c r="F411" s="44"/>
      <c r="G411" s="20"/>
      <c r="H411" s="20"/>
      <c r="I411" s="161"/>
    </row>
    <row r="412" spans="1:9" hidden="1" outlineLevel="1" x14ac:dyDescent="0.2">
      <c r="A412" s="130"/>
      <c r="B412" s="20" t="s">
        <v>8</v>
      </c>
      <c r="C412" s="40" t="s">
        <v>8</v>
      </c>
      <c r="D412" s="21" t="s">
        <v>8</v>
      </c>
      <c r="E412" s="20"/>
      <c r="F412" s="44"/>
      <c r="G412" s="20"/>
      <c r="H412" s="20"/>
      <c r="I412" s="161"/>
    </row>
    <row r="413" spans="1:9" hidden="1" outlineLevel="1" x14ac:dyDescent="0.2">
      <c r="A413" s="130"/>
      <c r="B413" s="20" t="s">
        <v>8</v>
      </c>
      <c r="C413" s="40" t="s">
        <v>8</v>
      </c>
      <c r="D413" s="21" t="s">
        <v>8</v>
      </c>
      <c r="E413" s="20"/>
      <c r="F413" s="44"/>
      <c r="G413" s="20"/>
      <c r="H413" s="20"/>
      <c r="I413" s="161"/>
    </row>
    <row r="414" spans="1:9" hidden="1" outlineLevel="1" x14ac:dyDescent="0.2">
      <c r="A414" s="130"/>
      <c r="B414" s="20" t="s">
        <v>8</v>
      </c>
      <c r="C414" s="40" t="s">
        <v>8</v>
      </c>
      <c r="D414" s="21" t="s">
        <v>8</v>
      </c>
      <c r="E414" s="20"/>
      <c r="F414" s="44"/>
      <c r="G414" s="20"/>
      <c r="H414" s="20"/>
      <c r="I414" s="161"/>
    </row>
    <row r="415" spans="1:9" hidden="1" outlineLevel="1" x14ac:dyDescent="0.2">
      <c r="A415" s="130"/>
      <c r="B415" s="20" t="s">
        <v>8</v>
      </c>
      <c r="C415" s="40" t="s">
        <v>8</v>
      </c>
      <c r="D415" s="21" t="s">
        <v>8</v>
      </c>
      <c r="E415" s="20"/>
      <c r="F415" s="44"/>
      <c r="G415" s="20"/>
      <c r="H415" s="20"/>
      <c r="I415" s="161"/>
    </row>
    <row r="416" spans="1:9" hidden="1" outlineLevel="1" x14ac:dyDescent="0.2">
      <c r="A416" s="130"/>
      <c r="B416" s="20" t="s">
        <v>8</v>
      </c>
      <c r="C416" s="40" t="s">
        <v>8</v>
      </c>
      <c r="D416" s="21" t="s">
        <v>8</v>
      </c>
      <c r="E416" s="20"/>
      <c r="F416" s="44"/>
      <c r="G416" s="20"/>
      <c r="H416" s="20"/>
      <c r="I416" s="161"/>
    </row>
    <row r="417" spans="1:9" hidden="1" outlineLevel="1" x14ac:dyDescent="0.2">
      <c r="A417" s="130"/>
      <c r="B417" s="20" t="s">
        <v>8</v>
      </c>
      <c r="C417" s="40" t="s">
        <v>8</v>
      </c>
      <c r="D417" s="21" t="s">
        <v>8</v>
      </c>
      <c r="E417" s="20"/>
      <c r="F417" s="44"/>
      <c r="G417" s="20"/>
      <c r="H417" s="20"/>
      <c r="I417" s="161"/>
    </row>
    <row r="418" spans="1:9" hidden="1" outlineLevel="1" x14ac:dyDescent="0.2">
      <c r="A418" s="130"/>
      <c r="B418" s="20" t="s">
        <v>8</v>
      </c>
      <c r="C418" s="40" t="s">
        <v>8</v>
      </c>
      <c r="D418" s="21" t="s">
        <v>8</v>
      </c>
      <c r="E418" s="20"/>
      <c r="F418" s="44"/>
      <c r="G418" s="20"/>
      <c r="H418" s="20"/>
      <c r="I418" s="161"/>
    </row>
    <row r="419" spans="1:9" hidden="1" outlineLevel="1" x14ac:dyDescent="0.2">
      <c r="A419" s="130"/>
      <c r="B419" s="20" t="s">
        <v>8</v>
      </c>
      <c r="C419" s="40" t="s">
        <v>8</v>
      </c>
      <c r="D419" s="21" t="s">
        <v>8</v>
      </c>
      <c r="E419" s="20"/>
      <c r="F419" s="44"/>
      <c r="G419" s="20"/>
      <c r="H419" s="20"/>
      <c r="I419" s="161"/>
    </row>
    <row r="420" spans="1:9" ht="22.5" collapsed="1" thickTop="1" thickBot="1" x14ac:dyDescent="0.25">
      <c r="A420" s="129"/>
      <c r="B420" s="22"/>
      <c r="C420" s="22"/>
      <c r="D420" s="22"/>
      <c r="E420" s="22"/>
      <c r="F420" s="22"/>
      <c r="G420" s="22"/>
      <c r="H420" s="22"/>
      <c r="I420" s="125"/>
    </row>
    <row r="421" spans="1:9" ht="21.75" thickTop="1" x14ac:dyDescent="0.2">
      <c r="A421" s="127"/>
      <c r="B421" s="128"/>
      <c r="C421" s="125"/>
      <c r="D421" s="125"/>
      <c r="E421" s="125"/>
      <c r="F421" s="39"/>
      <c r="G421" s="124" t="s">
        <v>627</v>
      </c>
      <c r="H421" s="124" t="s">
        <v>628</v>
      </c>
      <c r="I421" s="125"/>
    </row>
    <row r="422" spans="1:9" ht="55.5" customHeight="1" thickBot="1" x14ac:dyDescent="0.25">
      <c r="A422" s="129">
        <v>16</v>
      </c>
      <c r="B422" s="118" t="str">
        <f>$B$4</f>
        <v xml:space="preserve">PROCESSO / Procedimento </v>
      </c>
      <c r="C422" s="177" t="s">
        <v>65</v>
      </c>
      <c r="D422" s="119" t="s">
        <v>3</v>
      </c>
      <c r="E422" s="392" t="s">
        <v>0</v>
      </c>
      <c r="F422" s="393"/>
      <c r="G422" s="120" t="str">
        <f>IF('Val AQI'!L49="--",'Val AQI'!AA49,'Val AQI'!L49)</f>
        <v>--</v>
      </c>
      <c r="H422" s="121" t="str">
        <f>IF('Val AQI'!P49="--",'Val AQI'!AK49,'Val AQI'!P49)</f>
        <v>--</v>
      </c>
      <c r="I422" s="125"/>
    </row>
    <row r="423" spans="1:9" ht="57.75" hidden="1" customHeight="1" outlineLevel="1" thickTop="1" x14ac:dyDescent="0.2">
      <c r="A423" s="129"/>
      <c r="B423" s="116" t="str">
        <f>$B$5</f>
        <v>Operazioni afferenti al processo analizzato - Dettaglio di alcune tipologie di provvedimenti/attività procedimentali da ricondurre al processo</v>
      </c>
      <c r="C423" s="164"/>
      <c r="D423" s="117" t="s">
        <v>630</v>
      </c>
      <c r="E423" s="389" t="s">
        <v>0</v>
      </c>
      <c r="F423" s="390"/>
      <c r="G423" s="390"/>
      <c r="H423" s="391"/>
      <c r="I423" s="125"/>
    </row>
    <row r="424" spans="1:9" ht="7.5" hidden="1" customHeight="1" outlineLevel="1" x14ac:dyDescent="0.2">
      <c r="A424" s="129"/>
      <c r="B424" s="122"/>
      <c r="C424" s="32"/>
      <c r="D424" s="32"/>
      <c r="E424" s="33"/>
      <c r="F424" s="34"/>
      <c r="G424" s="34"/>
      <c r="H424" s="123"/>
      <c r="I424" s="125"/>
    </row>
    <row r="425" spans="1:9" ht="50.25" hidden="1" customHeight="1" outlineLevel="1" x14ac:dyDescent="0.2">
      <c r="A425" s="130"/>
      <c r="B425" s="19" t="s">
        <v>69</v>
      </c>
      <c r="C425" s="19" t="s">
        <v>70</v>
      </c>
      <c r="D425" s="19" t="s">
        <v>631</v>
      </c>
      <c r="E425" s="19" t="s">
        <v>66</v>
      </c>
      <c r="F425" s="19" t="s">
        <v>632</v>
      </c>
      <c r="G425" s="19" t="s">
        <v>633</v>
      </c>
      <c r="H425" s="19" t="s">
        <v>634</v>
      </c>
      <c r="I425" s="161"/>
    </row>
    <row r="426" spans="1:9" hidden="1" outlineLevel="1" x14ac:dyDescent="0.2">
      <c r="A426" s="130"/>
      <c r="B426" s="20" t="s">
        <v>8</v>
      </c>
      <c r="C426" s="40" t="s">
        <v>8</v>
      </c>
      <c r="D426" s="21" t="s">
        <v>8</v>
      </c>
      <c r="E426" s="20"/>
      <c r="F426" s="44"/>
      <c r="G426" s="20"/>
      <c r="H426" s="20"/>
      <c r="I426" s="161"/>
    </row>
    <row r="427" spans="1:9" hidden="1" outlineLevel="1" x14ac:dyDescent="0.2">
      <c r="A427" s="130"/>
      <c r="B427" s="20" t="s">
        <v>8</v>
      </c>
      <c r="C427" s="40" t="s">
        <v>8</v>
      </c>
      <c r="D427" s="21" t="s">
        <v>8</v>
      </c>
      <c r="E427" s="20"/>
      <c r="F427" s="44"/>
      <c r="G427" s="20"/>
      <c r="H427" s="20"/>
      <c r="I427" s="161"/>
    </row>
    <row r="428" spans="1:9" hidden="1" outlineLevel="1" x14ac:dyDescent="0.2">
      <c r="A428" s="130"/>
      <c r="B428" s="20" t="s">
        <v>8</v>
      </c>
      <c r="C428" s="40" t="s">
        <v>8</v>
      </c>
      <c r="D428" s="21" t="s">
        <v>8</v>
      </c>
      <c r="E428" s="20"/>
      <c r="F428" s="44"/>
      <c r="G428" s="20"/>
      <c r="H428" s="20"/>
      <c r="I428" s="161"/>
    </row>
    <row r="429" spans="1:9" hidden="1" outlineLevel="1" x14ac:dyDescent="0.2">
      <c r="A429" s="130"/>
      <c r="B429" s="20" t="s">
        <v>8</v>
      </c>
      <c r="C429" s="40" t="s">
        <v>8</v>
      </c>
      <c r="D429" s="21" t="s">
        <v>8</v>
      </c>
      <c r="E429" s="20"/>
      <c r="F429" s="44"/>
      <c r="G429" s="20"/>
      <c r="H429" s="20"/>
      <c r="I429" s="161"/>
    </row>
    <row r="430" spans="1:9" hidden="1" outlineLevel="1" x14ac:dyDescent="0.2">
      <c r="A430" s="130"/>
      <c r="B430" s="20" t="s">
        <v>8</v>
      </c>
      <c r="C430" s="40" t="s">
        <v>8</v>
      </c>
      <c r="D430" s="21" t="s">
        <v>8</v>
      </c>
      <c r="E430" s="20"/>
      <c r="F430" s="44"/>
      <c r="G430" s="20"/>
      <c r="H430" s="20"/>
      <c r="I430" s="161"/>
    </row>
    <row r="431" spans="1:9" hidden="1" outlineLevel="1" x14ac:dyDescent="0.2">
      <c r="A431" s="130"/>
      <c r="B431" s="20" t="s">
        <v>8</v>
      </c>
      <c r="C431" s="40" t="s">
        <v>8</v>
      </c>
      <c r="D431" s="21" t="s">
        <v>8</v>
      </c>
      <c r="E431" s="20"/>
      <c r="F431" s="44"/>
      <c r="G431" s="20"/>
      <c r="H431" s="20"/>
      <c r="I431" s="161"/>
    </row>
    <row r="432" spans="1:9" hidden="1" outlineLevel="1" x14ac:dyDescent="0.2">
      <c r="A432" s="130"/>
      <c r="B432" s="20" t="s">
        <v>8</v>
      </c>
      <c r="C432" s="40" t="s">
        <v>8</v>
      </c>
      <c r="D432" s="21" t="s">
        <v>8</v>
      </c>
      <c r="E432" s="20"/>
      <c r="F432" s="44"/>
      <c r="G432" s="20"/>
      <c r="H432" s="20"/>
      <c r="I432" s="161"/>
    </row>
    <row r="433" spans="1:9" hidden="1" outlineLevel="1" x14ac:dyDescent="0.2">
      <c r="A433" s="130"/>
      <c r="B433" s="20" t="s">
        <v>8</v>
      </c>
      <c r="C433" s="40" t="s">
        <v>8</v>
      </c>
      <c r="D433" s="21" t="s">
        <v>8</v>
      </c>
      <c r="E433" s="20"/>
      <c r="F433" s="44"/>
      <c r="G433" s="20"/>
      <c r="H433" s="20"/>
      <c r="I433" s="161"/>
    </row>
    <row r="434" spans="1:9" hidden="1" outlineLevel="1" x14ac:dyDescent="0.2">
      <c r="A434" s="130"/>
      <c r="B434" s="20" t="s">
        <v>8</v>
      </c>
      <c r="C434" s="40" t="s">
        <v>8</v>
      </c>
      <c r="D434" s="21" t="s">
        <v>8</v>
      </c>
      <c r="E434" s="20"/>
      <c r="F434" s="44"/>
      <c r="G434" s="20"/>
      <c r="H434" s="20"/>
      <c r="I434" s="161"/>
    </row>
    <row r="435" spans="1:9" hidden="1" outlineLevel="1" x14ac:dyDescent="0.2">
      <c r="A435" s="130"/>
      <c r="B435" s="20" t="s">
        <v>8</v>
      </c>
      <c r="C435" s="40" t="s">
        <v>8</v>
      </c>
      <c r="D435" s="21" t="s">
        <v>8</v>
      </c>
      <c r="E435" s="20"/>
      <c r="F435" s="44"/>
      <c r="G435" s="20"/>
      <c r="H435" s="20"/>
      <c r="I435" s="161"/>
    </row>
    <row r="436" spans="1:9" hidden="1" outlineLevel="1" x14ac:dyDescent="0.2">
      <c r="A436" s="130"/>
      <c r="B436" s="20" t="s">
        <v>8</v>
      </c>
      <c r="C436" s="40" t="s">
        <v>8</v>
      </c>
      <c r="D436" s="21" t="s">
        <v>8</v>
      </c>
      <c r="E436" s="20"/>
      <c r="F436" s="44"/>
      <c r="G436" s="20"/>
      <c r="H436" s="20"/>
      <c r="I436" s="161"/>
    </row>
    <row r="437" spans="1:9" hidden="1" outlineLevel="1" x14ac:dyDescent="0.2">
      <c r="A437" s="130"/>
      <c r="B437" s="20" t="s">
        <v>8</v>
      </c>
      <c r="C437" s="40" t="s">
        <v>8</v>
      </c>
      <c r="D437" s="21" t="s">
        <v>8</v>
      </c>
      <c r="E437" s="20"/>
      <c r="F437" s="44"/>
      <c r="G437" s="20"/>
      <c r="H437" s="20"/>
      <c r="I437" s="161"/>
    </row>
    <row r="438" spans="1:9" hidden="1" outlineLevel="1" x14ac:dyDescent="0.2">
      <c r="A438" s="130"/>
      <c r="B438" s="20" t="s">
        <v>8</v>
      </c>
      <c r="C438" s="40" t="s">
        <v>8</v>
      </c>
      <c r="D438" s="21" t="s">
        <v>8</v>
      </c>
      <c r="E438" s="20"/>
      <c r="F438" s="44"/>
      <c r="G438" s="20"/>
      <c r="H438" s="20"/>
      <c r="I438" s="161"/>
    </row>
    <row r="439" spans="1:9" hidden="1" outlineLevel="1" x14ac:dyDescent="0.2">
      <c r="A439" s="130"/>
      <c r="B439" s="20" t="s">
        <v>8</v>
      </c>
      <c r="C439" s="40" t="s">
        <v>8</v>
      </c>
      <c r="D439" s="21" t="s">
        <v>8</v>
      </c>
      <c r="E439" s="20"/>
      <c r="F439" s="44"/>
      <c r="G439" s="20"/>
      <c r="H439" s="20"/>
      <c r="I439" s="161"/>
    </row>
    <row r="440" spans="1:9" hidden="1" outlineLevel="1" x14ac:dyDescent="0.2">
      <c r="A440" s="130"/>
      <c r="B440" s="20" t="s">
        <v>8</v>
      </c>
      <c r="C440" s="40" t="s">
        <v>8</v>
      </c>
      <c r="D440" s="21" t="s">
        <v>8</v>
      </c>
      <c r="E440" s="20"/>
      <c r="F440" s="44"/>
      <c r="G440" s="20"/>
      <c r="H440" s="20"/>
      <c r="I440" s="161"/>
    </row>
    <row r="441" spans="1:9" hidden="1" outlineLevel="1" x14ac:dyDescent="0.2">
      <c r="A441" s="130"/>
      <c r="B441" s="20" t="s">
        <v>8</v>
      </c>
      <c r="C441" s="40" t="s">
        <v>8</v>
      </c>
      <c r="D441" s="21" t="s">
        <v>8</v>
      </c>
      <c r="E441" s="20"/>
      <c r="F441" s="44"/>
      <c r="G441" s="20"/>
      <c r="H441" s="20"/>
      <c r="I441" s="161"/>
    </row>
    <row r="442" spans="1:9" hidden="1" outlineLevel="1" x14ac:dyDescent="0.2">
      <c r="A442" s="130"/>
      <c r="B442" s="20" t="s">
        <v>8</v>
      </c>
      <c r="C442" s="40" t="s">
        <v>8</v>
      </c>
      <c r="D442" s="21" t="s">
        <v>8</v>
      </c>
      <c r="E442" s="20"/>
      <c r="F442" s="44"/>
      <c r="G442" s="20"/>
      <c r="H442" s="20"/>
      <c r="I442" s="161"/>
    </row>
    <row r="443" spans="1:9" hidden="1" outlineLevel="1" x14ac:dyDescent="0.2">
      <c r="A443" s="130"/>
      <c r="B443" s="20" t="s">
        <v>8</v>
      </c>
      <c r="C443" s="40" t="s">
        <v>8</v>
      </c>
      <c r="D443" s="21" t="s">
        <v>8</v>
      </c>
      <c r="E443" s="20"/>
      <c r="F443" s="44"/>
      <c r="G443" s="20"/>
      <c r="H443" s="20"/>
      <c r="I443" s="161"/>
    </row>
    <row r="444" spans="1:9" hidden="1" outlineLevel="1" x14ac:dyDescent="0.2">
      <c r="A444" s="130"/>
      <c r="B444" s="20" t="s">
        <v>8</v>
      </c>
      <c r="C444" s="40" t="s">
        <v>8</v>
      </c>
      <c r="D444" s="21" t="s">
        <v>8</v>
      </c>
      <c r="E444" s="20"/>
      <c r="F444" s="44"/>
      <c r="G444" s="20"/>
      <c r="H444" s="20"/>
      <c r="I444" s="161"/>
    </row>
    <row r="445" spans="1:9" hidden="1" outlineLevel="1" x14ac:dyDescent="0.2">
      <c r="A445" s="130"/>
      <c r="B445" s="20" t="s">
        <v>8</v>
      </c>
      <c r="C445" s="40" t="s">
        <v>8</v>
      </c>
      <c r="D445" s="21" t="s">
        <v>8</v>
      </c>
      <c r="E445" s="20"/>
      <c r="F445" s="44"/>
      <c r="G445" s="20"/>
      <c r="H445" s="20"/>
      <c r="I445" s="161"/>
    </row>
    <row r="446" spans="1:9" ht="22.5" collapsed="1" thickTop="1" thickBot="1" x14ac:dyDescent="0.25">
      <c r="A446" s="129"/>
      <c r="B446" s="22"/>
      <c r="C446" s="22"/>
      <c r="D446" s="22"/>
      <c r="E446" s="22"/>
      <c r="F446" s="22"/>
      <c r="G446" s="22"/>
      <c r="H446" s="22"/>
      <c r="I446" s="125"/>
    </row>
    <row r="447" spans="1:9" ht="21.75" thickTop="1" x14ac:dyDescent="0.2">
      <c r="A447" s="127"/>
      <c r="B447" s="128"/>
      <c r="C447" s="125"/>
      <c r="D447" s="125"/>
      <c r="E447" s="125"/>
      <c r="F447" s="39"/>
      <c r="G447" s="124" t="s">
        <v>627</v>
      </c>
      <c r="H447" s="124" t="s">
        <v>628</v>
      </c>
      <c r="I447" s="125"/>
    </row>
    <row r="448" spans="1:9" ht="55.5" customHeight="1" thickBot="1" x14ac:dyDescent="0.25">
      <c r="A448" s="129">
        <v>17</v>
      </c>
      <c r="B448" s="118" t="str">
        <f>$B$4</f>
        <v xml:space="preserve">PROCESSO / Procedimento </v>
      </c>
      <c r="C448" s="177" t="s">
        <v>65</v>
      </c>
      <c r="D448" s="119" t="s">
        <v>3</v>
      </c>
      <c r="E448" s="392" t="s">
        <v>0</v>
      </c>
      <c r="F448" s="393"/>
      <c r="G448" s="120" t="str">
        <f>IF('Val AQI'!L52="--",'Val AQI'!AA52,'Val AQI'!L52)</f>
        <v>--</v>
      </c>
      <c r="H448" s="121" t="str">
        <f>IF('Val AQI'!P52="--",'Val AQI'!AK52,'Val AQI'!P52)</f>
        <v>--</v>
      </c>
      <c r="I448" s="125"/>
    </row>
    <row r="449" spans="1:9" ht="57.75" hidden="1" customHeight="1" outlineLevel="1" thickTop="1" x14ac:dyDescent="0.2">
      <c r="A449" s="129"/>
      <c r="B449" s="116" t="str">
        <f>$B$5</f>
        <v>Operazioni afferenti al processo analizzato - Dettaglio di alcune tipologie di provvedimenti/attività procedimentali da ricondurre al processo</v>
      </c>
      <c r="C449" s="164"/>
      <c r="D449" s="117" t="s">
        <v>630</v>
      </c>
      <c r="E449" s="389" t="s">
        <v>0</v>
      </c>
      <c r="F449" s="390"/>
      <c r="G449" s="390"/>
      <c r="H449" s="391"/>
      <c r="I449" s="125"/>
    </row>
    <row r="450" spans="1:9" ht="7.5" hidden="1" customHeight="1" outlineLevel="1" x14ac:dyDescent="0.2">
      <c r="A450" s="129"/>
      <c r="B450" s="122"/>
      <c r="C450" s="32"/>
      <c r="D450" s="32"/>
      <c r="E450" s="33"/>
      <c r="F450" s="34"/>
      <c r="G450" s="34"/>
      <c r="H450" s="123"/>
      <c r="I450" s="125"/>
    </row>
    <row r="451" spans="1:9" ht="50.25" hidden="1" customHeight="1" outlineLevel="1" x14ac:dyDescent="0.2">
      <c r="A451" s="130"/>
      <c r="B451" s="19" t="s">
        <v>69</v>
      </c>
      <c r="C451" s="19" t="s">
        <v>70</v>
      </c>
      <c r="D451" s="19" t="s">
        <v>631</v>
      </c>
      <c r="E451" s="19" t="s">
        <v>66</v>
      </c>
      <c r="F451" s="19" t="s">
        <v>632</v>
      </c>
      <c r="G451" s="19" t="s">
        <v>633</v>
      </c>
      <c r="H451" s="19" t="s">
        <v>634</v>
      </c>
      <c r="I451" s="161"/>
    </row>
    <row r="452" spans="1:9" hidden="1" outlineLevel="1" x14ac:dyDescent="0.2">
      <c r="A452" s="130"/>
      <c r="B452" s="20" t="s">
        <v>8</v>
      </c>
      <c r="C452" s="40" t="s">
        <v>8</v>
      </c>
      <c r="D452" s="21" t="s">
        <v>8</v>
      </c>
      <c r="E452" s="20"/>
      <c r="F452" s="44"/>
      <c r="G452" s="20"/>
      <c r="H452" s="20"/>
      <c r="I452" s="161"/>
    </row>
    <row r="453" spans="1:9" hidden="1" outlineLevel="1" x14ac:dyDescent="0.2">
      <c r="A453" s="130"/>
      <c r="B453" s="20" t="s">
        <v>8</v>
      </c>
      <c r="C453" s="40" t="s">
        <v>8</v>
      </c>
      <c r="D453" s="21" t="s">
        <v>8</v>
      </c>
      <c r="E453" s="20"/>
      <c r="F453" s="44"/>
      <c r="G453" s="20"/>
      <c r="H453" s="20"/>
      <c r="I453" s="161"/>
    </row>
    <row r="454" spans="1:9" hidden="1" outlineLevel="1" x14ac:dyDescent="0.2">
      <c r="A454" s="130"/>
      <c r="B454" s="20" t="s">
        <v>8</v>
      </c>
      <c r="C454" s="40" t="s">
        <v>8</v>
      </c>
      <c r="D454" s="21" t="s">
        <v>8</v>
      </c>
      <c r="E454" s="20"/>
      <c r="F454" s="44"/>
      <c r="G454" s="20"/>
      <c r="H454" s="20"/>
      <c r="I454" s="161"/>
    </row>
    <row r="455" spans="1:9" hidden="1" outlineLevel="1" x14ac:dyDescent="0.2">
      <c r="A455" s="130"/>
      <c r="B455" s="20" t="s">
        <v>8</v>
      </c>
      <c r="C455" s="40" t="s">
        <v>8</v>
      </c>
      <c r="D455" s="21" t="s">
        <v>8</v>
      </c>
      <c r="E455" s="20"/>
      <c r="F455" s="44"/>
      <c r="G455" s="20"/>
      <c r="H455" s="20"/>
      <c r="I455" s="161"/>
    </row>
    <row r="456" spans="1:9" hidden="1" outlineLevel="1" x14ac:dyDescent="0.2">
      <c r="A456" s="130"/>
      <c r="B456" s="20" t="s">
        <v>8</v>
      </c>
      <c r="C456" s="40" t="s">
        <v>8</v>
      </c>
      <c r="D456" s="21" t="s">
        <v>8</v>
      </c>
      <c r="E456" s="20"/>
      <c r="F456" s="44"/>
      <c r="G456" s="20"/>
      <c r="H456" s="20"/>
      <c r="I456" s="161"/>
    </row>
    <row r="457" spans="1:9" hidden="1" outlineLevel="1" x14ac:dyDescent="0.2">
      <c r="A457" s="130"/>
      <c r="B457" s="20" t="s">
        <v>8</v>
      </c>
      <c r="C457" s="40" t="s">
        <v>8</v>
      </c>
      <c r="D457" s="21" t="s">
        <v>8</v>
      </c>
      <c r="E457" s="20"/>
      <c r="F457" s="44"/>
      <c r="G457" s="20"/>
      <c r="H457" s="20"/>
      <c r="I457" s="161"/>
    </row>
    <row r="458" spans="1:9" hidden="1" outlineLevel="1" x14ac:dyDescent="0.2">
      <c r="A458" s="130"/>
      <c r="B458" s="20" t="s">
        <v>8</v>
      </c>
      <c r="C458" s="40" t="s">
        <v>8</v>
      </c>
      <c r="D458" s="21" t="s">
        <v>8</v>
      </c>
      <c r="E458" s="20"/>
      <c r="F458" s="44"/>
      <c r="G458" s="20"/>
      <c r="H458" s="20"/>
      <c r="I458" s="161"/>
    </row>
    <row r="459" spans="1:9" hidden="1" outlineLevel="1" x14ac:dyDescent="0.2">
      <c r="A459" s="130"/>
      <c r="B459" s="20" t="s">
        <v>8</v>
      </c>
      <c r="C459" s="40" t="s">
        <v>8</v>
      </c>
      <c r="D459" s="21" t="s">
        <v>8</v>
      </c>
      <c r="E459" s="20"/>
      <c r="F459" s="44"/>
      <c r="G459" s="20"/>
      <c r="H459" s="20"/>
      <c r="I459" s="161"/>
    </row>
    <row r="460" spans="1:9" hidden="1" outlineLevel="1" x14ac:dyDescent="0.2">
      <c r="A460" s="130"/>
      <c r="B460" s="20" t="s">
        <v>8</v>
      </c>
      <c r="C460" s="40" t="s">
        <v>8</v>
      </c>
      <c r="D460" s="21" t="s">
        <v>8</v>
      </c>
      <c r="E460" s="20"/>
      <c r="F460" s="44"/>
      <c r="G460" s="20"/>
      <c r="H460" s="20"/>
      <c r="I460" s="161"/>
    </row>
    <row r="461" spans="1:9" hidden="1" outlineLevel="1" x14ac:dyDescent="0.2">
      <c r="A461" s="130"/>
      <c r="B461" s="20" t="s">
        <v>8</v>
      </c>
      <c r="C461" s="40" t="s">
        <v>8</v>
      </c>
      <c r="D461" s="21" t="s">
        <v>8</v>
      </c>
      <c r="E461" s="20"/>
      <c r="F461" s="44"/>
      <c r="G461" s="20"/>
      <c r="H461" s="20"/>
      <c r="I461" s="161"/>
    </row>
    <row r="462" spans="1:9" hidden="1" outlineLevel="1" x14ac:dyDescent="0.2">
      <c r="A462" s="130"/>
      <c r="B462" s="20" t="s">
        <v>8</v>
      </c>
      <c r="C462" s="40" t="s">
        <v>8</v>
      </c>
      <c r="D462" s="21" t="s">
        <v>8</v>
      </c>
      <c r="E462" s="20"/>
      <c r="F462" s="44"/>
      <c r="G462" s="20"/>
      <c r="H462" s="20"/>
      <c r="I462" s="161"/>
    </row>
    <row r="463" spans="1:9" hidden="1" outlineLevel="1" x14ac:dyDescent="0.2">
      <c r="A463" s="130"/>
      <c r="B463" s="20" t="s">
        <v>8</v>
      </c>
      <c r="C463" s="40" t="s">
        <v>8</v>
      </c>
      <c r="D463" s="21" t="s">
        <v>8</v>
      </c>
      <c r="E463" s="20"/>
      <c r="F463" s="44"/>
      <c r="G463" s="20"/>
      <c r="H463" s="20"/>
      <c r="I463" s="161"/>
    </row>
    <row r="464" spans="1:9" hidden="1" outlineLevel="1" x14ac:dyDescent="0.2">
      <c r="A464" s="130"/>
      <c r="B464" s="20" t="s">
        <v>8</v>
      </c>
      <c r="C464" s="40" t="s">
        <v>8</v>
      </c>
      <c r="D464" s="21" t="s">
        <v>8</v>
      </c>
      <c r="E464" s="20"/>
      <c r="F464" s="44"/>
      <c r="G464" s="20"/>
      <c r="H464" s="20"/>
      <c r="I464" s="161"/>
    </row>
    <row r="465" spans="1:9" hidden="1" outlineLevel="1" x14ac:dyDescent="0.2">
      <c r="A465" s="130"/>
      <c r="B465" s="20" t="s">
        <v>8</v>
      </c>
      <c r="C465" s="40" t="s">
        <v>8</v>
      </c>
      <c r="D465" s="21" t="s">
        <v>8</v>
      </c>
      <c r="E465" s="20"/>
      <c r="F465" s="44"/>
      <c r="G465" s="20"/>
      <c r="H465" s="20"/>
      <c r="I465" s="161"/>
    </row>
    <row r="466" spans="1:9" hidden="1" outlineLevel="1" x14ac:dyDescent="0.2">
      <c r="A466" s="130"/>
      <c r="B466" s="20" t="s">
        <v>8</v>
      </c>
      <c r="C466" s="40" t="s">
        <v>8</v>
      </c>
      <c r="D466" s="21" t="s">
        <v>8</v>
      </c>
      <c r="E466" s="20"/>
      <c r="F466" s="44"/>
      <c r="G466" s="20"/>
      <c r="H466" s="20"/>
      <c r="I466" s="161"/>
    </row>
    <row r="467" spans="1:9" hidden="1" outlineLevel="1" x14ac:dyDescent="0.2">
      <c r="A467" s="130"/>
      <c r="B467" s="20" t="s">
        <v>8</v>
      </c>
      <c r="C467" s="40" t="s">
        <v>8</v>
      </c>
      <c r="D467" s="21" t="s">
        <v>8</v>
      </c>
      <c r="E467" s="20"/>
      <c r="F467" s="44"/>
      <c r="G467" s="20"/>
      <c r="H467" s="20"/>
      <c r="I467" s="161"/>
    </row>
    <row r="468" spans="1:9" hidden="1" outlineLevel="1" x14ac:dyDescent="0.2">
      <c r="A468" s="130"/>
      <c r="B468" s="20" t="s">
        <v>8</v>
      </c>
      <c r="C468" s="40" t="s">
        <v>8</v>
      </c>
      <c r="D468" s="21" t="s">
        <v>8</v>
      </c>
      <c r="E468" s="20"/>
      <c r="F468" s="44"/>
      <c r="G468" s="20"/>
      <c r="H468" s="20"/>
      <c r="I468" s="161"/>
    </row>
    <row r="469" spans="1:9" hidden="1" outlineLevel="1" x14ac:dyDescent="0.2">
      <c r="A469" s="130"/>
      <c r="B469" s="20" t="s">
        <v>8</v>
      </c>
      <c r="C469" s="40" t="s">
        <v>8</v>
      </c>
      <c r="D469" s="21" t="s">
        <v>8</v>
      </c>
      <c r="E469" s="20"/>
      <c r="F469" s="44"/>
      <c r="G469" s="20"/>
      <c r="H469" s="20"/>
      <c r="I469" s="161"/>
    </row>
    <row r="470" spans="1:9" hidden="1" outlineLevel="1" x14ac:dyDescent="0.2">
      <c r="A470" s="130"/>
      <c r="B470" s="20" t="s">
        <v>8</v>
      </c>
      <c r="C470" s="40" t="s">
        <v>8</v>
      </c>
      <c r="D470" s="21" t="s">
        <v>8</v>
      </c>
      <c r="E470" s="20"/>
      <c r="F470" s="44"/>
      <c r="G470" s="20"/>
      <c r="H470" s="20"/>
      <c r="I470" s="161"/>
    </row>
    <row r="471" spans="1:9" hidden="1" outlineLevel="1" x14ac:dyDescent="0.2">
      <c r="A471" s="130"/>
      <c r="B471" s="20" t="s">
        <v>8</v>
      </c>
      <c r="C471" s="40" t="s">
        <v>8</v>
      </c>
      <c r="D471" s="21" t="s">
        <v>8</v>
      </c>
      <c r="E471" s="20"/>
      <c r="F471" s="44"/>
      <c r="G471" s="20"/>
      <c r="H471" s="20"/>
      <c r="I471" s="161"/>
    </row>
    <row r="472" spans="1:9" ht="22.5" collapsed="1" thickTop="1" thickBot="1" x14ac:dyDescent="0.25">
      <c r="A472" s="129"/>
      <c r="B472" s="22"/>
      <c r="C472" s="22"/>
      <c r="D472" s="22"/>
      <c r="E472" s="22"/>
      <c r="F472" s="22"/>
      <c r="G472" s="22"/>
      <c r="H472" s="22"/>
      <c r="I472" s="125"/>
    </row>
    <row r="473" spans="1:9" ht="21.75" thickTop="1" x14ac:dyDescent="0.2">
      <c r="A473" s="127"/>
      <c r="B473" s="128"/>
      <c r="C473" s="125"/>
      <c r="D473" s="125"/>
      <c r="E473" s="125"/>
      <c r="F473" s="39"/>
      <c r="G473" s="124" t="s">
        <v>627</v>
      </c>
      <c r="H473" s="124" t="s">
        <v>628</v>
      </c>
      <c r="I473" s="125"/>
    </row>
    <row r="474" spans="1:9" ht="55.5" customHeight="1" thickBot="1" x14ac:dyDescent="0.25">
      <c r="A474" s="129">
        <v>18</v>
      </c>
      <c r="B474" s="118" t="str">
        <f>$B$4</f>
        <v xml:space="preserve">PROCESSO / Procedimento </v>
      </c>
      <c r="C474" s="177" t="s">
        <v>65</v>
      </c>
      <c r="D474" s="119" t="s">
        <v>3</v>
      </c>
      <c r="E474" s="392" t="s">
        <v>0</v>
      </c>
      <c r="F474" s="393"/>
      <c r="G474" s="120" t="str">
        <f>IF('Val AQI'!L55="--",'Val AQI'!AA55,'Val AQI'!L55)</f>
        <v>--</v>
      </c>
      <c r="H474" s="121" t="str">
        <f>IF('Val AQI'!P55="--",'Val AQI'!AK55,'Val AQI'!P55)</f>
        <v>--</v>
      </c>
      <c r="I474" s="125"/>
    </row>
    <row r="475" spans="1:9" ht="57.75" hidden="1" customHeight="1" outlineLevel="1" thickTop="1" x14ac:dyDescent="0.2">
      <c r="A475" s="129"/>
      <c r="B475" s="116" t="str">
        <f>$B$5</f>
        <v>Operazioni afferenti al processo analizzato - Dettaglio di alcune tipologie di provvedimenti/attività procedimentali da ricondurre al processo</v>
      </c>
      <c r="C475" s="164"/>
      <c r="D475" s="117" t="s">
        <v>630</v>
      </c>
      <c r="E475" s="389" t="s">
        <v>0</v>
      </c>
      <c r="F475" s="390"/>
      <c r="G475" s="390"/>
      <c r="H475" s="391"/>
      <c r="I475" s="125"/>
    </row>
    <row r="476" spans="1:9" ht="7.5" hidden="1" customHeight="1" outlineLevel="1" x14ac:dyDescent="0.2">
      <c r="A476" s="129"/>
      <c r="B476" s="122"/>
      <c r="C476" s="32"/>
      <c r="D476" s="32"/>
      <c r="E476" s="33"/>
      <c r="F476" s="34"/>
      <c r="G476" s="34"/>
      <c r="H476" s="123"/>
      <c r="I476" s="125"/>
    </row>
    <row r="477" spans="1:9" ht="50.25" hidden="1" customHeight="1" outlineLevel="1" x14ac:dyDescent="0.2">
      <c r="A477" s="130"/>
      <c r="B477" s="19" t="s">
        <v>69</v>
      </c>
      <c r="C477" s="19" t="s">
        <v>70</v>
      </c>
      <c r="D477" s="19" t="s">
        <v>631</v>
      </c>
      <c r="E477" s="19" t="s">
        <v>66</v>
      </c>
      <c r="F477" s="19" t="s">
        <v>632</v>
      </c>
      <c r="G477" s="19" t="s">
        <v>633</v>
      </c>
      <c r="H477" s="19" t="s">
        <v>634</v>
      </c>
      <c r="I477" s="161"/>
    </row>
    <row r="478" spans="1:9" hidden="1" outlineLevel="1" x14ac:dyDescent="0.2">
      <c r="A478" s="130"/>
      <c r="B478" s="20" t="s">
        <v>8</v>
      </c>
      <c r="C478" s="40" t="s">
        <v>8</v>
      </c>
      <c r="D478" s="21" t="s">
        <v>8</v>
      </c>
      <c r="E478" s="20"/>
      <c r="F478" s="44"/>
      <c r="G478" s="20"/>
      <c r="H478" s="20"/>
      <c r="I478" s="161"/>
    </row>
    <row r="479" spans="1:9" hidden="1" outlineLevel="1" x14ac:dyDescent="0.2">
      <c r="A479" s="130"/>
      <c r="B479" s="20" t="s">
        <v>8</v>
      </c>
      <c r="C479" s="40" t="s">
        <v>8</v>
      </c>
      <c r="D479" s="21" t="s">
        <v>8</v>
      </c>
      <c r="E479" s="20"/>
      <c r="F479" s="44"/>
      <c r="G479" s="20"/>
      <c r="H479" s="20"/>
      <c r="I479" s="161"/>
    </row>
    <row r="480" spans="1:9" hidden="1" outlineLevel="1" x14ac:dyDescent="0.2">
      <c r="A480" s="130"/>
      <c r="B480" s="20" t="s">
        <v>8</v>
      </c>
      <c r="C480" s="40" t="s">
        <v>8</v>
      </c>
      <c r="D480" s="21" t="s">
        <v>8</v>
      </c>
      <c r="E480" s="20"/>
      <c r="F480" s="44"/>
      <c r="G480" s="20"/>
      <c r="H480" s="20"/>
      <c r="I480" s="161"/>
    </row>
    <row r="481" spans="1:9" hidden="1" outlineLevel="1" x14ac:dyDescent="0.2">
      <c r="A481" s="130"/>
      <c r="B481" s="20" t="s">
        <v>8</v>
      </c>
      <c r="C481" s="40" t="s">
        <v>8</v>
      </c>
      <c r="D481" s="21" t="s">
        <v>8</v>
      </c>
      <c r="E481" s="20"/>
      <c r="F481" s="44"/>
      <c r="G481" s="20"/>
      <c r="H481" s="20"/>
      <c r="I481" s="161"/>
    </row>
    <row r="482" spans="1:9" hidden="1" outlineLevel="1" x14ac:dyDescent="0.2">
      <c r="A482" s="130"/>
      <c r="B482" s="20" t="s">
        <v>8</v>
      </c>
      <c r="C482" s="40" t="s">
        <v>8</v>
      </c>
      <c r="D482" s="21" t="s">
        <v>8</v>
      </c>
      <c r="E482" s="20"/>
      <c r="F482" s="44"/>
      <c r="G482" s="20"/>
      <c r="H482" s="20"/>
      <c r="I482" s="161"/>
    </row>
    <row r="483" spans="1:9" hidden="1" outlineLevel="1" x14ac:dyDescent="0.2">
      <c r="A483" s="130"/>
      <c r="B483" s="20" t="s">
        <v>8</v>
      </c>
      <c r="C483" s="40" t="s">
        <v>8</v>
      </c>
      <c r="D483" s="21" t="s">
        <v>8</v>
      </c>
      <c r="E483" s="20"/>
      <c r="F483" s="44"/>
      <c r="G483" s="20"/>
      <c r="H483" s="20"/>
      <c r="I483" s="161"/>
    </row>
    <row r="484" spans="1:9" hidden="1" outlineLevel="1" x14ac:dyDescent="0.2">
      <c r="A484" s="130"/>
      <c r="B484" s="20" t="s">
        <v>8</v>
      </c>
      <c r="C484" s="40" t="s">
        <v>8</v>
      </c>
      <c r="D484" s="21" t="s">
        <v>8</v>
      </c>
      <c r="E484" s="20"/>
      <c r="F484" s="44"/>
      <c r="G484" s="20"/>
      <c r="H484" s="20"/>
      <c r="I484" s="161"/>
    </row>
    <row r="485" spans="1:9" hidden="1" outlineLevel="1" x14ac:dyDescent="0.2">
      <c r="A485" s="130"/>
      <c r="B485" s="20" t="s">
        <v>8</v>
      </c>
      <c r="C485" s="40" t="s">
        <v>8</v>
      </c>
      <c r="D485" s="21" t="s">
        <v>8</v>
      </c>
      <c r="E485" s="20"/>
      <c r="F485" s="44"/>
      <c r="G485" s="20"/>
      <c r="H485" s="20"/>
      <c r="I485" s="161"/>
    </row>
    <row r="486" spans="1:9" hidden="1" outlineLevel="1" x14ac:dyDescent="0.2">
      <c r="A486" s="130"/>
      <c r="B486" s="20" t="s">
        <v>8</v>
      </c>
      <c r="C486" s="40" t="s">
        <v>8</v>
      </c>
      <c r="D486" s="21" t="s">
        <v>8</v>
      </c>
      <c r="E486" s="20"/>
      <c r="F486" s="44"/>
      <c r="G486" s="20"/>
      <c r="H486" s="20"/>
      <c r="I486" s="161"/>
    </row>
    <row r="487" spans="1:9" hidden="1" outlineLevel="1" x14ac:dyDescent="0.2">
      <c r="A487" s="130"/>
      <c r="B487" s="20" t="s">
        <v>8</v>
      </c>
      <c r="C487" s="40" t="s">
        <v>8</v>
      </c>
      <c r="D487" s="21" t="s">
        <v>8</v>
      </c>
      <c r="E487" s="20"/>
      <c r="F487" s="44"/>
      <c r="G487" s="20"/>
      <c r="H487" s="20"/>
      <c r="I487" s="161"/>
    </row>
    <row r="488" spans="1:9" hidden="1" outlineLevel="1" x14ac:dyDescent="0.2">
      <c r="A488" s="130"/>
      <c r="B488" s="20" t="s">
        <v>8</v>
      </c>
      <c r="C488" s="40" t="s">
        <v>8</v>
      </c>
      <c r="D488" s="21" t="s">
        <v>8</v>
      </c>
      <c r="E488" s="20"/>
      <c r="F488" s="44"/>
      <c r="G488" s="20"/>
      <c r="H488" s="20"/>
      <c r="I488" s="161"/>
    </row>
    <row r="489" spans="1:9" hidden="1" outlineLevel="1" x14ac:dyDescent="0.2">
      <c r="A489" s="130"/>
      <c r="B489" s="20" t="s">
        <v>8</v>
      </c>
      <c r="C489" s="40" t="s">
        <v>8</v>
      </c>
      <c r="D489" s="21" t="s">
        <v>8</v>
      </c>
      <c r="E489" s="20"/>
      <c r="F489" s="44"/>
      <c r="G489" s="20"/>
      <c r="H489" s="20"/>
      <c r="I489" s="161"/>
    </row>
    <row r="490" spans="1:9" hidden="1" outlineLevel="1" x14ac:dyDescent="0.2">
      <c r="A490" s="130"/>
      <c r="B490" s="20" t="s">
        <v>8</v>
      </c>
      <c r="C490" s="40" t="s">
        <v>8</v>
      </c>
      <c r="D490" s="21" t="s">
        <v>8</v>
      </c>
      <c r="E490" s="20"/>
      <c r="F490" s="44"/>
      <c r="G490" s="20"/>
      <c r="H490" s="20"/>
      <c r="I490" s="161"/>
    </row>
    <row r="491" spans="1:9" hidden="1" outlineLevel="1" x14ac:dyDescent="0.2">
      <c r="A491" s="130"/>
      <c r="B491" s="20" t="s">
        <v>8</v>
      </c>
      <c r="C491" s="40" t="s">
        <v>8</v>
      </c>
      <c r="D491" s="21" t="s">
        <v>8</v>
      </c>
      <c r="E491" s="20"/>
      <c r="F491" s="44"/>
      <c r="G491" s="20"/>
      <c r="H491" s="20"/>
      <c r="I491" s="161"/>
    </row>
    <row r="492" spans="1:9" hidden="1" outlineLevel="1" x14ac:dyDescent="0.2">
      <c r="A492" s="130"/>
      <c r="B492" s="20" t="s">
        <v>8</v>
      </c>
      <c r="C492" s="40" t="s">
        <v>8</v>
      </c>
      <c r="D492" s="21" t="s">
        <v>8</v>
      </c>
      <c r="E492" s="20"/>
      <c r="F492" s="44"/>
      <c r="G492" s="20"/>
      <c r="H492" s="20"/>
      <c r="I492" s="161"/>
    </row>
    <row r="493" spans="1:9" hidden="1" outlineLevel="1" x14ac:dyDescent="0.2">
      <c r="A493" s="130"/>
      <c r="B493" s="20" t="s">
        <v>8</v>
      </c>
      <c r="C493" s="40" t="s">
        <v>8</v>
      </c>
      <c r="D493" s="21" t="s">
        <v>8</v>
      </c>
      <c r="E493" s="20"/>
      <c r="F493" s="44"/>
      <c r="G493" s="20"/>
      <c r="H493" s="20"/>
      <c r="I493" s="161"/>
    </row>
    <row r="494" spans="1:9" hidden="1" outlineLevel="1" x14ac:dyDescent="0.2">
      <c r="A494" s="130"/>
      <c r="B494" s="20" t="s">
        <v>8</v>
      </c>
      <c r="C494" s="40" t="s">
        <v>8</v>
      </c>
      <c r="D494" s="21" t="s">
        <v>8</v>
      </c>
      <c r="E494" s="20"/>
      <c r="F494" s="44"/>
      <c r="G494" s="20"/>
      <c r="H494" s="20"/>
      <c r="I494" s="161"/>
    </row>
    <row r="495" spans="1:9" hidden="1" outlineLevel="1" x14ac:dyDescent="0.2">
      <c r="A495" s="130"/>
      <c r="B495" s="20" t="s">
        <v>8</v>
      </c>
      <c r="C495" s="40" t="s">
        <v>8</v>
      </c>
      <c r="D495" s="21" t="s">
        <v>8</v>
      </c>
      <c r="E495" s="20"/>
      <c r="F495" s="44"/>
      <c r="G495" s="20"/>
      <c r="H495" s="20"/>
      <c r="I495" s="161"/>
    </row>
    <row r="496" spans="1:9" hidden="1" outlineLevel="1" x14ac:dyDescent="0.2">
      <c r="A496" s="130"/>
      <c r="B496" s="20" t="s">
        <v>8</v>
      </c>
      <c r="C496" s="40" t="s">
        <v>8</v>
      </c>
      <c r="D496" s="21" t="s">
        <v>8</v>
      </c>
      <c r="E496" s="20"/>
      <c r="F496" s="44"/>
      <c r="G496" s="20"/>
      <c r="H496" s="20"/>
      <c r="I496" s="161"/>
    </row>
    <row r="497" spans="1:9" hidden="1" outlineLevel="1" x14ac:dyDescent="0.2">
      <c r="A497" s="130"/>
      <c r="B497" s="20" t="s">
        <v>8</v>
      </c>
      <c r="C497" s="40" t="s">
        <v>8</v>
      </c>
      <c r="D497" s="21" t="s">
        <v>8</v>
      </c>
      <c r="E497" s="20"/>
      <c r="F497" s="44"/>
      <c r="G497" s="20"/>
      <c r="H497" s="20"/>
      <c r="I497" s="161"/>
    </row>
    <row r="498" spans="1:9" ht="22.5" collapsed="1" thickTop="1" thickBot="1" x14ac:dyDescent="0.25">
      <c r="A498" s="129"/>
      <c r="B498" s="22"/>
      <c r="C498" s="22"/>
      <c r="D498" s="22"/>
      <c r="E498" s="22"/>
      <c r="F498" s="22"/>
      <c r="G498" s="22"/>
      <c r="H498" s="22"/>
      <c r="I498" s="125"/>
    </row>
    <row r="499" spans="1:9" ht="21.75" thickTop="1" x14ac:dyDescent="0.2">
      <c r="A499" s="127"/>
      <c r="B499" s="128"/>
      <c r="C499" s="125"/>
      <c r="D499" s="125"/>
      <c r="E499" s="125"/>
      <c r="F499" s="39"/>
      <c r="G499" s="124" t="s">
        <v>627</v>
      </c>
      <c r="H499" s="124" t="s">
        <v>628</v>
      </c>
      <c r="I499" s="125"/>
    </row>
    <row r="500" spans="1:9" ht="55.5" customHeight="1" thickBot="1" x14ac:dyDescent="0.25">
      <c r="A500" s="129">
        <v>19</v>
      </c>
      <c r="B500" s="118" t="str">
        <f>$B$4</f>
        <v xml:space="preserve">PROCESSO / Procedimento </v>
      </c>
      <c r="C500" s="177" t="s">
        <v>65</v>
      </c>
      <c r="D500" s="119" t="s">
        <v>3</v>
      </c>
      <c r="E500" s="392" t="s">
        <v>0</v>
      </c>
      <c r="F500" s="393"/>
      <c r="G500" s="120" t="str">
        <f>IF('Val AQI'!L58="--",'Val AQI'!AA58,'Val AQI'!L58)</f>
        <v>--</v>
      </c>
      <c r="H500" s="121" t="str">
        <f>IF('Val AQI'!P58="--",'Val AQI'!AK58,'Val AQI'!P58)</f>
        <v>--</v>
      </c>
      <c r="I500" s="125"/>
    </row>
    <row r="501" spans="1:9" ht="57.75" hidden="1" customHeight="1" outlineLevel="1" thickTop="1" x14ac:dyDescent="0.2">
      <c r="A501" s="129"/>
      <c r="B501" s="116" t="str">
        <f>$B$5</f>
        <v>Operazioni afferenti al processo analizzato - Dettaglio di alcune tipologie di provvedimenti/attività procedimentali da ricondurre al processo</v>
      </c>
      <c r="C501" s="164"/>
      <c r="D501" s="117" t="s">
        <v>630</v>
      </c>
      <c r="E501" s="389" t="s">
        <v>0</v>
      </c>
      <c r="F501" s="390"/>
      <c r="G501" s="390"/>
      <c r="H501" s="391"/>
      <c r="I501" s="125"/>
    </row>
    <row r="502" spans="1:9" ht="7.5" hidden="1" customHeight="1" outlineLevel="1" x14ac:dyDescent="0.2">
      <c r="A502" s="129"/>
      <c r="B502" s="122"/>
      <c r="C502" s="32"/>
      <c r="D502" s="32"/>
      <c r="E502" s="33"/>
      <c r="F502" s="34"/>
      <c r="G502" s="34"/>
      <c r="H502" s="123"/>
      <c r="I502" s="125"/>
    </row>
    <row r="503" spans="1:9" ht="50.25" hidden="1" customHeight="1" outlineLevel="1" x14ac:dyDescent="0.2">
      <c r="A503" s="130"/>
      <c r="B503" s="19" t="s">
        <v>69</v>
      </c>
      <c r="C503" s="19" t="s">
        <v>70</v>
      </c>
      <c r="D503" s="19" t="s">
        <v>631</v>
      </c>
      <c r="E503" s="19" t="s">
        <v>66</v>
      </c>
      <c r="F503" s="19" t="s">
        <v>632</v>
      </c>
      <c r="G503" s="19" t="s">
        <v>633</v>
      </c>
      <c r="H503" s="19" t="s">
        <v>634</v>
      </c>
      <c r="I503" s="161"/>
    </row>
    <row r="504" spans="1:9" hidden="1" outlineLevel="1" x14ac:dyDescent="0.2">
      <c r="A504" s="130"/>
      <c r="B504" s="20" t="s">
        <v>8</v>
      </c>
      <c r="C504" s="40" t="s">
        <v>8</v>
      </c>
      <c r="D504" s="21" t="s">
        <v>8</v>
      </c>
      <c r="E504" s="20"/>
      <c r="F504" s="44"/>
      <c r="G504" s="20"/>
      <c r="H504" s="20"/>
      <c r="I504" s="161"/>
    </row>
    <row r="505" spans="1:9" hidden="1" outlineLevel="1" x14ac:dyDescent="0.2">
      <c r="A505" s="130"/>
      <c r="B505" s="20" t="s">
        <v>8</v>
      </c>
      <c r="C505" s="40" t="s">
        <v>8</v>
      </c>
      <c r="D505" s="21" t="s">
        <v>8</v>
      </c>
      <c r="E505" s="20"/>
      <c r="F505" s="44"/>
      <c r="G505" s="20"/>
      <c r="H505" s="20"/>
      <c r="I505" s="161"/>
    </row>
    <row r="506" spans="1:9" hidden="1" outlineLevel="1" x14ac:dyDescent="0.2">
      <c r="A506" s="130"/>
      <c r="B506" s="20" t="s">
        <v>8</v>
      </c>
      <c r="C506" s="40" t="s">
        <v>8</v>
      </c>
      <c r="D506" s="21" t="s">
        <v>8</v>
      </c>
      <c r="E506" s="20"/>
      <c r="F506" s="44"/>
      <c r="G506" s="20"/>
      <c r="H506" s="20"/>
      <c r="I506" s="161"/>
    </row>
    <row r="507" spans="1:9" hidden="1" outlineLevel="1" x14ac:dyDescent="0.2">
      <c r="A507" s="130"/>
      <c r="B507" s="20" t="s">
        <v>8</v>
      </c>
      <c r="C507" s="40" t="s">
        <v>8</v>
      </c>
      <c r="D507" s="21" t="s">
        <v>8</v>
      </c>
      <c r="E507" s="20"/>
      <c r="F507" s="44"/>
      <c r="G507" s="20"/>
      <c r="H507" s="20"/>
      <c r="I507" s="161"/>
    </row>
    <row r="508" spans="1:9" hidden="1" outlineLevel="1" x14ac:dyDescent="0.2">
      <c r="A508" s="130"/>
      <c r="B508" s="20" t="s">
        <v>8</v>
      </c>
      <c r="C508" s="40" t="s">
        <v>8</v>
      </c>
      <c r="D508" s="21" t="s">
        <v>8</v>
      </c>
      <c r="E508" s="20"/>
      <c r="F508" s="44"/>
      <c r="G508" s="20"/>
      <c r="H508" s="20"/>
      <c r="I508" s="161"/>
    </row>
    <row r="509" spans="1:9" hidden="1" outlineLevel="1" x14ac:dyDescent="0.2">
      <c r="A509" s="130"/>
      <c r="B509" s="20" t="s">
        <v>8</v>
      </c>
      <c r="C509" s="40" t="s">
        <v>8</v>
      </c>
      <c r="D509" s="21" t="s">
        <v>8</v>
      </c>
      <c r="E509" s="20"/>
      <c r="F509" s="44"/>
      <c r="G509" s="20"/>
      <c r="H509" s="20"/>
      <c r="I509" s="161"/>
    </row>
    <row r="510" spans="1:9" hidden="1" outlineLevel="1" x14ac:dyDescent="0.2">
      <c r="A510" s="130"/>
      <c r="B510" s="20" t="s">
        <v>8</v>
      </c>
      <c r="C510" s="40" t="s">
        <v>8</v>
      </c>
      <c r="D510" s="21" t="s">
        <v>8</v>
      </c>
      <c r="E510" s="20"/>
      <c r="F510" s="44"/>
      <c r="G510" s="20"/>
      <c r="H510" s="20"/>
      <c r="I510" s="161"/>
    </row>
    <row r="511" spans="1:9" hidden="1" outlineLevel="1" x14ac:dyDescent="0.2">
      <c r="A511" s="130"/>
      <c r="B511" s="20" t="s">
        <v>8</v>
      </c>
      <c r="C511" s="40" t="s">
        <v>8</v>
      </c>
      <c r="D511" s="21" t="s">
        <v>8</v>
      </c>
      <c r="E511" s="20"/>
      <c r="F511" s="44"/>
      <c r="G511" s="20"/>
      <c r="H511" s="20"/>
      <c r="I511" s="161"/>
    </row>
    <row r="512" spans="1:9" hidden="1" outlineLevel="1" x14ac:dyDescent="0.2">
      <c r="A512" s="130"/>
      <c r="B512" s="20" t="s">
        <v>8</v>
      </c>
      <c r="C512" s="40" t="s">
        <v>8</v>
      </c>
      <c r="D512" s="21" t="s">
        <v>8</v>
      </c>
      <c r="E512" s="20"/>
      <c r="F512" s="44"/>
      <c r="G512" s="20"/>
      <c r="H512" s="20"/>
      <c r="I512" s="161"/>
    </row>
    <row r="513" spans="1:9" hidden="1" outlineLevel="1" x14ac:dyDescent="0.2">
      <c r="A513" s="130"/>
      <c r="B513" s="20" t="s">
        <v>8</v>
      </c>
      <c r="C513" s="40" t="s">
        <v>8</v>
      </c>
      <c r="D513" s="21" t="s">
        <v>8</v>
      </c>
      <c r="E513" s="20"/>
      <c r="F513" s="44"/>
      <c r="G513" s="20"/>
      <c r="H513" s="20"/>
      <c r="I513" s="161"/>
    </row>
    <row r="514" spans="1:9" hidden="1" outlineLevel="1" x14ac:dyDescent="0.2">
      <c r="A514" s="130"/>
      <c r="B514" s="20" t="s">
        <v>8</v>
      </c>
      <c r="C514" s="40" t="s">
        <v>8</v>
      </c>
      <c r="D514" s="21" t="s">
        <v>8</v>
      </c>
      <c r="E514" s="20"/>
      <c r="F514" s="44"/>
      <c r="G514" s="20"/>
      <c r="H514" s="20"/>
      <c r="I514" s="161"/>
    </row>
    <row r="515" spans="1:9" hidden="1" outlineLevel="1" x14ac:dyDescent="0.2">
      <c r="A515" s="130"/>
      <c r="B515" s="20" t="s">
        <v>8</v>
      </c>
      <c r="C515" s="40" t="s">
        <v>8</v>
      </c>
      <c r="D515" s="21" t="s">
        <v>8</v>
      </c>
      <c r="E515" s="20"/>
      <c r="F515" s="44"/>
      <c r="G515" s="20"/>
      <c r="H515" s="20"/>
      <c r="I515" s="161"/>
    </row>
    <row r="516" spans="1:9" hidden="1" outlineLevel="1" x14ac:dyDescent="0.2">
      <c r="A516" s="130"/>
      <c r="B516" s="20" t="s">
        <v>8</v>
      </c>
      <c r="C516" s="40" t="s">
        <v>8</v>
      </c>
      <c r="D516" s="21" t="s">
        <v>8</v>
      </c>
      <c r="E516" s="20"/>
      <c r="F516" s="44"/>
      <c r="G516" s="20"/>
      <c r="H516" s="20"/>
      <c r="I516" s="161"/>
    </row>
    <row r="517" spans="1:9" hidden="1" outlineLevel="1" x14ac:dyDescent="0.2">
      <c r="A517" s="130"/>
      <c r="B517" s="20" t="s">
        <v>8</v>
      </c>
      <c r="C517" s="40" t="s">
        <v>8</v>
      </c>
      <c r="D517" s="21" t="s">
        <v>8</v>
      </c>
      <c r="E517" s="20"/>
      <c r="F517" s="44"/>
      <c r="G517" s="20"/>
      <c r="H517" s="20"/>
      <c r="I517" s="161"/>
    </row>
    <row r="518" spans="1:9" hidden="1" outlineLevel="1" x14ac:dyDescent="0.2">
      <c r="A518" s="130"/>
      <c r="B518" s="20" t="s">
        <v>8</v>
      </c>
      <c r="C518" s="40" t="s">
        <v>8</v>
      </c>
      <c r="D518" s="21" t="s">
        <v>8</v>
      </c>
      <c r="E518" s="20"/>
      <c r="F518" s="44"/>
      <c r="G518" s="20"/>
      <c r="H518" s="20"/>
      <c r="I518" s="161"/>
    </row>
    <row r="519" spans="1:9" hidden="1" outlineLevel="1" x14ac:dyDescent="0.2">
      <c r="A519" s="130"/>
      <c r="B519" s="20" t="s">
        <v>8</v>
      </c>
      <c r="C519" s="40" t="s">
        <v>8</v>
      </c>
      <c r="D519" s="21" t="s">
        <v>8</v>
      </c>
      <c r="E519" s="20"/>
      <c r="F519" s="44"/>
      <c r="G519" s="20"/>
      <c r="H519" s="20"/>
      <c r="I519" s="161"/>
    </row>
    <row r="520" spans="1:9" hidden="1" outlineLevel="1" x14ac:dyDescent="0.2">
      <c r="A520" s="130"/>
      <c r="B520" s="20" t="s">
        <v>8</v>
      </c>
      <c r="C520" s="40" t="s">
        <v>8</v>
      </c>
      <c r="D520" s="21" t="s">
        <v>8</v>
      </c>
      <c r="E520" s="20"/>
      <c r="F520" s="44"/>
      <c r="G520" s="20"/>
      <c r="H520" s="20"/>
      <c r="I520" s="161"/>
    </row>
    <row r="521" spans="1:9" hidden="1" outlineLevel="1" x14ac:dyDescent="0.2">
      <c r="A521" s="130"/>
      <c r="B521" s="20" t="s">
        <v>8</v>
      </c>
      <c r="C521" s="40" t="s">
        <v>8</v>
      </c>
      <c r="D521" s="21" t="s">
        <v>8</v>
      </c>
      <c r="E521" s="20"/>
      <c r="F521" s="44"/>
      <c r="G521" s="20"/>
      <c r="H521" s="20"/>
      <c r="I521" s="161"/>
    </row>
    <row r="522" spans="1:9" hidden="1" outlineLevel="1" x14ac:dyDescent="0.2">
      <c r="A522" s="130"/>
      <c r="B522" s="20" t="s">
        <v>8</v>
      </c>
      <c r="C522" s="40" t="s">
        <v>8</v>
      </c>
      <c r="D522" s="21" t="s">
        <v>8</v>
      </c>
      <c r="E522" s="20"/>
      <c r="F522" s="44"/>
      <c r="G522" s="20"/>
      <c r="H522" s="20"/>
      <c r="I522" s="161"/>
    </row>
    <row r="523" spans="1:9" hidden="1" outlineLevel="1" x14ac:dyDescent="0.2">
      <c r="A523" s="130"/>
      <c r="B523" s="20" t="s">
        <v>8</v>
      </c>
      <c r="C523" s="40" t="s">
        <v>8</v>
      </c>
      <c r="D523" s="21" t="s">
        <v>8</v>
      </c>
      <c r="E523" s="20"/>
      <c r="F523" s="44"/>
      <c r="G523" s="20"/>
      <c r="H523" s="20"/>
      <c r="I523" s="161"/>
    </row>
    <row r="524" spans="1:9" ht="22.5" collapsed="1" thickTop="1" thickBot="1" x14ac:dyDescent="0.25">
      <c r="A524" s="129"/>
      <c r="B524" s="22"/>
      <c r="C524" s="22"/>
      <c r="D524" s="22"/>
      <c r="E524" s="22"/>
      <c r="F524" s="22"/>
      <c r="G524" s="22"/>
      <c r="H524" s="22"/>
      <c r="I524" s="125"/>
    </row>
    <row r="525" spans="1:9" ht="21.75" thickTop="1" x14ac:dyDescent="0.2">
      <c r="A525" s="127"/>
      <c r="B525" s="128"/>
      <c r="C525" s="125"/>
      <c r="D525" s="125"/>
      <c r="E525" s="125"/>
      <c r="F525" s="39"/>
      <c r="G525" s="124" t="s">
        <v>627</v>
      </c>
      <c r="H525" s="124" t="s">
        <v>628</v>
      </c>
      <c r="I525" s="125"/>
    </row>
    <row r="526" spans="1:9" ht="55.5" customHeight="1" thickBot="1" x14ac:dyDescent="0.25">
      <c r="A526" s="129">
        <v>20</v>
      </c>
      <c r="B526" s="118" t="str">
        <f>$B$4</f>
        <v xml:space="preserve">PROCESSO / Procedimento </v>
      </c>
      <c r="C526" s="177" t="s">
        <v>65</v>
      </c>
      <c r="D526" s="119" t="s">
        <v>3</v>
      </c>
      <c r="E526" s="392" t="s">
        <v>0</v>
      </c>
      <c r="F526" s="393"/>
      <c r="G526" s="120" t="str">
        <f>IF('Val AQI'!L61="--",'Val AQI'!AA61,'Val AQI'!L61)</f>
        <v>--</v>
      </c>
      <c r="H526" s="121" t="str">
        <f>IF('Val AQI'!P61="--",'Val AQI'!AK61,'Val AQI'!P61)</f>
        <v>--</v>
      </c>
      <c r="I526" s="125"/>
    </row>
    <row r="527" spans="1:9" ht="57.75" hidden="1" customHeight="1" outlineLevel="1" thickTop="1" x14ac:dyDescent="0.2">
      <c r="A527" s="129"/>
      <c r="B527" s="116" t="str">
        <f>$B$5</f>
        <v>Operazioni afferenti al processo analizzato - Dettaglio di alcune tipologie di provvedimenti/attività procedimentali da ricondurre al processo</v>
      </c>
      <c r="C527" s="164"/>
      <c r="D527" s="117" t="s">
        <v>630</v>
      </c>
      <c r="E527" s="389" t="s">
        <v>0</v>
      </c>
      <c r="F527" s="390"/>
      <c r="G527" s="390"/>
      <c r="H527" s="391"/>
      <c r="I527" s="125"/>
    </row>
    <row r="528" spans="1:9" ht="7.5" hidden="1" customHeight="1" outlineLevel="1" x14ac:dyDescent="0.2">
      <c r="A528" s="129"/>
      <c r="B528" s="122"/>
      <c r="C528" s="32"/>
      <c r="D528" s="32"/>
      <c r="E528" s="33"/>
      <c r="F528" s="34"/>
      <c r="G528" s="34"/>
      <c r="H528" s="123"/>
      <c r="I528" s="125"/>
    </row>
    <row r="529" spans="1:9" ht="50.25" hidden="1" customHeight="1" outlineLevel="1" x14ac:dyDescent="0.2">
      <c r="A529" s="130"/>
      <c r="B529" s="19" t="s">
        <v>69</v>
      </c>
      <c r="C529" s="19" t="s">
        <v>70</v>
      </c>
      <c r="D529" s="19" t="s">
        <v>631</v>
      </c>
      <c r="E529" s="19" t="s">
        <v>66</v>
      </c>
      <c r="F529" s="19" t="s">
        <v>632</v>
      </c>
      <c r="G529" s="19" t="s">
        <v>633</v>
      </c>
      <c r="H529" s="19" t="s">
        <v>634</v>
      </c>
      <c r="I529" s="161"/>
    </row>
    <row r="530" spans="1:9" hidden="1" outlineLevel="1" x14ac:dyDescent="0.2">
      <c r="A530" s="130"/>
      <c r="B530" s="20" t="s">
        <v>8</v>
      </c>
      <c r="C530" s="40" t="s">
        <v>8</v>
      </c>
      <c r="D530" s="21" t="s">
        <v>8</v>
      </c>
      <c r="E530" s="20"/>
      <c r="F530" s="44"/>
      <c r="G530" s="20"/>
      <c r="H530" s="20"/>
      <c r="I530" s="161"/>
    </row>
    <row r="531" spans="1:9" hidden="1" outlineLevel="1" x14ac:dyDescent="0.2">
      <c r="A531" s="130"/>
      <c r="B531" s="20" t="s">
        <v>8</v>
      </c>
      <c r="C531" s="40" t="s">
        <v>8</v>
      </c>
      <c r="D531" s="21" t="s">
        <v>8</v>
      </c>
      <c r="E531" s="20"/>
      <c r="F531" s="44"/>
      <c r="G531" s="20"/>
      <c r="H531" s="20"/>
      <c r="I531" s="161"/>
    </row>
    <row r="532" spans="1:9" hidden="1" outlineLevel="1" x14ac:dyDescent="0.2">
      <c r="A532" s="130"/>
      <c r="B532" s="20" t="s">
        <v>8</v>
      </c>
      <c r="C532" s="40" t="s">
        <v>8</v>
      </c>
      <c r="D532" s="21" t="s">
        <v>8</v>
      </c>
      <c r="E532" s="20"/>
      <c r="F532" s="44"/>
      <c r="G532" s="20"/>
      <c r="H532" s="20"/>
      <c r="I532" s="161"/>
    </row>
    <row r="533" spans="1:9" hidden="1" outlineLevel="1" x14ac:dyDescent="0.2">
      <c r="A533" s="130"/>
      <c r="B533" s="20" t="s">
        <v>8</v>
      </c>
      <c r="C533" s="40" t="s">
        <v>8</v>
      </c>
      <c r="D533" s="21" t="s">
        <v>8</v>
      </c>
      <c r="E533" s="20"/>
      <c r="F533" s="44"/>
      <c r="G533" s="20"/>
      <c r="H533" s="20"/>
      <c r="I533" s="161"/>
    </row>
    <row r="534" spans="1:9" hidden="1" outlineLevel="1" x14ac:dyDescent="0.2">
      <c r="A534" s="130"/>
      <c r="B534" s="20" t="s">
        <v>8</v>
      </c>
      <c r="C534" s="40" t="s">
        <v>8</v>
      </c>
      <c r="D534" s="21" t="s">
        <v>8</v>
      </c>
      <c r="E534" s="20"/>
      <c r="F534" s="44"/>
      <c r="G534" s="20"/>
      <c r="H534" s="20"/>
      <c r="I534" s="161"/>
    </row>
    <row r="535" spans="1:9" hidden="1" outlineLevel="1" x14ac:dyDescent="0.2">
      <c r="A535" s="130"/>
      <c r="B535" s="20" t="s">
        <v>8</v>
      </c>
      <c r="C535" s="40" t="s">
        <v>8</v>
      </c>
      <c r="D535" s="21" t="s">
        <v>8</v>
      </c>
      <c r="E535" s="20"/>
      <c r="F535" s="44"/>
      <c r="G535" s="20"/>
      <c r="H535" s="20"/>
      <c r="I535" s="161"/>
    </row>
    <row r="536" spans="1:9" hidden="1" outlineLevel="1" x14ac:dyDescent="0.2">
      <c r="A536" s="130"/>
      <c r="B536" s="20" t="s">
        <v>8</v>
      </c>
      <c r="C536" s="40" t="s">
        <v>8</v>
      </c>
      <c r="D536" s="21" t="s">
        <v>8</v>
      </c>
      <c r="E536" s="20"/>
      <c r="F536" s="44"/>
      <c r="G536" s="20"/>
      <c r="H536" s="20"/>
      <c r="I536" s="161"/>
    </row>
    <row r="537" spans="1:9" hidden="1" outlineLevel="1" x14ac:dyDescent="0.2">
      <c r="A537" s="130"/>
      <c r="B537" s="20" t="s">
        <v>8</v>
      </c>
      <c r="C537" s="40" t="s">
        <v>8</v>
      </c>
      <c r="D537" s="21" t="s">
        <v>8</v>
      </c>
      <c r="E537" s="20"/>
      <c r="F537" s="44"/>
      <c r="G537" s="20"/>
      <c r="H537" s="20"/>
      <c r="I537" s="161"/>
    </row>
    <row r="538" spans="1:9" hidden="1" outlineLevel="1" x14ac:dyDescent="0.2">
      <c r="A538" s="130"/>
      <c r="B538" s="20" t="s">
        <v>8</v>
      </c>
      <c r="C538" s="40" t="s">
        <v>8</v>
      </c>
      <c r="D538" s="21" t="s">
        <v>8</v>
      </c>
      <c r="E538" s="20"/>
      <c r="F538" s="44"/>
      <c r="G538" s="20"/>
      <c r="H538" s="20"/>
      <c r="I538" s="161"/>
    </row>
    <row r="539" spans="1:9" hidden="1" outlineLevel="1" x14ac:dyDescent="0.2">
      <c r="A539" s="130"/>
      <c r="B539" s="20" t="s">
        <v>8</v>
      </c>
      <c r="C539" s="40" t="s">
        <v>8</v>
      </c>
      <c r="D539" s="21" t="s">
        <v>8</v>
      </c>
      <c r="E539" s="20"/>
      <c r="F539" s="44"/>
      <c r="G539" s="20"/>
      <c r="H539" s="20"/>
      <c r="I539" s="161"/>
    </row>
    <row r="540" spans="1:9" hidden="1" outlineLevel="1" x14ac:dyDescent="0.2">
      <c r="A540" s="130"/>
      <c r="B540" s="20" t="s">
        <v>8</v>
      </c>
      <c r="C540" s="40" t="s">
        <v>8</v>
      </c>
      <c r="D540" s="21" t="s">
        <v>8</v>
      </c>
      <c r="E540" s="20"/>
      <c r="F540" s="44"/>
      <c r="G540" s="20"/>
      <c r="H540" s="20"/>
      <c r="I540" s="161"/>
    </row>
    <row r="541" spans="1:9" hidden="1" outlineLevel="1" x14ac:dyDescent="0.2">
      <c r="A541" s="130"/>
      <c r="B541" s="20" t="s">
        <v>8</v>
      </c>
      <c r="C541" s="40" t="s">
        <v>8</v>
      </c>
      <c r="D541" s="21" t="s">
        <v>8</v>
      </c>
      <c r="E541" s="20"/>
      <c r="F541" s="44"/>
      <c r="G541" s="20"/>
      <c r="H541" s="20"/>
      <c r="I541" s="161"/>
    </row>
    <row r="542" spans="1:9" hidden="1" outlineLevel="1" x14ac:dyDescent="0.2">
      <c r="A542" s="130"/>
      <c r="B542" s="20" t="s">
        <v>8</v>
      </c>
      <c r="C542" s="40" t="s">
        <v>8</v>
      </c>
      <c r="D542" s="21" t="s">
        <v>8</v>
      </c>
      <c r="E542" s="20"/>
      <c r="F542" s="44"/>
      <c r="G542" s="20"/>
      <c r="H542" s="20"/>
      <c r="I542" s="161"/>
    </row>
    <row r="543" spans="1:9" hidden="1" outlineLevel="1" x14ac:dyDescent="0.2">
      <c r="A543" s="130"/>
      <c r="B543" s="20" t="s">
        <v>8</v>
      </c>
      <c r="C543" s="40" t="s">
        <v>8</v>
      </c>
      <c r="D543" s="21" t="s">
        <v>8</v>
      </c>
      <c r="E543" s="20"/>
      <c r="F543" s="44"/>
      <c r="G543" s="20"/>
      <c r="H543" s="20"/>
      <c r="I543" s="161"/>
    </row>
    <row r="544" spans="1:9" hidden="1" outlineLevel="1" x14ac:dyDescent="0.2">
      <c r="A544" s="130"/>
      <c r="B544" s="20" t="s">
        <v>8</v>
      </c>
      <c r="C544" s="40" t="s">
        <v>8</v>
      </c>
      <c r="D544" s="21" t="s">
        <v>8</v>
      </c>
      <c r="E544" s="20"/>
      <c r="F544" s="44"/>
      <c r="G544" s="20"/>
      <c r="H544" s="20"/>
      <c r="I544" s="161"/>
    </row>
    <row r="545" spans="1:9" hidden="1" outlineLevel="1" x14ac:dyDescent="0.2">
      <c r="A545" s="130"/>
      <c r="B545" s="20" t="s">
        <v>8</v>
      </c>
      <c r="C545" s="40" t="s">
        <v>8</v>
      </c>
      <c r="D545" s="21" t="s">
        <v>8</v>
      </c>
      <c r="E545" s="20"/>
      <c r="F545" s="44"/>
      <c r="G545" s="20"/>
      <c r="H545" s="20"/>
      <c r="I545" s="161"/>
    </row>
    <row r="546" spans="1:9" hidden="1" outlineLevel="1" x14ac:dyDescent="0.2">
      <c r="A546" s="130"/>
      <c r="B546" s="20" t="s">
        <v>8</v>
      </c>
      <c r="C546" s="40" t="s">
        <v>8</v>
      </c>
      <c r="D546" s="21" t="s">
        <v>8</v>
      </c>
      <c r="E546" s="20"/>
      <c r="F546" s="44"/>
      <c r="G546" s="20"/>
      <c r="H546" s="20"/>
      <c r="I546" s="161"/>
    </row>
    <row r="547" spans="1:9" hidden="1" outlineLevel="1" x14ac:dyDescent="0.2">
      <c r="A547" s="130"/>
      <c r="B547" s="20" t="s">
        <v>8</v>
      </c>
      <c r="C547" s="40" t="s">
        <v>8</v>
      </c>
      <c r="D547" s="21" t="s">
        <v>8</v>
      </c>
      <c r="E547" s="20"/>
      <c r="F547" s="44"/>
      <c r="G547" s="20"/>
      <c r="H547" s="20"/>
      <c r="I547" s="161"/>
    </row>
    <row r="548" spans="1:9" hidden="1" outlineLevel="1" x14ac:dyDescent="0.2">
      <c r="A548" s="130"/>
      <c r="B548" s="20" t="s">
        <v>8</v>
      </c>
      <c r="C548" s="40" t="s">
        <v>8</v>
      </c>
      <c r="D548" s="21" t="s">
        <v>8</v>
      </c>
      <c r="E548" s="20"/>
      <c r="F548" s="44"/>
      <c r="G548" s="20"/>
      <c r="H548" s="20"/>
      <c r="I548" s="161"/>
    </row>
    <row r="549" spans="1:9" hidden="1" outlineLevel="1" x14ac:dyDescent="0.2">
      <c r="A549" s="130"/>
      <c r="B549" s="20" t="s">
        <v>8</v>
      </c>
      <c r="C549" s="40" t="s">
        <v>8</v>
      </c>
      <c r="D549" s="21" t="s">
        <v>8</v>
      </c>
      <c r="E549" s="20"/>
      <c r="F549" s="44"/>
      <c r="G549" s="20"/>
      <c r="H549" s="20"/>
      <c r="I549" s="161"/>
    </row>
    <row r="550" spans="1:9" ht="21.75" collapsed="1" thickTop="1" x14ac:dyDescent="0.2">
      <c r="A550" s="131"/>
      <c r="B550" s="132"/>
      <c r="C550" s="132"/>
      <c r="D550" s="132"/>
      <c r="E550" s="132"/>
      <c r="F550" s="132"/>
      <c r="G550" s="132"/>
      <c r="H550" s="132"/>
      <c r="I550" s="39"/>
    </row>
  </sheetData>
  <mergeCells count="41">
    <mergeCell ref="E162:F162"/>
    <mergeCell ref="C1:H1"/>
    <mergeCell ref="E4:F4"/>
    <mergeCell ref="E5:H5"/>
    <mergeCell ref="E58:F58"/>
    <mergeCell ref="E59:H59"/>
    <mergeCell ref="E84:F84"/>
    <mergeCell ref="E85:H85"/>
    <mergeCell ref="E110:F110"/>
    <mergeCell ref="E111:H111"/>
    <mergeCell ref="E136:F136"/>
    <mergeCell ref="E137:H137"/>
    <mergeCell ref="E318:F318"/>
    <mergeCell ref="E163:H163"/>
    <mergeCell ref="E188:F188"/>
    <mergeCell ref="E189:H189"/>
    <mergeCell ref="E214:F214"/>
    <mergeCell ref="E215:H215"/>
    <mergeCell ref="E240:F240"/>
    <mergeCell ref="E241:H241"/>
    <mergeCell ref="E266:F266"/>
    <mergeCell ref="E267:H267"/>
    <mergeCell ref="E292:F292"/>
    <mergeCell ref="E293:H293"/>
    <mergeCell ref="E474:F474"/>
    <mergeCell ref="E319:H319"/>
    <mergeCell ref="E344:F344"/>
    <mergeCell ref="E345:H345"/>
    <mergeCell ref="E370:F370"/>
    <mergeCell ref="E371:H371"/>
    <mergeCell ref="E396:F396"/>
    <mergeCell ref="E397:H397"/>
    <mergeCell ref="E422:F422"/>
    <mergeCell ref="E423:H423"/>
    <mergeCell ref="E448:F448"/>
    <mergeCell ref="E449:H449"/>
    <mergeCell ref="E475:H475"/>
    <mergeCell ref="E500:F500"/>
    <mergeCell ref="E501:H501"/>
    <mergeCell ref="E526:F526"/>
    <mergeCell ref="E527:H527"/>
  </mergeCells>
  <conditionalFormatting sqref="D8:D55">
    <cfRule type="cellIs" dxfId="739" priority="261" operator="equal">
      <formula>0</formula>
    </cfRule>
  </conditionalFormatting>
  <conditionalFormatting sqref="D8:D55">
    <cfRule type="cellIs" dxfId="738" priority="258" operator="equal">
      <formula>0</formula>
    </cfRule>
    <cfRule type="expression" dxfId="737" priority="259">
      <formula>"""$F$9+$G$9+$H$9=0"""</formula>
    </cfRule>
    <cfRule type="expression" dxfId="736" priority="260">
      <formula>"$F$9=0"""</formula>
    </cfRule>
  </conditionalFormatting>
  <conditionalFormatting sqref="B62:B81">
    <cfRule type="colorScale" priority="257">
      <colorScale>
        <cfvo type="min"/>
        <cfvo type="percentile" val="50"/>
        <cfvo type="max"/>
        <color rgb="FFF8696B"/>
        <color rgb="FFFFEB84"/>
        <color rgb="FF63BE7B"/>
      </colorScale>
    </cfRule>
  </conditionalFormatting>
  <conditionalFormatting sqref="B88:B107">
    <cfRule type="colorScale" priority="252">
      <colorScale>
        <cfvo type="min"/>
        <cfvo type="percentile" val="50"/>
        <cfvo type="max"/>
        <color rgb="FFF8696B"/>
        <color rgb="FFFFEB84"/>
        <color rgb="FF63BE7B"/>
      </colorScale>
    </cfRule>
  </conditionalFormatting>
  <conditionalFormatting sqref="B114:B133">
    <cfRule type="colorScale" priority="247">
      <colorScale>
        <cfvo type="min"/>
        <cfvo type="percentile" val="50"/>
        <cfvo type="max"/>
        <color rgb="FFF8696B"/>
        <color rgb="FFFFEB84"/>
        <color rgb="FF63BE7B"/>
      </colorScale>
    </cfRule>
  </conditionalFormatting>
  <conditionalFormatting sqref="B140:B159">
    <cfRule type="colorScale" priority="242">
      <colorScale>
        <cfvo type="min"/>
        <cfvo type="percentile" val="50"/>
        <cfvo type="max"/>
        <color rgb="FFF8696B"/>
        <color rgb="FFFFEB84"/>
        <color rgb="FF63BE7B"/>
      </colorScale>
    </cfRule>
  </conditionalFormatting>
  <conditionalFormatting sqref="B166:B185">
    <cfRule type="colorScale" priority="237">
      <colorScale>
        <cfvo type="min"/>
        <cfvo type="percentile" val="50"/>
        <cfvo type="max"/>
        <color rgb="FFF8696B"/>
        <color rgb="FFFFEB84"/>
        <color rgb="FF63BE7B"/>
      </colorScale>
    </cfRule>
  </conditionalFormatting>
  <conditionalFormatting sqref="B192:B211">
    <cfRule type="colorScale" priority="232">
      <colorScale>
        <cfvo type="min"/>
        <cfvo type="percentile" val="50"/>
        <cfvo type="max"/>
        <color rgb="FFF8696B"/>
        <color rgb="FFFFEB84"/>
        <color rgb="FF63BE7B"/>
      </colorScale>
    </cfRule>
  </conditionalFormatting>
  <conditionalFormatting sqref="B218:B237">
    <cfRule type="colorScale" priority="227">
      <colorScale>
        <cfvo type="min"/>
        <cfvo type="percentile" val="50"/>
        <cfvo type="max"/>
        <color rgb="FFF8696B"/>
        <color rgb="FFFFEB84"/>
        <color rgb="FF63BE7B"/>
      </colorScale>
    </cfRule>
  </conditionalFormatting>
  <conditionalFormatting sqref="B244:B263">
    <cfRule type="colorScale" priority="222">
      <colorScale>
        <cfvo type="min"/>
        <cfvo type="percentile" val="50"/>
        <cfvo type="max"/>
        <color rgb="FFF8696B"/>
        <color rgb="FFFFEB84"/>
        <color rgb="FF63BE7B"/>
      </colorScale>
    </cfRule>
  </conditionalFormatting>
  <conditionalFormatting sqref="B270:B289">
    <cfRule type="colorScale" priority="217">
      <colorScale>
        <cfvo type="min"/>
        <cfvo type="percentile" val="50"/>
        <cfvo type="max"/>
        <color rgb="FFF8696B"/>
        <color rgb="FFFFEB84"/>
        <color rgb="FF63BE7B"/>
      </colorScale>
    </cfRule>
  </conditionalFormatting>
  <conditionalFormatting sqref="B296:B315">
    <cfRule type="colorScale" priority="212">
      <colorScale>
        <cfvo type="min"/>
        <cfvo type="percentile" val="50"/>
        <cfvo type="max"/>
        <color rgb="FFF8696B"/>
        <color rgb="FFFFEB84"/>
        <color rgb="FF63BE7B"/>
      </colorScale>
    </cfRule>
  </conditionalFormatting>
  <conditionalFormatting sqref="B322:B341">
    <cfRule type="colorScale" priority="207">
      <colorScale>
        <cfvo type="min"/>
        <cfvo type="percentile" val="50"/>
        <cfvo type="max"/>
        <color rgb="FFF8696B"/>
        <color rgb="FFFFEB84"/>
        <color rgb="FF63BE7B"/>
      </colorScale>
    </cfRule>
  </conditionalFormatting>
  <conditionalFormatting sqref="B348:B367">
    <cfRule type="colorScale" priority="202">
      <colorScale>
        <cfvo type="min"/>
        <cfvo type="percentile" val="50"/>
        <cfvo type="max"/>
        <color rgb="FFF8696B"/>
        <color rgb="FFFFEB84"/>
        <color rgb="FF63BE7B"/>
      </colorScale>
    </cfRule>
  </conditionalFormatting>
  <conditionalFormatting sqref="B374:B393">
    <cfRule type="colorScale" priority="197">
      <colorScale>
        <cfvo type="min"/>
        <cfvo type="percentile" val="50"/>
        <cfvo type="max"/>
        <color rgb="FFF8696B"/>
        <color rgb="FFFFEB84"/>
        <color rgb="FF63BE7B"/>
      </colorScale>
    </cfRule>
  </conditionalFormatting>
  <conditionalFormatting sqref="B400:B419">
    <cfRule type="colorScale" priority="192">
      <colorScale>
        <cfvo type="min"/>
        <cfvo type="percentile" val="50"/>
        <cfvo type="max"/>
        <color rgb="FFF8696B"/>
        <color rgb="FFFFEB84"/>
        <color rgb="FF63BE7B"/>
      </colorScale>
    </cfRule>
  </conditionalFormatting>
  <conditionalFormatting sqref="D166:D185">
    <cfRule type="cellIs" dxfId="735" priority="146" operator="equal">
      <formula>0</formula>
    </cfRule>
  </conditionalFormatting>
  <conditionalFormatting sqref="D166:D185">
    <cfRule type="cellIs" dxfId="734" priority="143" operator="equal">
      <formula>0</formula>
    </cfRule>
    <cfRule type="expression" dxfId="733" priority="144">
      <formula>"""$F$9+$G$9+$H$9=0"""</formula>
    </cfRule>
    <cfRule type="expression" dxfId="732" priority="145">
      <formula>"$F$9=0"""</formula>
    </cfRule>
  </conditionalFormatting>
  <conditionalFormatting sqref="B426:B445">
    <cfRule type="colorScale" priority="187">
      <colorScale>
        <cfvo type="min"/>
        <cfvo type="percentile" val="50"/>
        <cfvo type="max"/>
        <color rgb="FFF8696B"/>
        <color rgb="FFFFEB84"/>
        <color rgb="FF63BE7B"/>
      </colorScale>
    </cfRule>
  </conditionalFormatting>
  <conditionalFormatting sqref="B452:B471">
    <cfRule type="colorScale" priority="182">
      <colorScale>
        <cfvo type="min"/>
        <cfvo type="percentile" val="50"/>
        <cfvo type="max"/>
        <color rgb="FFF8696B"/>
        <color rgb="FFFFEB84"/>
        <color rgb="FF63BE7B"/>
      </colorScale>
    </cfRule>
  </conditionalFormatting>
  <conditionalFormatting sqref="B478:B497">
    <cfRule type="colorScale" priority="177">
      <colorScale>
        <cfvo type="min"/>
        <cfvo type="percentile" val="50"/>
        <cfvo type="max"/>
        <color rgb="FFF8696B"/>
        <color rgb="FFFFEB84"/>
        <color rgb="FF63BE7B"/>
      </colorScale>
    </cfRule>
  </conditionalFormatting>
  <conditionalFormatting sqref="B504:B523">
    <cfRule type="colorScale" priority="172">
      <colorScale>
        <cfvo type="min"/>
        <cfvo type="percentile" val="50"/>
        <cfvo type="max"/>
        <color rgb="FFF8696B"/>
        <color rgb="FFFFEB84"/>
        <color rgb="FF63BE7B"/>
      </colorScale>
    </cfRule>
  </conditionalFormatting>
  <conditionalFormatting sqref="D296:D315">
    <cfRule type="cellIs" dxfId="731" priority="126" operator="equal">
      <formula>0</formula>
    </cfRule>
  </conditionalFormatting>
  <conditionalFormatting sqref="D296:D315">
    <cfRule type="cellIs" dxfId="730" priority="123" operator="equal">
      <formula>0</formula>
    </cfRule>
    <cfRule type="expression" dxfId="729" priority="124">
      <formula>"""$F$9+$G$9+$H$9=0"""</formula>
    </cfRule>
    <cfRule type="expression" dxfId="728" priority="125">
      <formula>"$F$9=0"""</formula>
    </cfRule>
  </conditionalFormatting>
  <conditionalFormatting sqref="B530:B549">
    <cfRule type="colorScale" priority="167">
      <colorScale>
        <cfvo type="min"/>
        <cfvo type="percentile" val="50"/>
        <cfvo type="max"/>
        <color rgb="FFF8696B"/>
        <color rgb="FFFFEB84"/>
        <color rgb="FF63BE7B"/>
      </colorScale>
    </cfRule>
  </conditionalFormatting>
  <conditionalFormatting sqref="D62:D81">
    <cfRule type="cellIs" dxfId="727" priority="162" operator="equal">
      <formula>0</formula>
    </cfRule>
  </conditionalFormatting>
  <conditionalFormatting sqref="D62:D81">
    <cfRule type="cellIs" dxfId="726" priority="159" operator="equal">
      <formula>0</formula>
    </cfRule>
    <cfRule type="expression" dxfId="725" priority="160">
      <formula>"""$F$9+$G$9+$H$9=0"""</formula>
    </cfRule>
    <cfRule type="expression" dxfId="724" priority="161">
      <formula>"$F$9=0"""</formula>
    </cfRule>
  </conditionalFormatting>
  <conditionalFormatting sqref="D88:D107">
    <cfRule type="cellIs" dxfId="723" priority="158" operator="equal">
      <formula>0</formula>
    </cfRule>
  </conditionalFormatting>
  <conditionalFormatting sqref="D88:D107">
    <cfRule type="cellIs" dxfId="722" priority="155" operator="equal">
      <formula>0</formula>
    </cfRule>
    <cfRule type="expression" dxfId="721" priority="156">
      <formula>"""$F$9+$G$9+$H$9=0"""</formula>
    </cfRule>
    <cfRule type="expression" dxfId="720" priority="157">
      <formula>"$F$9=0"""</formula>
    </cfRule>
  </conditionalFormatting>
  <conditionalFormatting sqref="D114:D133">
    <cfRule type="cellIs" dxfId="719" priority="154" operator="equal">
      <formula>0</formula>
    </cfRule>
  </conditionalFormatting>
  <conditionalFormatting sqref="D114:D133">
    <cfRule type="cellIs" dxfId="718" priority="151" operator="equal">
      <formula>0</formula>
    </cfRule>
    <cfRule type="expression" dxfId="717" priority="152">
      <formula>"""$F$9+$G$9+$H$9=0"""</formula>
    </cfRule>
    <cfRule type="expression" dxfId="716" priority="153">
      <formula>"$F$9=0"""</formula>
    </cfRule>
  </conditionalFormatting>
  <conditionalFormatting sqref="D140:D159">
    <cfRule type="cellIs" dxfId="715" priority="150" operator="equal">
      <formula>0</formula>
    </cfRule>
  </conditionalFormatting>
  <conditionalFormatting sqref="D140:D159">
    <cfRule type="cellIs" dxfId="714" priority="147" operator="equal">
      <formula>0</formula>
    </cfRule>
    <cfRule type="expression" dxfId="713" priority="148">
      <formula>"""$F$9+$G$9+$H$9=0"""</formula>
    </cfRule>
    <cfRule type="expression" dxfId="712" priority="149">
      <formula>"$F$9=0"""</formula>
    </cfRule>
  </conditionalFormatting>
  <conditionalFormatting sqref="D192:D211">
    <cfRule type="cellIs" dxfId="711" priority="142" operator="equal">
      <formula>0</formula>
    </cfRule>
  </conditionalFormatting>
  <conditionalFormatting sqref="D192:D211">
    <cfRule type="cellIs" dxfId="710" priority="139" operator="equal">
      <formula>0</formula>
    </cfRule>
    <cfRule type="expression" dxfId="709" priority="140">
      <formula>"""$F$9+$G$9+$H$9=0"""</formula>
    </cfRule>
    <cfRule type="expression" dxfId="708" priority="141">
      <formula>"$F$9=0"""</formula>
    </cfRule>
  </conditionalFormatting>
  <conditionalFormatting sqref="D218:D237">
    <cfRule type="cellIs" dxfId="707" priority="138" operator="equal">
      <formula>0</formula>
    </cfRule>
  </conditionalFormatting>
  <conditionalFormatting sqref="D218:D237">
    <cfRule type="cellIs" dxfId="706" priority="135" operator="equal">
      <formula>0</formula>
    </cfRule>
    <cfRule type="expression" dxfId="705" priority="136">
      <formula>"""$F$9+$G$9+$H$9=0"""</formula>
    </cfRule>
    <cfRule type="expression" dxfId="704" priority="137">
      <formula>"$F$9=0"""</formula>
    </cfRule>
  </conditionalFormatting>
  <conditionalFormatting sqref="D244:D263">
    <cfRule type="cellIs" dxfId="703" priority="134" operator="equal">
      <formula>0</formula>
    </cfRule>
  </conditionalFormatting>
  <conditionalFormatting sqref="D244:D263">
    <cfRule type="cellIs" dxfId="702" priority="131" operator="equal">
      <formula>0</formula>
    </cfRule>
    <cfRule type="expression" dxfId="701" priority="132">
      <formula>"""$F$9+$G$9+$H$9=0"""</formula>
    </cfRule>
    <cfRule type="expression" dxfId="700" priority="133">
      <formula>"$F$9=0"""</formula>
    </cfRule>
  </conditionalFormatting>
  <conditionalFormatting sqref="D270:D289">
    <cfRule type="cellIs" dxfId="699" priority="130" operator="equal">
      <formula>0</formula>
    </cfRule>
  </conditionalFormatting>
  <conditionalFormatting sqref="D270:D289">
    <cfRule type="cellIs" dxfId="698" priority="127" operator="equal">
      <formula>0</formula>
    </cfRule>
    <cfRule type="expression" dxfId="697" priority="128">
      <formula>"""$F$9+$G$9+$H$9=0"""</formula>
    </cfRule>
    <cfRule type="expression" dxfId="696" priority="129">
      <formula>"$F$9=0"""</formula>
    </cfRule>
  </conditionalFormatting>
  <conditionalFormatting sqref="D322:D341">
    <cfRule type="cellIs" dxfId="695" priority="122" operator="equal">
      <formula>0</formula>
    </cfRule>
  </conditionalFormatting>
  <conditionalFormatting sqref="D322:D341">
    <cfRule type="cellIs" dxfId="694" priority="119" operator="equal">
      <formula>0</formula>
    </cfRule>
    <cfRule type="expression" dxfId="693" priority="120">
      <formula>"""$F$9+$G$9+$H$9=0"""</formula>
    </cfRule>
    <cfRule type="expression" dxfId="692" priority="121">
      <formula>"$F$9=0"""</formula>
    </cfRule>
  </conditionalFormatting>
  <conditionalFormatting sqref="D348:D367">
    <cfRule type="cellIs" dxfId="691" priority="118" operator="equal">
      <formula>0</formula>
    </cfRule>
  </conditionalFormatting>
  <conditionalFormatting sqref="D348:D367">
    <cfRule type="cellIs" dxfId="690" priority="115" operator="equal">
      <formula>0</formula>
    </cfRule>
    <cfRule type="expression" dxfId="689" priority="116">
      <formula>"""$F$9+$G$9+$H$9=0"""</formula>
    </cfRule>
    <cfRule type="expression" dxfId="688" priority="117">
      <formula>"$F$9=0"""</formula>
    </cfRule>
  </conditionalFormatting>
  <conditionalFormatting sqref="D374:D393">
    <cfRule type="cellIs" dxfId="687" priority="114" operator="equal">
      <formula>0</formula>
    </cfRule>
  </conditionalFormatting>
  <conditionalFormatting sqref="D374:D393">
    <cfRule type="cellIs" dxfId="686" priority="111" operator="equal">
      <formula>0</formula>
    </cfRule>
    <cfRule type="expression" dxfId="685" priority="112">
      <formula>"""$F$9+$G$9+$H$9=0"""</formula>
    </cfRule>
    <cfRule type="expression" dxfId="684" priority="113">
      <formula>"$F$9=0"""</formula>
    </cfRule>
  </conditionalFormatting>
  <conditionalFormatting sqref="D400:D419">
    <cfRule type="cellIs" dxfId="683" priority="110" operator="equal">
      <formula>0</formula>
    </cfRule>
  </conditionalFormatting>
  <conditionalFormatting sqref="D400:D419">
    <cfRule type="cellIs" dxfId="682" priority="107" operator="equal">
      <formula>0</formula>
    </cfRule>
    <cfRule type="expression" dxfId="681" priority="108">
      <formula>"""$F$9+$G$9+$H$9=0"""</formula>
    </cfRule>
    <cfRule type="expression" dxfId="680" priority="109">
      <formula>"$F$9=0"""</formula>
    </cfRule>
  </conditionalFormatting>
  <conditionalFormatting sqref="D426:D445">
    <cfRule type="cellIs" dxfId="679" priority="106" operator="equal">
      <formula>0</formula>
    </cfRule>
  </conditionalFormatting>
  <conditionalFormatting sqref="D426:D445">
    <cfRule type="cellIs" dxfId="678" priority="103" operator="equal">
      <formula>0</formula>
    </cfRule>
    <cfRule type="expression" dxfId="677" priority="104">
      <formula>"""$F$9+$G$9+$H$9=0"""</formula>
    </cfRule>
    <cfRule type="expression" dxfId="676" priority="105">
      <formula>"$F$9=0"""</formula>
    </cfRule>
  </conditionalFormatting>
  <conditionalFormatting sqref="D452:D471">
    <cfRule type="cellIs" dxfId="675" priority="102" operator="equal">
      <formula>0</formula>
    </cfRule>
  </conditionalFormatting>
  <conditionalFormatting sqref="D452:D471">
    <cfRule type="cellIs" dxfId="674" priority="99" operator="equal">
      <formula>0</formula>
    </cfRule>
    <cfRule type="expression" dxfId="673" priority="100">
      <formula>"""$F$9+$G$9+$H$9=0"""</formula>
    </cfRule>
    <cfRule type="expression" dxfId="672" priority="101">
      <formula>"$F$9=0"""</formula>
    </cfRule>
  </conditionalFormatting>
  <conditionalFormatting sqref="D478:D497">
    <cfRule type="cellIs" dxfId="671" priority="98" operator="equal">
      <formula>0</formula>
    </cfRule>
  </conditionalFormatting>
  <conditionalFormatting sqref="D478:D497">
    <cfRule type="cellIs" dxfId="670" priority="95" operator="equal">
      <formula>0</formula>
    </cfRule>
    <cfRule type="expression" dxfId="669" priority="96">
      <formula>"""$F$9+$G$9+$H$9=0"""</formula>
    </cfRule>
    <cfRule type="expression" dxfId="668" priority="97">
      <formula>"$F$9=0"""</formula>
    </cfRule>
  </conditionalFormatting>
  <conditionalFormatting sqref="D504:D523">
    <cfRule type="cellIs" dxfId="667" priority="94" operator="equal">
      <formula>0</formula>
    </cfRule>
  </conditionalFormatting>
  <conditionalFormatting sqref="D504:D523">
    <cfRule type="cellIs" dxfId="666" priority="91" operator="equal">
      <formula>0</formula>
    </cfRule>
    <cfRule type="expression" dxfId="665" priority="92">
      <formula>"""$F$9+$G$9+$H$9=0"""</formula>
    </cfRule>
    <cfRule type="expression" dxfId="664" priority="93">
      <formula>"$F$9=0"""</formula>
    </cfRule>
  </conditionalFormatting>
  <conditionalFormatting sqref="D530:D549">
    <cfRule type="cellIs" dxfId="663" priority="90" operator="equal">
      <formula>0</formula>
    </cfRule>
  </conditionalFormatting>
  <conditionalFormatting sqref="D530:D549">
    <cfRule type="cellIs" dxfId="662" priority="87" operator="equal">
      <formula>0</formula>
    </cfRule>
    <cfRule type="expression" dxfId="661" priority="88">
      <formula>"""$F$9+$G$9+$H$9=0"""</formula>
    </cfRule>
    <cfRule type="expression" dxfId="660" priority="89">
      <formula>"$F$9=0"""</formula>
    </cfRule>
  </conditionalFormatting>
  <conditionalFormatting sqref="B8:B55">
    <cfRule type="colorScale" priority="4876">
      <colorScale>
        <cfvo type="min"/>
        <cfvo type="percentile" val="50"/>
        <cfvo type="max"/>
        <color rgb="FFF8696B"/>
        <color rgb="FFFFEB84"/>
        <color rgb="FF63BE7B"/>
      </colorScale>
    </cfRule>
  </conditionalFormatting>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314D3765-633C-4EC8-A4D2-ED8D8C943555}">
          <x14:formula1>
            <xm:f>'db rischi'!$A$4:$A$204</xm:f>
          </x14:formula1>
          <xm:sqref>C530:C549 C62:C81 C88:C107 C114:C133 C140:C159 C166:C185 C192:C211 C218:C237 C244:C263 C270:C289 C296:C315 C322:C341 C348:C367 C374:C393 C400:C419 C426:C445 C452:C471 C478:C497 C504:C523 C8:C55</xm:sqref>
        </x14:dataValidation>
        <x14:dataValidation type="list" allowBlank="1" showInputMessage="1" showErrorMessage="1" xr:uid="{CED342B7-14C5-4F2A-B855-DC48D591824C}">
          <x14:formula1>
            <xm:f>'db misure specifiche'!$J$5:$J$1003</xm:f>
          </x14:formula1>
          <xm:sqref>D62:D81 D88:D107 D114:D133 D140:D159 D166:D185 D192:D211 D218:D237 D244:D263 D270:D289 D296:D315 D322:D341 D348:D367 D374:D393 D400:D419 D426:D445 D452:D471 D478:D497 D504:D523 D530:D549 D8:D55</xm:sqref>
        </x14:dataValidation>
        <x14:dataValidation type="list" allowBlank="1" showInputMessage="1" showErrorMessage="1" xr:uid="{F176809A-FE8E-4C8D-835A-7B9EC93C5886}">
          <x14:formula1>
            <xm:f>'db Anomalie'!$A$4:$A$224</xm:f>
          </x14:formula1>
          <xm:sqref>B530:B549 B62:B81 B504:B523 B478:B497 B452:B471 B426:B445 B400:B419 B374:B393 B348:B367 B322:B341 B296:B315 B270:B289 B244:B263 B218:B237 B192:B211 B166:B185 B140:B159 B114:B133 B88:B107 B8:B55</xm:sqref>
        </x14:dataValidation>
      </x14:dataValidation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4BB02-7C8A-471B-9AE7-5955EB6150F0}">
  <sheetPr codeName="Foglio251">
    <tabColor theme="1" tint="0.499984740745262"/>
  </sheetPr>
  <dimension ref="A1:AL63"/>
  <sheetViews>
    <sheetView zoomScaleNormal="100" workbookViewId="0">
      <pane ySplit="3" topLeftCell="A4" activePane="bottomLeft" state="frozen"/>
      <selection activeCell="C12" sqref="C12"/>
      <selection pane="bottomLeft" activeCell="AB4" sqref="AB4:AD4"/>
    </sheetView>
  </sheetViews>
  <sheetFormatPr defaultColWidth="9.28515625" defaultRowHeight="12.75" outlineLevelCol="2" x14ac:dyDescent="0.2"/>
  <cols>
    <col min="1" max="1" width="8" style="17" customWidth="1"/>
    <col min="2" max="2" width="23.7109375" style="17" customWidth="1"/>
    <col min="3" max="3" width="16.140625" style="17" customWidth="1"/>
    <col min="4" max="4" width="20.140625" style="17" customWidth="1"/>
    <col min="5"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702</v>
      </c>
      <c r="B1" s="140"/>
      <c r="C1" s="140"/>
      <c r="D1" s="141"/>
      <c r="E1" s="141"/>
      <c r="F1" s="140"/>
      <c r="G1" s="142" t="s">
        <v>596</v>
      </c>
      <c r="H1" s="140"/>
      <c r="I1" s="143"/>
      <c r="J1" s="143"/>
      <c r="K1" s="143"/>
      <c r="L1" s="140"/>
      <c r="M1" s="140"/>
      <c r="N1" s="140"/>
      <c r="O1" s="140"/>
      <c r="P1" s="140"/>
      <c r="Q1" s="398" t="s">
        <v>596</v>
      </c>
      <c r="R1" s="142" t="s">
        <v>597</v>
      </c>
      <c r="S1" s="142"/>
      <c r="T1" s="142"/>
      <c r="U1" s="142"/>
      <c r="V1" s="140"/>
      <c r="W1" s="140"/>
      <c r="X1" s="140"/>
      <c r="Y1" s="140"/>
      <c r="Z1" s="140"/>
      <c r="AA1" s="140"/>
      <c r="AB1" s="140"/>
      <c r="AC1" s="140"/>
      <c r="AD1" s="140"/>
      <c r="AE1" s="140"/>
      <c r="AF1" s="140"/>
      <c r="AG1" s="140"/>
      <c r="AH1" s="140"/>
      <c r="AI1" s="140"/>
      <c r="AJ1" s="140"/>
      <c r="AK1" s="140"/>
      <c r="AL1" s="400" t="s">
        <v>597</v>
      </c>
    </row>
    <row r="2" spans="1:38" ht="60.75" customHeight="1" x14ac:dyDescent="0.2">
      <c r="A2" s="144"/>
      <c r="B2" s="402"/>
      <c r="C2" s="402"/>
      <c r="D2" s="402"/>
      <c r="E2" s="402"/>
      <c r="F2" s="402"/>
      <c r="G2" s="225"/>
      <c r="H2" s="220"/>
      <c r="I2" s="403"/>
      <c r="J2" s="403"/>
      <c r="K2" s="403"/>
      <c r="L2" s="221">
        <f>'db fasce di rischio'!M10</f>
        <v>0.7</v>
      </c>
      <c r="M2" s="222"/>
      <c r="N2" s="221">
        <f>'db fasce di rischio'!N10</f>
        <v>0.3</v>
      </c>
      <c r="O2" s="221"/>
      <c r="P2" s="223" t="s">
        <v>567</v>
      </c>
      <c r="Q2" s="399"/>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567</v>
      </c>
      <c r="AL2" s="401"/>
    </row>
    <row r="3" spans="1:38" ht="98.25" customHeight="1" x14ac:dyDescent="0.2">
      <c r="A3" s="144"/>
      <c r="B3" s="4" t="s">
        <v>89</v>
      </c>
      <c r="C3" s="404"/>
      <c r="D3" s="405"/>
      <c r="E3" s="405"/>
      <c r="F3" s="405"/>
      <c r="G3" s="36" t="s">
        <v>662</v>
      </c>
      <c r="H3" s="36" t="s">
        <v>90</v>
      </c>
      <c r="I3" s="224" t="s">
        <v>668</v>
      </c>
      <c r="J3" s="224" t="s">
        <v>200</v>
      </c>
      <c r="K3" s="224" t="s">
        <v>43</v>
      </c>
      <c r="L3" s="90" t="s">
        <v>598</v>
      </c>
      <c r="M3" s="224" t="s">
        <v>658</v>
      </c>
      <c r="N3" s="216" t="s">
        <v>696</v>
      </c>
      <c r="O3" s="224" t="s">
        <v>659</v>
      </c>
      <c r="P3" s="90" t="s">
        <v>566</v>
      </c>
      <c r="Q3" s="399"/>
      <c r="R3" s="36" t="s">
        <v>651</v>
      </c>
      <c r="S3" s="36" t="s">
        <v>652</v>
      </c>
      <c r="T3" s="36" t="s">
        <v>653</v>
      </c>
      <c r="U3" s="36" t="s">
        <v>654</v>
      </c>
      <c r="V3" s="224" t="s">
        <v>196</v>
      </c>
      <c r="W3" s="224" t="s">
        <v>199</v>
      </c>
      <c r="X3" s="224" t="s">
        <v>198</v>
      </c>
      <c r="Y3" s="224" t="s">
        <v>197</v>
      </c>
      <c r="Z3" s="224" t="s">
        <v>43</v>
      </c>
      <c r="AA3" s="90" t="s">
        <v>555</v>
      </c>
      <c r="AB3" s="36" t="s">
        <v>655</v>
      </c>
      <c r="AC3" s="36" t="s">
        <v>656</v>
      </c>
      <c r="AD3" s="36" t="s">
        <v>657</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595</v>
      </c>
      <c r="AJ3" s="224" t="str">
        <f>AH3</f>
        <v>Calcolo</v>
      </c>
      <c r="AK3" s="90" t="s">
        <v>566</v>
      </c>
      <c r="AL3" s="401"/>
    </row>
    <row r="4" spans="1:38" ht="21" x14ac:dyDescent="0.2">
      <c r="A4" s="145">
        <f>'SR AQI'!A4</f>
        <v>1</v>
      </c>
      <c r="B4" s="19" t="s">
        <v>635</v>
      </c>
      <c r="C4" s="395" t="str">
        <f>'SR AQI'!C4</f>
        <v>AQI</v>
      </c>
      <c r="D4" s="396"/>
      <c r="E4" s="396"/>
      <c r="F4" s="397"/>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635</v>
      </c>
      <c r="C7" s="395" t="str">
        <f>'SR AQI'!C58</f>
        <v>[...]</v>
      </c>
      <c r="D7" s="396"/>
      <c r="E7" s="396"/>
      <c r="F7" s="397"/>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635</v>
      </c>
      <c r="C10" s="395" t="str">
        <f>'SR AQI'!C84</f>
        <v>[...]</v>
      </c>
      <c r="D10" s="396"/>
      <c r="E10" s="396"/>
      <c r="F10" s="397"/>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635</v>
      </c>
      <c r="C13" s="395" t="str">
        <f>'SR AQI'!C110</f>
        <v>[...]</v>
      </c>
      <c r="D13" s="396"/>
      <c r="E13" s="396"/>
      <c r="F13" s="397"/>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635</v>
      </c>
      <c r="C16" s="395" t="str">
        <f>'SR AQI'!C136</f>
        <v>[...]</v>
      </c>
      <c r="D16" s="396"/>
      <c r="E16" s="396"/>
      <c r="F16" s="397"/>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635</v>
      </c>
      <c r="C19" s="395" t="str">
        <f>'SR AQI'!C162</f>
        <v>[...]</v>
      </c>
      <c r="D19" s="396"/>
      <c r="E19" s="396"/>
      <c r="F19" s="397"/>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635</v>
      </c>
      <c r="C22" s="395" t="str">
        <f>'SR AQI'!C188</f>
        <v>[...]</v>
      </c>
      <c r="D22" s="396"/>
      <c r="E22" s="396"/>
      <c r="F22" s="397"/>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635</v>
      </c>
      <c r="C25" s="395" t="str">
        <f>'SR AQI'!C214</f>
        <v>[...]</v>
      </c>
      <c r="D25" s="396"/>
      <c r="E25" s="396"/>
      <c r="F25" s="397"/>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635</v>
      </c>
      <c r="C28" s="395" t="str">
        <f>'SR AQI'!C240</f>
        <v>[...]</v>
      </c>
      <c r="D28" s="396"/>
      <c r="E28" s="396"/>
      <c r="F28" s="397"/>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635</v>
      </c>
      <c r="C31" s="395" t="str">
        <f>'SR AQI'!C266</f>
        <v>[...]</v>
      </c>
      <c r="D31" s="396"/>
      <c r="E31" s="396"/>
      <c r="F31" s="397"/>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635</v>
      </c>
      <c r="C34" s="395" t="str">
        <f>'SR AQI'!C292</f>
        <v>[...]</v>
      </c>
      <c r="D34" s="396"/>
      <c r="E34" s="396"/>
      <c r="F34" s="397"/>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635</v>
      </c>
      <c r="C37" s="395" t="str">
        <f>'SR AQI'!C318</f>
        <v>[...]</v>
      </c>
      <c r="D37" s="396"/>
      <c r="E37" s="396"/>
      <c r="F37" s="397"/>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635</v>
      </c>
      <c r="C40" s="395" t="str">
        <f>'SR AQI'!C344</f>
        <v>[...]</v>
      </c>
      <c r="D40" s="396"/>
      <c r="E40" s="396"/>
      <c r="F40" s="397"/>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635</v>
      </c>
      <c r="C43" s="395" t="str">
        <f>'SR AQI'!C370</f>
        <v>[...]</v>
      </c>
      <c r="D43" s="396"/>
      <c r="E43" s="396"/>
      <c r="F43" s="397"/>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635</v>
      </c>
      <c r="C46" s="395" t="str">
        <f>'SR AQI'!C396</f>
        <v>[...]</v>
      </c>
      <c r="D46" s="396"/>
      <c r="E46" s="396"/>
      <c r="F46" s="397"/>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635</v>
      </c>
      <c r="C49" s="395" t="str">
        <f>'SR AQI'!C422</f>
        <v>[...]</v>
      </c>
      <c r="D49" s="396"/>
      <c r="E49" s="396"/>
      <c r="F49" s="397"/>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635</v>
      </c>
      <c r="C52" s="395" t="str">
        <f>'SR AQI'!C448</f>
        <v>[...]</v>
      </c>
      <c r="D52" s="396"/>
      <c r="E52" s="396"/>
      <c r="F52" s="397"/>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635</v>
      </c>
      <c r="C55" s="395" t="str">
        <f>'SR AQI'!C474</f>
        <v>[...]</v>
      </c>
      <c r="D55" s="396"/>
      <c r="E55" s="396"/>
      <c r="F55" s="397"/>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635</v>
      </c>
      <c r="C58" s="395" t="str">
        <f>'SR AQI'!C500</f>
        <v>[...]</v>
      </c>
      <c r="D58" s="396"/>
      <c r="E58" s="396"/>
      <c r="F58" s="397"/>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635</v>
      </c>
      <c r="C61" s="395" t="str">
        <f>'SR AQI'!C526</f>
        <v>[...]</v>
      </c>
      <c r="D61" s="396"/>
      <c r="E61" s="396"/>
      <c r="F61" s="397"/>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659" priority="716" operator="equal">
      <formula>"Valore vuoto"</formula>
    </cfRule>
  </conditionalFormatting>
  <conditionalFormatting sqref="I4:K4">
    <cfRule type="containsBlanks" dxfId="658" priority="715">
      <formula>LEN(TRIM(I4))=0</formula>
    </cfRule>
  </conditionalFormatting>
  <conditionalFormatting sqref="V4:Y4">
    <cfRule type="expression" dxfId="657" priority="710">
      <formula>V4="Alto"</formula>
    </cfRule>
    <cfRule type="expression" dxfId="656" priority="711">
      <formula>V4="Medio alto"</formula>
    </cfRule>
    <cfRule type="expression" dxfId="655" priority="712">
      <formula>V4="Medio"</formula>
    </cfRule>
    <cfRule type="expression" dxfId="654" priority="713">
      <formula>V4="Basso"</formula>
    </cfRule>
  </conditionalFormatting>
  <conditionalFormatting sqref="AH4">
    <cfRule type="expression" dxfId="653" priority="704">
      <formula>AH4="Alto"</formula>
    </cfRule>
    <cfRule type="expression" dxfId="652" priority="705">
      <formula>AH4="Medio alto"</formula>
    </cfRule>
    <cfRule type="expression" dxfId="651" priority="706">
      <formula>AH4="Medio"</formula>
    </cfRule>
    <cfRule type="expression" dxfId="650" priority="707">
      <formula>AH4="Basso"</formula>
    </cfRule>
  </conditionalFormatting>
  <conditionalFormatting sqref="AJ4">
    <cfRule type="expression" dxfId="649" priority="700">
      <formula>AJ4="Alto"</formula>
    </cfRule>
    <cfRule type="expression" dxfId="648" priority="701">
      <formula>AJ4="Medio alto"</formula>
    </cfRule>
    <cfRule type="expression" dxfId="647" priority="702">
      <formula>AJ4="Medio"</formula>
    </cfRule>
    <cfRule type="expression" dxfId="646" priority="703">
      <formula>AJ4="Basso"</formula>
    </cfRule>
  </conditionalFormatting>
  <conditionalFormatting sqref="AK4">
    <cfRule type="expression" dxfId="645" priority="698">
      <formula>Z4=0</formula>
    </cfRule>
    <cfRule type="expression" dxfId="644" priority="699">
      <formula>AH4=0</formula>
    </cfRule>
  </conditionalFormatting>
  <conditionalFormatting sqref="O4">
    <cfRule type="expression" dxfId="643" priority="694">
      <formula>O4="Alto"</formula>
    </cfRule>
    <cfRule type="expression" dxfId="642" priority="695">
      <formula>O4="Medio alto"</formula>
    </cfRule>
    <cfRule type="expression" dxfId="641" priority="696">
      <formula>O4="Medio"</formula>
    </cfRule>
    <cfRule type="expression" dxfId="640" priority="697">
      <formula>O4="Basso"</formula>
    </cfRule>
  </conditionalFormatting>
  <conditionalFormatting sqref="AE4:AG4">
    <cfRule type="expression" dxfId="639" priority="690">
      <formula>AE4="Alto"</formula>
    </cfRule>
    <cfRule type="expression" dxfId="638" priority="691">
      <formula>AE4="Medio alto"</formula>
    </cfRule>
    <cfRule type="expression" dxfId="637" priority="692">
      <formula>AE4="Medio"</formula>
    </cfRule>
    <cfRule type="expression" dxfId="636" priority="693">
      <formula>AE4="Basso"</formula>
    </cfRule>
  </conditionalFormatting>
  <conditionalFormatting sqref="P4">
    <cfRule type="expression" dxfId="635" priority="720">
      <formula>I4=0</formula>
    </cfRule>
    <cfRule type="expression" dxfId="634" priority="721">
      <formula>M4=0</formula>
    </cfRule>
  </conditionalFormatting>
  <conditionalFormatting sqref="M4">
    <cfRule type="cellIs" dxfId="633" priority="665" operator="equal">
      <formula>"Valore vuoto"</formula>
    </cfRule>
  </conditionalFormatting>
  <conditionalFormatting sqref="M4">
    <cfRule type="containsBlanks" dxfId="632" priority="664">
      <formula>LEN(TRIM(M4))=0</formula>
    </cfRule>
  </conditionalFormatting>
  <conditionalFormatting sqref="AK7">
    <cfRule type="expression" dxfId="631" priority="659">
      <formula>Z7=0</formula>
    </cfRule>
    <cfRule type="expression" dxfId="630" priority="660">
      <formula>AH7=0</formula>
    </cfRule>
  </conditionalFormatting>
  <conditionalFormatting sqref="P7">
    <cfRule type="expression" dxfId="629" priority="662">
      <formula>I7=0</formula>
    </cfRule>
    <cfRule type="expression" dxfId="628" priority="663">
      <formula>M7=0</formula>
    </cfRule>
  </conditionalFormatting>
  <conditionalFormatting sqref="M19">
    <cfRule type="cellIs" dxfId="627" priority="503" operator="equal">
      <formula>"Valore vuoto"</formula>
    </cfRule>
  </conditionalFormatting>
  <conditionalFormatting sqref="M19">
    <cfRule type="containsBlanks" dxfId="626" priority="502">
      <formula>LEN(TRIM(M19))=0</formula>
    </cfRule>
  </conditionalFormatting>
  <conditionalFormatting sqref="AK10">
    <cfRule type="expression" dxfId="625" priority="654">
      <formula>Z10=0</formula>
    </cfRule>
    <cfRule type="expression" dxfId="624" priority="655">
      <formula>AH10=0</formula>
    </cfRule>
  </conditionalFormatting>
  <conditionalFormatting sqref="P10">
    <cfRule type="expression" dxfId="623" priority="657">
      <formula>I10=0</formula>
    </cfRule>
    <cfRule type="expression" dxfId="622" priority="658">
      <formula>M10=0</formula>
    </cfRule>
  </conditionalFormatting>
  <conditionalFormatting sqref="I25:K25">
    <cfRule type="cellIs" dxfId="621" priority="487" operator="equal">
      <formula>"Valore vuoto"</formula>
    </cfRule>
  </conditionalFormatting>
  <conditionalFormatting sqref="I25:K25">
    <cfRule type="containsBlanks" dxfId="620" priority="486">
      <formula>LEN(TRIM(I25))=0</formula>
    </cfRule>
  </conditionalFormatting>
  <conditionalFormatting sqref="AK13">
    <cfRule type="expression" dxfId="619" priority="649">
      <formula>Z13=0</formula>
    </cfRule>
    <cfRule type="expression" dxfId="618" priority="650">
      <formula>AH13=0</formula>
    </cfRule>
  </conditionalFormatting>
  <conditionalFormatting sqref="P13">
    <cfRule type="expression" dxfId="617" priority="652">
      <formula>I13=0</formula>
    </cfRule>
    <cfRule type="expression" dxfId="616" priority="653">
      <formula>M13=0</formula>
    </cfRule>
  </conditionalFormatting>
  <conditionalFormatting sqref="AK16">
    <cfRule type="expression" dxfId="615" priority="644">
      <formula>Z16=0</formula>
    </cfRule>
    <cfRule type="expression" dxfId="614" priority="645">
      <formula>AH16=0</formula>
    </cfRule>
  </conditionalFormatting>
  <conditionalFormatting sqref="O31">
    <cfRule type="expression" dxfId="613" priority="460">
      <formula>O31="Alto"</formula>
    </cfRule>
    <cfRule type="expression" dxfId="612" priority="461">
      <formula>O31="Medio alto"</formula>
    </cfRule>
    <cfRule type="expression" dxfId="611" priority="462">
      <formula>O31="Medio"</formula>
    </cfRule>
    <cfRule type="expression" dxfId="610" priority="463">
      <formula>O31="Basso"</formula>
    </cfRule>
  </conditionalFormatting>
  <conditionalFormatting sqref="P16">
    <cfRule type="expression" dxfId="609" priority="647">
      <formula>I16=0</formula>
    </cfRule>
    <cfRule type="expression" dxfId="608" priority="648">
      <formula>M16=0</formula>
    </cfRule>
  </conditionalFormatting>
  <conditionalFormatting sqref="AK19">
    <cfRule type="expression" dxfId="607" priority="638">
      <formula>Z19=0</formula>
    </cfRule>
    <cfRule type="expression" dxfId="606" priority="639">
      <formula>AH19=0</formula>
    </cfRule>
  </conditionalFormatting>
  <conditionalFormatting sqref="P19">
    <cfRule type="expression" dxfId="605" priority="642">
      <formula>I19=0</formula>
    </cfRule>
    <cfRule type="expression" dxfId="604" priority="643">
      <formula>M19=0</formula>
    </cfRule>
  </conditionalFormatting>
  <conditionalFormatting sqref="AK22">
    <cfRule type="expression" dxfId="603" priority="630">
      <formula>Z22=0</formula>
    </cfRule>
    <cfRule type="expression" dxfId="602" priority="631">
      <formula>AH22=0</formula>
    </cfRule>
  </conditionalFormatting>
  <conditionalFormatting sqref="P22">
    <cfRule type="expression" dxfId="601" priority="633">
      <formula>I22=0</formula>
    </cfRule>
    <cfRule type="expression" dxfId="600" priority="634">
      <formula>M22=0</formula>
    </cfRule>
  </conditionalFormatting>
  <conditionalFormatting sqref="AK25">
    <cfRule type="expression" dxfId="599" priority="625">
      <formula>Z25=0</formula>
    </cfRule>
    <cfRule type="expression" dxfId="598" priority="626">
      <formula>AH25=0</formula>
    </cfRule>
  </conditionalFormatting>
  <conditionalFormatting sqref="P25">
    <cfRule type="expression" dxfId="597" priority="628">
      <formula>I25=0</formula>
    </cfRule>
    <cfRule type="expression" dxfId="596" priority="629">
      <formula>M25=0</formula>
    </cfRule>
  </conditionalFormatting>
  <conditionalFormatting sqref="AK28">
    <cfRule type="expression" dxfId="595" priority="620">
      <formula>Z28=0</formula>
    </cfRule>
    <cfRule type="expression" dxfId="594" priority="621">
      <formula>AH28=0</formula>
    </cfRule>
  </conditionalFormatting>
  <conditionalFormatting sqref="P28">
    <cfRule type="expression" dxfId="593" priority="623">
      <formula>I28=0</formula>
    </cfRule>
    <cfRule type="expression" dxfId="592" priority="624">
      <formula>M28=0</formula>
    </cfRule>
  </conditionalFormatting>
  <conditionalFormatting sqref="AK31">
    <cfRule type="expression" dxfId="591" priority="615">
      <formula>Z31=0</formula>
    </cfRule>
    <cfRule type="expression" dxfId="590" priority="616">
      <formula>AH31=0</formula>
    </cfRule>
  </conditionalFormatting>
  <conditionalFormatting sqref="P31">
    <cfRule type="expression" dxfId="589" priority="618">
      <formula>I31=0</formula>
    </cfRule>
    <cfRule type="expression" dxfId="588" priority="619">
      <formula>M31=0</formula>
    </cfRule>
  </conditionalFormatting>
  <conditionalFormatting sqref="M55">
    <cfRule type="cellIs" dxfId="587" priority="371" operator="equal">
      <formula>"Valore vuoto"</formula>
    </cfRule>
  </conditionalFormatting>
  <conditionalFormatting sqref="M55">
    <cfRule type="containsBlanks" dxfId="586" priority="370">
      <formula>LEN(TRIM(M55))=0</formula>
    </cfRule>
  </conditionalFormatting>
  <conditionalFormatting sqref="AK34">
    <cfRule type="expression" dxfId="585" priority="609">
      <formula>Z34=0</formula>
    </cfRule>
    <cfRule type="expression" dxfId="584" priority="610">
      <formula>AH34=0</formula>
    </cfRule>
  </conditionalFormatting>
  <conditionalFormatting sqref="P34">
    <cfRule type="expression" dxfId="583" priority="613">
      <formula>I34=0</formula>
    </cfRule>
    <cfRule type="expression" dxfId="582" priority="614">
      <formula>M34=0</formula>
    </cfRule>
  </conditionalFormatting>
  <conditionalFormatting sqref="AK37">
    <cfRule type="expression" dxfId="581" priority="601">
      <formula>Z37=0</formula>
    </cfRule>
    <cfRule type="expression" dxfId="580" priority="602">
      <formula>AH37=0</formula>
    </cfRule>
  </conditionalFormatting>
  <conditionalFormatting sqref="P37">
    <cfRule type="expression" dxfId="579" priority="604">
      <formula>I37=0</formula>
    </cfRule>
    <cfRule type="expression" dxfId="578" priority="605">
      <formula>M37=0</formula>
    </cfRule>
  </conditionalFormatting>
  <conditionalFormatting sqref="AK40">
    <cfRule type="expression" dxfId="577" priority="596">
      <formula>Z40=0</formula>
    </cfRule>
    <cfRule type="expression" dxfId="576" priority="597">
      <formula>AH40=0</formula>
    </cfRule>
  </conditionalFormatting>
  <conditionalFormatting sqref="P40">
    <cfRule type="expression" dxfId="575" priority="599">
      <formula>I40=0</formula>
    </cfRule>
    <cfRule type="expression" dxfId="574" priority="600">
      <formula>M40=0</formula>
    </cfRule>
  </conditionalFormatting>
  <conditionalFormatting sqref="AK43">
    <cfRule type="expression" dxfId="573" priority="591">
      <formula>Z43=0</formula>
    </cfRule>
    <cfRule type="expression" dxfId="572" priority="592">
      <formula>AH43=0</formula>
    </cfRule>
  </conditionalFormatting>
  <conditionalFormatting sqref="P43">
    <cfRule type="expression" dxfId="571" priority="594">
      <formula>I43=0</formula>
    </cfRule>
    <cfRule type="expression" dxfId="570" priority="595">
      <formula>M43=0</formula>
    </cfRule>
  </conditionalFormatting>
  <conditionalFormatting sqref="AK46">
    <cfRule type="expression" dxfId="569" priority="586">
      <formula>Z46=0</formula>
    </cfRule>
    <cfRule type="expression" dxfId="568" priority="587">
      <formula>AH46=0</formula>
    </cfRule>
  </conditionalFormatting>
  <conditionalFormatting sqref="P46">
    <cfRule type="expression" dxfId="567" priority="589">
      <formula>I46=0</formula>
    </cfRule>
    <cfRule type="expression" dxfId="566" priority="590">
      <formula>M46=0</formula>
    </cfRule>
  </conditionalFormatting>
  <conditionalFormatting sqref="AK49">
    <cfRule type="expression" dxfId="565" priority="580">
      <formula>Z49=0</formula>
    </cfRule>
    <cfRule type="expression" dxfId="564" priority="581">
      <formula>AH49=0</formula>
    </cfRule>
  </conditionalFormatting>
  <conditionalFormatting sqref="P49">
    <cfRule type="expression" dxfId="563" priority="584">
      <formula>I49=0</formula>
    </cfRule>
    <cfRule type="expression" dxfId="562" priority="585">
      <formula>M49=0</formula>
    </cfRule>
  </conditionalFormatting>
  <conditionalFormatting sqref="AK52">
    <cfRule type="expression" dxfId="561" priority="572">
      <formula>Z52=0</formula>
    </cfRule>
    <cfRule type="expression" dxfId="560" priority="573">
      <formula>AH52=0</formula>
    </cfRule>
  </conditionalFormatting>
  <conditionalFormatting sqref="P52">
    <cfRule type="expression" dxfId="559" priority="575">
      <formula>I52=0</formula>
    </cfRule>
    <cfRule type="expression" dxfId="558" priority="576">
      <formula>M52=0</formula>
    </cfRule>
  </conditionalFormatting>
  <conditionalFormatting sqref="AK55">
    <cfRule type="expression" dxfId="557" priority="567">
      <formula>Z55=0</formula>
    </cfRule>
    <cfRule type="expression" dxfId="556" priority="568">
      <formula>AH55=0</formula>
    </cfRule>
  </conditionalFormatting>
  <conditionalFormatting sqref="P55">
    <cfRule type="expression" dxfId="555" priority="570">
      <formula>I55=0</formula>
    </cfRule>
    <cfRule type="expression" dxfId="554" priority="571">
      <formula>M55=0</formula>
    </cfRule>
  </conditionalFormatting>
  <conditionalFormatting sqref="AK58">
    <cfRule type="expression" dxfId="553" priority="562">
      <formula>Z58=0</formula>
    </cfRule>
    <cfRule type="expression" dxfId="552" priority="563">
      <formula>AH58=0</formula>
    </cfRule>
  </conditionalFormatting>
  <conditionalFormatting sqref="P58">
    <cfRule type="expression" dxfId="551" priority="565">
      <formula>I58=0</formula>
    </cfRule>
    <cfRule type="expression" dxfId="550" priority="566">
      <formula>M58=0</formula>
    </cfRule>
  </conditionalFormatting>
  <conditionalFormatting sqref="AK61">
    <cfRule type="expression" dxfId="549" priority="557">
      <formula>Z61=0</formula>
    </cfRule>
    <cfRule type="expression" dxfId="548" priority="558">
      <formula>AH61=0</formula>
    </cfRule>
  </conditionalFormatting>
  <conditionalFormatting sqref="P61">
    <cfRule type="expression" dxfId="547" priority="560">
      <formula>I61=0</formula>
    </cfRule>
    <cfRule type="expression" dxfId="546" priority="561">
      <formula>M61=0</formula>
    </cfRule>
  </conditionalFormatting>
  <conditionalFormatting sqref="G4">
    <cfRule type="cellIs" dxfId="545" priority="556" operator="notEqual">
      <formula>0</formula>
    </cfRule>
  </conditionalFormatting>
  <conditionalFormatting sqref="H4">
    <cfRule type="cellIs" dxfId="544" priority="555" operator="notEqual">
      <formula>0</formula>
    </cfRule>
  </conditionalFormatting>
  <conditionalFormatting sqref="N4">
    <cfRule type="cellIs" dxfId="543" priority="554" operator="notEqual">
      <formula>0</formula>
    </cfRule>
  </conditionalFormatting>
  <conditionalFormatting sqref="AE55:AG55">
    <cfRule type="expression" dxfId="542" priority="46">
      <formula>AE55="Alto"</formula>
    </cfRule>
    <cfRule type="expression" dxfId="541" priority="47">
      <formula>AE55="Medio alto"</formula>
    </cfRule>
    <cfRule type="expression" dxfId="540" priority="48">
      <formula>AE55="Medio"</formula>
    </cfRule>
    <cfRule type="expression" dxfId="539" priority="49">
      <formula>AE55="Basso"</formula>
    </cfRule>
  </conditionalFormatting>
  <conditionalFormatting sqref="I7:K7">
    <cfRule type="cellIs" dxfId="538" priority="553" operator="equal">
      <formula>"Valore vuoto"</formula>
    </cfRule>
  </conditionalFormatting>
  <conditionalFormatting sqref="I7:K7">
    <cfRule type="containsBlanks" dxfId="537" priority="552">
      <formula>LEN(TRIM(I7))=0</formula>
    </cfRule>
  </conditionalFormatting>
  <conditionalFormatting sqref="O7">
    <cfRule type="expression" dxfId="536" priority="548">
      <formula>O7="Alto"</formula>
    </cfRule>
    <cfRule type="expression" dxfId="535" priority="549">
      <formula>O7="Medio alto"</formula>
    </cfRule>
    <cfRule type="expression" dxfId="534" priority="550">
      <formula>O7="Medio"</formula>
    </cfRule>
    <cfRule type="expression" dxfId="533" priority="551">
      <formula>O7="Basso"</formula>
    </cfRule>
  </conditionalFormatting>
  <conditionalFormatting sqref="M7">
    <cfRule type="cellIs" dxfId="532" priority="547" operator="equal">
      <formula>"Valore vuoto"</formula>
    </cfRule>
  </conditionalFormatting>
  <conditionalFormatting sqref="M7">
    <cfRule type="containsBlanks" dxfId="531" priority="546">
      <formula>LEN(TRIM(M7))=0</formula>
    </cfRule>
  </conditionalFormatting>
  <conditionalFormatting sqref="G7">
    <cfRule type="cellIs" dxfId="530" priority="545" operator="notEqual">
      <formula>0</formula>
    </cfRule>
  </conditionalFormatting>
  <conditionalFormatting sqref="H7">
    <cfRule type="cellIs" dxfId="529" priority="544" operator="notEqual">
      <formula>0</formula>
    </cfRule>
  </conditionalFormatting>
  <conditionalFormatting sqref="N7">
    <cfRule type="cellIs" dxfId="528" priority="543" operator="notEqual">
      <formula>0</formula>
    </cfRule>
  </conditionalFormatting>
  <conditionalFormatting sqref="I10:K10">
    <cfRule type="cellIs" dxfId="527" priority="542" operator="equal">
      <formula>"Valore vuoto"</formula>
    </cfRule>
  </conditionalFormatting>
  <conditionalFormatting sqref="I10:K10">
    <cfRule type="containsBlanks" dxfId="526" priority="541">
      <formula>LEN(TRIM(I10))=0</formula>
    </cfRule>
  </conditionalFormatting>
  <conditionalFormatting sqref="O10">
    <cfRule type="expression" dxfId="525" priority="537">
      <formula>O10="Alto"</formula>
    </cfRule>
    <cfRule type="expression" dxfId="524" priority="538">
      <formula>O10="Medio alto"</formula>
    </cfRule>
    <cfRule type="expression" dxfId="523" priority="539">
      <formula>O10="Medio"</formula>
    </cfRule>
    <cfRule type="expression" dxfId="522" priority="540">
      <formula>O10="Basso"</formula>
    </cfRule>
  </conditionalFormatting>
  <conditionalFormatting sqref="M10">
    <cfRule type="cellIs" dxfId="521" priority="536" operator="equal">
      <formula>"Valore vuoto"</formula>
    </cfRule>
  </conditionalFormatting>
  <conditionalFormatting sqref="M10">
    <cfRule type="containsBlanks" dxfId="520" priority="535">
      <formula>LEN(TRIM(M10))=0</formula>
    </cfRule>
  </conditionalFormatting>
  <conditionalFormatting sqref="G10">
    <cfRule type="cellIs" dxfId="519" priority="534" operator="notEqual">
      <formula>0</formula>
    </cfRule>
  </conditionalFormatting>
  <conditionalFormatting sqref="H10">
    <cfRule type="cellIs" dxfId="518" priority="533" operator="notEqual">
      <formula>0</formula>
    </cfRule>
  </conditionalFormatting>
  <conditionalFormatting sqref="N10">
    <cfRule type="cellIs" dxfId="517" priority="532" operator="notEqual">
      <formula>0</formula>
    </cfRule>
  </conditionalFormatting>
  <conditionalFormatting sqref="I13:K13">
    <cfRule type="cellIs" dxfId="516" priority="531" operator="equal">
      <formula>"Valore vuoto"</formula>
    </cfRule>
  </conditionalFormatting>
  <conditionalFormatting sqref="I13:K13">
    <cfRule type="containsBlanks" dxfId="515" priority="530">
      <formula>LEN(TRIM(I13))=0</formula>
    </cfRule>
  </conditionalFormatting>
  <conditionalFormatting sqref="O13">
    <cfRule type="expression" dxfId="514" priority="526">
      <formula>O13="Alto"</formula>
    </cfRule>
    <cfRule type="expression" dxfId="513" priority="527">
      <formula>O13="Medio alto"</formula>
    </cfRule>
    <cfRule type="expression" dxfId="512" priority="528">
      <formula>O13="Medio"</formula>
    </cfRule>
    <cfRule type="expression" dxfId="511" priority="529">
      <formula>O13="Basso"</formula>
    </cfRule>
  </conditionalFormatting>
  <conditionalFormatting sqref="M13">
    <cfRule type="cellIs" dxfId="510" priority="525" operator="equal">
      <formula>"Valore vuoto"</formula>
    </cfRule>
  </conditionalFormatting>
  <conditionalFormatting sqref="M13">
    <cfRule type="containsBlanks" dxfId="509" priority="524">
      <formula>LEN(TRIM(M13))=0</formula>
    </cfRule>
  </conditionalFormatting>
  <conditionalFormatting sqref="G13">
    <cfRule type="cellIs" dxfId="508" priority="523" operator="notEqual">
      <formula>0</formula>
    </cfRule>
  </conditionalFormatting>
  <conditionalFormatting sqref="H13">
    <cfRule type="cellIs" dxfId="507" priority="522" operator="notEqual">
      <formula>0</formula>
    </cfRule>
  </conditionalFormatting>
  <conditionalFormatting sqref="N13">
    <cfRule type="cellIs" dxfId="506" priority="521" operator="notEqual">
      <formula>0</formula>
    </cfRule>
  </conditionalFormatting>
  <conditionalFormatting sqref="I16:K16">
    <cfRule type="cellIs" dxfId="505" priority="520" operator="equal">
      <formula>"Valore vuoto"</formula>
    </cfRule>
  </conditionalFormatting>
  <conditionalFormatting sqref="I16:K16">
    <cfRule type="containsBlanks" dxfId="504" priority="519">
      <formula>LEN(TRIM(I16))=0</formula>
    </cfRule>
  </conditionalFormatting>
  <conditionalFormatting sqref="O16">
    <cfRule type="expression" dxfId="503" priority="515">
      <formula>O16="Alto"</formula>
    </cfRule>
    <cfRule type="expression" dxfId="502" priority="516">
      <formula>O16="Medio alto"</formula>
    </cfRule>
    <cfRule type="expression" dxfId="501" priority="517">
      <formula>O16="Medio"</formula>
    </cfRule>
    <cfRule type="expression" dxfId="500" priority="518">
      <formula>O16="Basso"</formula>
    </cfRule>
  </conditionalFormatting>
  <conditionalFormatting sqref="M16">
    <cfRule type="cellIs" dxfId="499" priority="514" operator="equal">
      <formula>"Valore vuoto"</formula>
    </cfRule>
  </conditionalFormatting>
  <conditionalFormatting sqref="M16">
    <cfRule type="containsBlanks" dxfId="498" priority="513">
      <formula>LEN(TRIM(M16))=0</formula>
    </cfRule>
  </conditionalFormatting>
  <conditionalFormatting sqref="G16">
    <cfRule type="cellIs" dxfId="497" priority="512" operator="notEqual">
      <formula>0</formula>
    </cfRule>
  </conditionalFormatting>
  <conditionalFormatting sqref="H16">
    <cfRule type="cellIs" dxfId="496" priority="511" operator="notEqual">
      <formula>0</formula>
    </cfRule>
  </conditionalFormatting>
  <conditionalFormatting sqref="N16">
    <cfRule type="cellIs" dxfId="495" priority="510" operator="notEqual">
      <formula>0</formula>
    </cfRule>
  </conditionalFormatting>
  <conditionalFormatting sqref="I19:K19">
    <cfRule type="cellIs" dxfId="494" priority="509" operator="equal">
      <formula>"Valore vuoto"</formula>
    </cfRule>
  </conditionalFormatting>
  <conditionalFormatting sqref="I19:K19">
    <cfRule type="containsBlanks" dxfId="493" priority="508">
      <formula>LEN(TRIM(I19))=0</formula>
    </cfRule>
  </conditionalFormatting>
  <conditionalFormatting sqref="O19">
    <cfRule type="expression" dxfId="492" priority="504">
      <formula>O19="Alto"</formula>
    </cfRule>
    <cfRule type="expression" dxfId="491" priority="505">
      <formula>O19="Medio alto"</formula>
    </cfRule>
    <cfRule type="expression" dxfId="490" priority="506">
      <formula>O19="Medio"</formula>
    </cfRule>
    <cfRule type="expression" dxfId="489" priority="507">
      <formula>O19="Basso"</formula>
    </cfRule>
  </conditionalFormatting>
  <conditionalFormatting sqref="G19">
    <cfRule type="cellIs" dxfId="488" priority="501" operator="notEqual">
      <formula>0</formula>
    </cfRule>
  </conditionalFormatting>
  <conditionalFormatting sqref="H19">
    <cfRule type="cellIs" dxfId="487" priority="500" operator="notEqual">
      <formula>0</formula>
    </cfRule>
  </conditionalFormatting>
  <conditionalFormatting sqref="N19">
    <cfRule type="cellIs" dxfId="486" priority="499" operator="notEqual">
      <formula>0</formula>
    </cfRule>
  </conditionalFormatting>
  <conditionalFormatting sqref="I22:K22">
    <cfRule type="cellIs" dxfId="485" priority="498" operator="equal">
      <formula>"Valore vuoto"</formula>
    </cfRule>
  </conditionalFormatting>
  <conditionalFormatting sqref="I22:K22">
    <cfRule type="containsBlanks" dxfId="484" priority="497">
      <formula>LEN(TRIM(I22))=0</formula>
    </cfRule>
  </conditionalFormatting>
  <conditionalFormatting sqref="O22">
    <cfRule type="expression" dxfId="483" priority="493">
      <formula>O22="Alto"</formula>
    </cfRule>
    <cfRule type="expression" dxfId="482" priority="494">
      <formula>O22="Medio alto"</formula>
    </cfRule>
    <cfRule type="expression" dxfId="481" priority="495">
      <formula>O22="Medio"</formula>
    </cfRule>
    <cfRule type="expression" dxfId="480" priority="496">
      <formula>O22="Basso"</formula>
    </cfRule>
  </conditionalFormatting>
  <conditionalFormatting sqref="M22">
    <cfRule type="cellIs" dxfId="479" priority="492" operator="equal">
      <formula>"Valore vuoto"</formula>
    </cfRule>
  </conditionalFormatting>
  <conditionalFormatting sqref="M22">
    <cfRule type="containsBlanks" dxfId="478" priority="491">
      <formula>LEN(TRIM(M22))=0</formula>
    </cfRule>
  </conditionalFormatting>
  <conditionalFormatting sqref="G22">
    <cfRule type="cellIs" dxfId="477" priority="490" operator="notEqual">
      <formula>0</formula>
    </cfRule>
  </conditionalFormatting>
  <conditionalFormatting sqref="H22">
    <cfRule type="cellIs" dxfId="476" priority="489" operator="notEqual">
      <formula>0</formula>
    </cfRule>
  </conditionalFormatting>
  <conditionalFormatting sqref="N22">
    <cfRule type="cellIs" dxfId="475" priority="488" operator="notEqual">
      <formula>0</formula>
    </cfRule>
  </conditionalFormatting>
  <conditionalFormatting sqref="O25">
    <cfRule type="expression" dxfId="474" priority="482">
      <formula>O25="Alto"</formula>
    </cfRule>
    <cfRule type="expression" dxfId="473" priority="483">
      <formula>O25="Medio alto"</formula>
    </cfRule>
    <cfRule type="expression" dxfId="472" priority="484">
      <formula>O25="Medio"</formula>
    </cfRule>
    <cfRule type="expression" dxfId="471" priority="485">
      <formula>O25="Basso"</formula>
    </cfRule>
  </conditionalFormatting>
  <conditionalFormatting sqref="M25">
    <cfRule type="cellIs" dxfId="470" priority="481" operator="equal">
      <formula>"Valore vuoto"</formula>
    </cfRule>
  </conditionalFormatting>
  <conditionalFormatting sqref="M25">
    <cfRule type="containsBlanks" dxfId="469" priority="480">
      <formula>LEN(TRIM(M25))=0</formula>
    </cfRule>
  </conditionalFormatting>
  <conditionalFormatting sqref="G25">
    <cfRule type="cellIs" dxfId="468" priority="479" operator="notEqual">
      <formula>0</formula>
    </cfRule>
  </conditionalFormatting>
  <conditionalFormatting sqref="H25">
    <cfRule type="cellIs" dxfId="467" priority="478" operator="notEqual">
      <formula>0</formula>
    </cfRule>
  </conditionalFormatting>
  <conditionalFormatting sqref="N25">
    <cfRule type="cellIs" dxfId="466" priority="477" operator="notEqual">
      <formula>0</formula>
    </cfRule>
  </conditionalFormatting>
  <conditionalFormatting sqref="I28:K28">
    <cfRule type="cellIs" dxfId="465" priority="476" operator="equal">
      <formula>"Valore vuoto"</formula>
    </cfRule>
  </conditionalFormatting>
  <conditionalFormatting sqref="I28:K28">
    <cfRule type="containsBlanks" dxfId="464" priority="475">
      <formula>LEN(TRIM(I28))=0</formula>
    </cfRule>
  </conditionalFormatting>
  <conditionalFormatting sqref="O28">
    <cfRule type="expression" dxfId="463" priority="471">
      <formula>O28="Alto"</formula>
    </cfRule>
    <cfRule type="expression" dxfId="462" priority="472">
      <formula>O28="Medio alto"</formula>
    </cfRule>
    <cfRule type="expression" dxfId="461" priority="473">
      <formula>O28="Medio"</formula>
    </cfRule>
    <cfRule type="expression" dxfId="460" priority="474">
      <formula>O28="Basso"</formula>
    </cfRule>
  </conditionalFormatting>
  <conditionalFormatting sqref="M28">
    <cfRule type="cellIs" dxfId="459" priority="470" operator="equal">
      <formula>"Valore vuoto"</formula>
    </cfRule>
  </conditionalFormatting>
  <conditionalFormatting sqref="M28">
    <cfRule type="containsBlanks" dxfId="458" priority="469">
      <formula>LEN(TRIM(M28))=0</formula>
    </cfRule>
  </conditionalFormatting>
  <conditionalFormatting sqref="G28">
    <cfRule type="cellIs" dxfId="457" priority="468" operator="notEqual">
      <formula>0</formula>
    </cfRule>
  </conditionalFormatting>
  <conditionalFormatting sqref="H28">
    <cfRule type="cellIs" dxfId="456" priority="467" operator="notEqual">
      <formula>0</formula>
    </cfRule>
  </conditionalFormatting>
  <conditionalFormatting sqref="N28">
    <cfRule type="cellIs" dxfId="455" priority="466" operator="notEqual">
      <formula>0</formula>
    </cfRule>
  </conditionalFormatting>
  <conditionalFormatting sqref="I31:K31">
    <cfRule type="cellIs" dxfId="454" priority="465" operator="equal">
      <formula>"Valore vuoto"</formula>
    </cfRule>
  </conditionalFormatting>
  <conditionalFormatting sqref="I31:K31">
    <cfRule type="containsBlanks" dxfId="453" priority="464">
      <formula>LEN(TRIM(I31))=0</formula>
    </cfRule>
  </conditionalFormatting>
  <conditionalFormatting sqref="M31">
    <cfRule type="cellIs" dxfId="452" priority="459" operator="equal">
      <formula>"Valore vuoto"</formula>
    </cfRule>
  </conditionalFormatting>
  <conditionalFormatting sqref="M31">
    <cfRule type="containsBlanks" dxfId="451" priority="458">
      <formula>LEN(TRIM(M31))=0</formula>
    </cfRule>
  </conditionalFormatting>
  <conditionalFormatting sqref="G31">
    <cfRule type="cellIs" dxfId="450" priority="457" operator="notEqual">
      <formula>0</formula>
    </cfRule>
  </conditionalFormatting>
  <conditionalFormatting sqref="H31">
    <cfRule type="cellIs" dxfId="449" priority="456" operator="notEqual">
      <formula>0</formula>
    </cfRule>
  </conditionalFormatting>
  <conditionalFormatting sqref="N31">
    <cfRule type="cellIs" dxfId="448" priority="455" operator="notEqual">
      <formula>0</formula>
    </cfRule>
  </conditionalFormatting>
  <conditionalFormatting sqref="I34:K34">
    <cfRule type="cellIs" dxfId="447" priority="454" operator="equal">
      <formula>"Valore vuoto"</formula>
    </cfRule>
  </conditionalFormatting>
  <conditionalFormatting sqref="I34:K34">
    <cfRule type="containsBlanks" dxfId="446" priority="453">
      <formula>LEN(TRIM(I34))=0</formula>
    </cfRule>
  </conditionalFormatting>
  <conditionalFormatting sqref="O34">
    <cfRule type="expression" dxfId="445" priority="449">
      <formula>O34="Alto"</formula>
    </cfRule>
    <cfRule type="expression" dxfId="444" priority="450">
      <formula>O34="Medio alto"</formula>
    </cfRule>
    <cfRule type="expression" dxfId="443" priority="451">
      <formula>O34="Medio"</formula>
    </cfRule>
    <cfRule type="expression" dxfId="442" priority="452">
      <formula>O34="Basso"</formula>
    </cfRule>
  </conditionalFormatting>
  <conditionalFormatting sqref="M34">
    <cfRule type="cellIs" dxfId="441" priority="448" operator="equal">
      <formula>"Valore vuoto"</formula>
    </cfRule>
  </conditionalFormatting>
  <conditionalFormatting sqref="M34">
    <cfRule type="containsBlanks" dxfId="440" priority="447">
      <formula>LEN(TRIM(M34))=0</formula>
    </cfRule>
  </conditionalFormatting>
  <conditionalFormatting sqref="G34">
    <cfRule type="cellIs" dxfId="439" priority="446" operator="notEqual">
      <formula>0</formula>
    </cfRule>
  </conditionalFormatting>
  <conditionalFormatting sqref="H34">
    <cfRule type="cellIs" dxfId="438" priority="445" operator="notEqual">
      <formula>0</formula>
    </cfRule>
  </conditionalFormatting>
  <conditionalFormatting sqref="N34">
    <cfRule type="cellIs" dxfId="437" priority="444" operator="notEqual">
      <formula>0</formula>
    </cfRule>
  </conditionalFormatting>
  <conditionalFormatting sqref="I37:K37">
    <cfRule type="cellIs" dxfId="436" priority="443" operator="equal">
      <formula>"Valore vuoto"</formula>
    </cfRule>
  </conditionalFormatting>
  <conditionalFormatting sqref="I37:K37">
    <cfRule type="containsBlanks" dxfId="435" priority="442">
      <formula>LEN(TRIM(I37))=0</formula>
    </cfRule>
  </conditionalFormatting>
  <conditionalFormatting sqref="O37">
    <cfRule type="expression" dxfId="434" priority="438">
      <formula>O37="Alto"</formula>
    </cfRule>
    <cfRule type="expression" dxfId="433" priority="439">
      <formula>O37="Medio alto"</formula>
    </cfRule>
    <cfRule type="expression" dxfId="432" priority="440">
      <formula>O37="Medio"</formula>
    </cfRule>
    <cfRule type="expression" dxfId="431" priority="441">
      <formula>O37="Basso"</formula>
    </cfRule>
  </conditionalFormatting>
  <conditionalFormatting sqref="M37">
    <cfRule type="cellIs" dxfId="430" priority="437" operator="equal">
      <formula>"Valore vuoto"</formula>
    </cfRule>
  </conditionalFormatting>
  <conditionalFormatting sqref="M37">
    <cfRule type="containsBlanks" dxfId="429" priority="436">
      <formula>LEN(TRIM(M37))=0</formula>
    </cfRule>
  </conditionalFormatting>
  <conditionalFormatting sqref="G37">
    <cfRule type="cellIs" dxfId="428" priority="435" operator="notEqual">
      <formula>0</formula>
    </cfRule>
  </conditionalFormatting>
  <conditionalFormatting sqref="H37">
    <cfRule type="cellIs" dxfId="427" priority="434" operator="notEqual">
      <formula>0</formula>
    </cfRule>
  </conditionalFormatting>
  <conditionalFormatting sqref="N37">
    <cfRule type="cellIs" dxfId="426" priority="433" operator="notEqual">
      <formula>0</formula>
    </cfRule>
  </conditionalFormatting>
  <conditionalFormatting sqref="I40:K40">
    <cfRule type="cellIs" dxfId="425" priority="432" operator="equal">
      <formula>"Valore vuoto"</formula>
    </cfRule>
  </conditionalFormatting>
  <conditionalFormatting sqref="I40:K40">
    <cfRule type="containsBlanks" dxfId="424" priority="431">
      <formula>LEN(TRIM(I40))=0</formula>
    </cfRule>
  </conditionalFormatting>
  <conditionalFormatting sqref="O40">
    <cfRule type="expression" dxfId="423" priority="427">
      <formula>O40="Alto"</formula>
    </cfRule>
    <cfRule type="expression" dxfId="422" priority="428">
      <formula>O40="Medio alto"</formula>
    </cfRule>
    <cfRule type="expression" dxfId="421" priority="429">
      <formula>O40="Medio"</formula>
    </cfRule>
    <cfRule type="expression" dxfId="420" priority="430">
      <formula>O40="Basso"</formula>
    </cfRule>
  </conditionalFormatting>
  <conditionalFormatting sqref="M40">
    <cfRule type="cellIs" dxfId="419" priority="426" operator="equal">
      <formula>"Valore vuoto"</formula>
    </cfRule>
  </conditionalFormatting>
  <conditionalFormatting sqref="M40">
    <cfRule type="containsBlanks" dxfId="418" priority="425">
      <formula>LEN(TRIM(M40))=0</formula>
    </cfRule>
  </conditionalFormatting>
  <conditionalFormatting sqref="G40">
    <cfRule type="cellIs" dxfId="417" priority="424" operator="notEqual">
      <formula>0</formula>
    </cfRule>
  </conditionalFormatting>
  <conditionalFormatting sqref="H40">
    <cfRule type="cellIs" dxfId="416" priority="423" operator="notEqual">
      <formula>0</formula>
    </cfRule>
  </conditionalFormatting>
  <conditionalFormatting sqref="N40">
    <cfRule type="cellIs" dxfId="415" priority="422" operator="notEqual">
      <formula>0</formula>
    </cfRule>
  </conditionalFormatting>
  <conditionalFormatting sqref="I43:K43">
    <cfRule type="cellIs" dxfId="414" priority="421" operator="equal">
      <formula>"Valore vuoto"</formula>
    </cfRule>
  </conditionalFormatting>
  <conditionalFormatting sqref="I43:K43">
    <cfRule type="containsBlanks" dxfId="413" priority="420">
      <formula>LEN(TRIM(I43))=0</formula>
    </cfRule>
  </conditionalFormatting>
  <conditionalFormatting sqref="O43">
    <cfRule type="expression" dxfId="412" priority="416">
      <formula>O43="Alto"</formula>
    </cfRule>
    <cfRule type="expression" dxfId="411" priority="417">
      <formula>O43="Medio alto"</formula>
    </cfRule>
    <cfRule type="expression" dxfId="410" priority="418">
      <formula>O43="Medio"</formula>
    </cfRule>
    <cfRule type="expression" dxfId="409" priority="419">
      <formula>O43="Basso"</formula>
    </cfRule>
  </conditionalFormatting>
  <conditionalFormatting sqref="M43">
    <cfRule type="cellIs" dxfId="408" priority="415" operator="equal">
      <formula>"Valore vuoto"</formula>
    </cfRule>
  </conditionalFormatting>
  <conditionalFormatting sqref="M43">
    <cfRule type="containsBlanks" dxfId="407" priority="414">
      <formula>LEN(TRIM(M43))=0</formula>
    </cfRule>
  </conditionalFormatting>
  <conditionalFormatting sqref="G43">
    <cfRule type="cellIs" dxfId="406" priority="413" operator="notEqual">
      <formula>0</formula>
    </cfRule>
  </conditionalFormatting>
  <conditionalFormatting sqref="H43">
    <cfRule type="cellIs" dxfId="405" priority="412" operator="notEqual">
      <formula>0</formula>
    </cfRule>
  </conditionalFormatting>
  <conditionalFormatting sqref="N43">
    <cfRule type="cellIs" dxfId="404" priority="411" operator="notEqual">
      <formula>0</formula>
    </cfRule>
  </conditionalFormatting>
  <conditionalFormatting sqref="I46:K46">
    <cfRule type="cellIs" dxfId="403" priority="410" operator="equal">
      <formula>"Valore vuoto"</formula>
    </cfRule>
  </conditionalFormatting>
  <conditionalFormatting sqref="I46:K46">
    <cfRule type="containsBlanks" dxfId="402" priority="409">
      <formula>LEN(TRIM(I46))=0</formula>
    </cfRule>
  </conditionalFormatting>
  <conditionalFormatting sqref="O46">
    <cfRule type="expression" dxfId="401" priority="405">
      <formula>O46="Alto"</formula>
    </cfRule>
    <cfRule type="expression" dxfId="400" priority="406">
      <formula>O46="Medio alto"</formula>
    </cfRule>
    <cfRule type="expression" dxfId="399" priority="407">
      <formula>O46="Medio"</formula>
    </cfRule>
    <cfRule type="expression" dxfId="398" priority="408">
      <formula>O46="Basso"</formula>
    </cfRule>
  </conditionalFormatting>
  <conditionalFormatting sqref="M46">
    <cfRule type="cellIs" dxfId="397" priority="404" operator="equal">
      <formula>"Valore vuoto"</formula>
    </cfRule>
  </conditionalFormatting>
  <conditionalFormatting sqref="M46">
    <cfRule type="containsBlanks" dxfId="396" priority="403">
      <formula>LEN(TRIM(M46))=0</formula>
    </cfRule>
  </conditionalFormatting>
  <conditionalFormatting sqref="G46">
    <cfRule type="cellIs" dxfId="395" priority="402" operator="notEqual">
      <formula>0</formula>
    </cfRule>
  </conditionalFormatting>
  <conditionalFormatting sqref="H46">
    <cfRule type="cellIs" dxfId="394" priority="401" operator="notEqual">
      <formula>0</formula>
    </cfRule>
  </conditionalFormatting>
  <conditionalFormatting sqref="N46">
    <cfRule type="cellIs" dxfId="393" priority="400" operator="notEqual">
      <formula>0</formula>
    </cfRule>
  </conditionalFormatting>
  <conditionalFormatting sqref="I49:K49">
    <cfRule type="cellIs" dxfId="392" priority="399" operator="equal">
      <formula>"Valore vuoto"</formula>
    </cfRule>
  </conditionalFormatting>
  <conditionalFormatting sqref="I49:K49">
    <cfRule type="containsBlanks" dxfId="391" priority="398">
      <formula>LEN(TRIM(I49))=0</formula>
    </cfRule>
  </conditionalFormatting>
  <conditionalFormatting sqref="O49">
    <cfRule type="expression" dxfId="390" priority="394">
      <formula>O49="Alto"</formula>
    </cfRule>
    <cfRule type="expression" dxfId="389" priority="395">
      <formula>O49="Medio alto"</formula>
    </cfRule>
    <cfRule type="expression" dxfId="388" priority="396">
      <formula>O49="Medio"</formula>
    </cfRule>
    <cfRule type="expression" dxfId="387" priority="397">
      <formula>O49="Basso"</formula>
    </cfRule>
  </conditionalFormatting>
  <conditionalFormatting sqref="M49">
    <cfRule type="cellIs" dxfId="386" priority="393" operator="equal">
      <formula>"Valore vuoto"</formula>
    </cfRule>
  </conditionalFormatting>
  <conditionalFormatting sqref="M49">
    <cfRule type="containsBlanks" dxfId="385" priority="392">
      <formula>LEN(TRIM(M49))=0</formula>
    </cfRule>
  </conditionalFormatting>
  <conditionalFormatting sqref="G49">
    <cfRule type="cellIs" dxfId="384" priority="391" operator="notEqual">
      <formula>0</formula>
    </cfRule>
  </conditionalFormatting>
  <conditionalFormatting sqref="H49">
    <cfRule type="cellIs" dxfId="383" priority="390" operator="notEqual">
      <formula>0</formula>
    </cfRule>
  </conditionalFormatting>
  <conditionalFormatting sqref="N49">
    <cfRule type="cellIs" dxfId="382" priority="389" operator="notEqual">
      <formula>0</formula>
    </cfRule>
  </conditionalFormatting>
  <conditionalFormatting sqref="I52:K52">
    <cfRule type="cellIs" dxfId="381" priority="388" operator="equal">
      <formula>"Valore vuoto"</formula>
    </cfRule>
  </conditionalFormatting>
  <conditionalFormatting sqref="I52:K52">
    <cfRule type="containsBlanks" dxfId="380" priority="387">
      <formula>LEN(TRIM(I52))=0</formula>
    </cfRule>
  </conditionalFormatting>
  <conditionalFormatting sqref="O52">
    <cfRule type="expression" dxfId="379" priority="383">
      <formula>O52="Alto"</formula>
    </cfRule>
    <cfRule type="expression" dxfId="378" priority="384">
      <formula>O52="Medio alto"</formula>
    </cfRule>
    <cfRule type="expression" dxfId="377" priority="385">
      <formula>O52="Medio"</formula>
    </cfRule>
    <cfRule type="expression" dxfId="376" priority="386">
      <formula>O52="Basso"</formula>
    </cfRule>
  </conditionalFormatting>
  <conditionalFormatting sqref="M52">
    <cfRule type="cellIs" dxfId="375" priority="382" operator="equal">
      <formula>"Valore vuoto"</formula>
    </cfRule>
  </conditionalFormatting>
  <conditionalFormatting sqref="M52">
    <cfRule type="containsBlanks" dxfId="374" priority="381">
      <formula>LEN(TRIM(M52))=0</formula>
    </cfRule>
  </conditionalFormatting>
  <conditionalFormatting sqref="G52">
    <cfRule type="cellIs" dxfId="373" priority="380" operator="notEqual">
      <formula>0</formula>
    </cfRule>
  </conditionalFormatting>
  <conditionalFormatting sqref="H52">
    <cfRule type="cellIs" dxfId="372" priority="379" operator="notEqual">
      <formula>0</formula>
    </cfRule>
  </conditionalFormatting>
  <conditionalFormatting sqref="N52">
    <cfRule type="cellIs" dxfId="371" priority="378" operator="notEqual">
      <formula>0</formula>
    </cfRule>
  </conditionalFormatting>
  <conditionalFormatting sqref="I55:K55">
    <cfRule type="cellIs" dxfId="370" priority="377" operator="equal">
      <formula>"Valore vuoto"</formula>
    </cfRule>
  </conditionalFormatting>
  <conditionalFormatting sqref="I55:K55">
    <cfRule type="containsBlanks" dxfId="369" priority="376">
      <formula>LEN(TRIM(I55))=0</formula>
    </cfRule>
  </conditionalFormatting>
  <conditionalFormatting sqref="O55">
    <cfRule type="expression" dxfId="368" priority="372">
      <formula>O55="Alto"</formula>
    </cfRule>
    <cfRule type="expression" dxfId="367" priority="373">
      <formula>O55="Medio alto"</formula>
    </cfRule>
    <cfRule type="expression" dxfId="366" priority="374">
      <formula>O55="Medio"</formula>
    </cfRule>
    <cfRule type="expression" dxfId="365" priority="375">
      <formula>O55="Basso"</formula>
    </cfRule>
  </conditionalFormatting>
  <conditionalFormatting sqref="G55">
    <cfRule type="cellIs" dxfId="364" priority="369" operator="notEqual">
      <formula>0</formula>
    </cfRule>
  </conditionalFormatting>
  <conditionalFormatting sqref="H55">
    <cfRule type="cellIs" dxfId="363" priority="368" operator="notEqual">
      <formula>0</formula>
    </cfRule>
  </conditionalFormatting>
  <conditionalFormatting sqref="N55">
    <cfRule type="cellIs" dxfId="362" priority="367" operator="notEqual">
      <formula>0</formula>
    </cfRule>
  </conditionalFormatting>
  <conditionalFormatting sqref="O58">
    <cfRule type="expression" dxfId="361" priority="363">
      <formula>O58="Alto"</formula>
    </cfRule>
    <cfRule type="expression" dxfId="360" priority="364">
      <formula>O58="Medio alto"</formula>
    </cfRule>
    <cfRule type="expression" dxfId="359" priority="365">
      <formula>O58="Medio"</formula>
    </cfRule>
    <cfRule type="expression" dxfId="358" priority="366">
      <formula>O58="Basso"</formula>
    </cfRule>
  </conditionalFormatting>
  <conditionalFormatting sqref="I61:K61">
    <cfRule type="cellIs" dxfId="357" priority="362" operator="equal">
      <formula>"Valore vuoto"</formula>
    </cfRule>
  </conditionalFormatting>
  <conditionalFormatting sqref="I61:K61">
    <cfRule type="containsBlanks" dxfId="356" priority="361">
      <formula>LEN(TRIM(I61))=0</formula>
    </cfRule>
  </conditionalFormatting>
  <conditionalFormatting sqref="O61">
    <cfRule type="expression" dxfId="355" priority="357">
      <formula>O61="Alto"</formula>
    </cfRule>
    <cfRule type="expression" dxfId="354" priority="358">
      <formula>O61="Medio alto"</formula>
    </cfRule>
    <cfRule type="expression" dxfId="353" priority="359">
      <formula>O61="Medio"</formula>
    </cfRule>
    <cfRule type="expression" dxfId="352" priority="360">
      <formula>O61="Basso"</formula>
    </cfRule>
  </conditionalFormatting>
  <conditionalFormatting sqref="M61">
    <cfRule type="cellIs" dxfId="351" priority="356" operator="equal">
      <formula>"Valore vuoto"</formula>
    </cfRule>
  </conditionalFormatting>
  <conditionalFormatting sqref="M61">
    <cfRule type="containsBlanks" dxfId="350" priority="355">
      <formula>LEN(TRIM(M61))=0</formula>
    </cfRule>
  </conditionalFormatting>
  <conditionalFormatting sqref="G61">
    <cfRule type="cellIs" dxfId="349" priority="354" operator="notEqual">
      <formula>0</formula>
    </cfRule>
  </conditionalFormatting>
  <conditionalFormatting sqref="H61">
    <cfRule type="cellIs" dxfId="348" priority="353" operator="notEqual">
      <formula>0</formula>
    </cfRule>
  </conditionalFormatting>
  <conditionalFormatting sqref="N61">
    <cfRule type="cellIs" dxfId="347" priority="352" operator="notEqual">
      <formula>0</formula>
    </cfRule>
  </conditionalFormatting>
  <conditionalFormatting sqref="R4:U4">
    <cfRule type="cellIs" dxfId="346" priority="351" operator="notEqual">
      <formula>0</formula>
    </cfRule>
  </conditionalFormatting>
  <conditionalFormatting sqref="AB4:AD4">
    <cfRule type="cellIs" dxfId="345" priority="350" operator="notEqual">
      <formula>0</formula>
    </cfRule>
  </conditionalFormatting>
  <conditionalFormatting sqref="V7:Y7">
    <cfRule type="expression" dxfId="344" priority="346">
      <formula>V7="Alto"</formula>
    </cfRule>
    <cfRule type="expression" dxfId="343" priority="347">
      <formula>V7="Medio alto"</formula>
    </cfRule>
    <cfRule type="expression" dxfId="342" priority="348">
      <formula>V7="Medio"</formula>
    </cfRule>
    <cfRule type="expression" dxfId="341" priority="349">
      <formula>V7="Basso"</formula>
    </cfRule>
  </conditionalFormatting>
  <conditionalFormatting sqref="AH7">
    <cfRule type="expression" dxfId="340" priority="342">
      <formula>AH7="Alto"</formula>
    </cfRule>
    <cfRule type="expression" dxfId="339" priority="343">
      <formula>AH7="Medio alto"</formula>
    </cfRule>
    <cfRule type="expression" dxfId="338" priority="344">
      <formula>AH7="Medio"</formula>
    </cfRule>
    <cfRule type="expression" dxfId="337" priority="345">
      <formula>AH7="Basso"</formula>
    </cfRule>
  </conditionalFormatting>
  <conditionalFormatting sqref="AJ7">
    <cfRule type="expression" dxfId="336" priority="338">
      <formula>AJ7="Alto"</formula>
    </cfRule>
    <cfRule type="expression" dxfId="335" priority="339">
      <formula>AJ7="Medio alto"</formula>
    </cfRule>
    <cfRule type="expression" dxfId="334" priority="340">
      <formula>AJ7="Medio"</formula>
    </cfRule>
    <cfRule type="expression" dxfId="333" priority="341">
      <formula>AJ7="Basso"</formula>
    </cfRule>
  </conditionalFormatting>
  <conditionalFormatting sqref="AE7:AG7">
    <cfRule type="expression" dxfId="332" priority="334">
      <formula>AE7="Alto"</formula>
    </cfRule>
    <cfRule type="expression" dxfId="331" priority="335">
      <formula>AE7="Medio alto"</formula>
    </cfRule>
    <cfRule type="expression" dxfId="330" priority="336">
      <formula>AE7="Medio"</formula>
    </cfRule>
    <cfRule type="expression" dxfId="329" priority="337">
      <formula>AE7="Basso"</formula>
    </cfRule>
  </conditionalFormatting>
  <conditionalFormatting sqref="R7:U7">
    <cfRule type="cellIs" dxfId="328" priority="333" operator="notEqual">
      <formula>0</formula>
    </cfRule>
  </conditionalFormatting>
  <conditionalFormatting sqref="AB7:AD7">
    <cfRule type="cellIs" dxfId="327" priority="332" operator="notEqual">
      <formula>0</formula>
    </cfRule>
  </conditionalFormatting>
  <conditionalFormatting sqref="V10:Y10">
    <cfRule type="expression" dxfId="326" priority="328">
      <formula>V10="Alto"</formula>
    </cfRule>
    <cfRule type="expression" dxfId="325" priority="329">
      <formula>V10="Medio alto"</formula>
    </cfRule>
    <cfRule type="expression" dxfId="324" priority="330">
      <formula>V10="Medio"</formula>
    </cfRule>
    <cfRule type="expression" dxfId="323" priority="331">
      <formula>V10="Basso"</formula>
    </cfRule>
  </conditionalFormatting>
  <conditionalFormatting sqref="AH10">
    <cfRule type="expression" dxfId="322" priority="324">
      <formula>AH10="Alto"</formula>
    </cfRule>
    <cfRule type="expression" dxfId="321" priority="325">
      <formula>AH10="Medio alto"</formula>
    </cfRule>
    <cfRule type="expression" dxfId="320" priority="326">
      <formula>AH10="Medio"</formula>
    </cfRule>
    <cfRule type="expression" dxfId="319" priority="327">
      <formula>AH10="Basso"</formula>
    </cfRule>
  </conditionalFormatting>
  <conditionalFormatting sqref="AJ10">
    <cfRule type="expression" dxfId="318" priority="320">
      <formula>AJ10="Alto"</formula>
    </cfRule>
    <cfRule type="expression" dxfId="317" priority="321">
      <formula>AJ10="Medio alto"</formula>
    </cfRule>
    <cfRule type="expression" dxfId="316" priority="322">
      <formula>AJ10="Medio"</formula>
    </cfRule>
    <cfRule type="expression" dxfId="315" priority="323">
      <formula>AJ10="Basso"</formula>
    </cfRule>
  </conditionalFormatting>
  <conditionalFormatting sqref="AE10:AG10">
    <cfRule type="expression" dxfId="314" priority="316">
      <formula>AE10="Alto"</formula>
    </cfRule>
    <cfRule type="expression" dxfId="313" priority="317">
      <formula>AE10="Medio alto"</formula>
    </cfRule>
    <cfRule type="expression" dxfId="312" priority="318">
      <formula>AE10="Medio"</formula>
    </cfRule>
    <cfRule type="expression" dxfId="311" priority="319">
      <formula>AE10="Basso"</formula>
    </cfRule>
  </conditionalFormatting>
  <conditionalFormatting sqref="R10:U10">
    <cfRule type="cellIs" dxfId="310" priority="315" operator="notEqual">
      <formula>0</formula>
    </cfRule>
  </conditionalFormatting>
  <conditionalFormatting sqref="AB10:AD10">
    <cfRule type="cellIs" dxfId="309" priority="314" operator="notEqual">
      <formula>0</formula>
    </cfRule>
  </conditionalFormatting>
  <conditionalFormatting sqref="V13:Y13">
    <cfRule type="expression" dxfId="308" priority="310">
      <formula>V13="Alto"</formula>
    </cfRule>
    <cfRule type="expression" dxfId="307" priority="311">
      <formula>V13="Medio alto"</formula>
    </cfRule>
    <cfRule type="expression" dxfId="306" priority="312">
      <formula>V13="Medio"</formula>
    </cfRule>
    <cfRule type="expression" dxfId="305" priority="313">
      <formula>V13="Basso"</formula>
    </cfRule>
  </conditionalFormatting>
  <conditionalFormatting sqref="AH13">
    <cfRule type="expression" dxfId="304" priority="306">
      <formula>AH13="Alto"</formula>
    </cfRule>
    <cfRule type="expression" dxfId="303" priority="307">
      <formula>AH13="Medio alto"</formula>
    </cfRule>
    <cfRule type="expression" dxfId="302" priority="308">
      <formula>AH13="Medio"</formula>
    </cfRule>
    <cfRule type="expression" dxfId="301" priority="309">
      <formula>AH13="Basso"</formula>
    </cfRule>
  </conditionalFormatting>
  <conditionalFormatting sqref="AJ13">
    <cfRule type="expression" dxfId="300" priority="302">
      <formula>AJ13="Alto"</formula>
    </cfRule>
    <cfRule type="expression" dxfId="299" priority="303">
      <formula>AJ13="Medio alto"</formula>
    </cfRule>
    <cfRule type="expression" dxfId="298" priority="304">
      <formula>AJ13="Medio"</formula>
    </cfRule>
    <cfRule type="expression" dxfId="297" priority="305">
      <formula>AJ13="Basso"</formula>
    </cfRule>
  </conditionalFormatting>
  <conditionalFormatting sqref="AE13:AG13">
    <cfRule type="expression" dxfId="296" priority="298">
      <formula>AE13="Alto"</formula>
    </cfRule>
    <cfRule type="expression" dxfId="295" priority="299">
      <formula>AE13="Medio alto"</formula>
    </cfRule>
    <cfRule type="expression" dxfId="294" priority="300">
      <formula>AE13="Medio"</formula>
    </cfRule>
    <cfRule type="expression" dxfId="293" priority="301">
      <formula>AE13="Basso"</formula>
    </cfRule>
  </conditionalFormatting>
  <conditionalFormatting sqref="R13:U13">
    <cfRule type="cellIs" dxfId="292" priority="297" operator="notEqual">
      <formula>0</formula>
    </cfRule>
  </conditionalFormatting>
  <conditionalFormatting sqref="AB13:AD13">
    <cfRule type="cellIs" dxfId="291" priority="296" operator="notEqual">
      <formula>0</formula>
    </cfRule>
  </conditionalFormatting>
  <conditionalFormatting sqref="V16:Y16">
    <cfRule type="expression" dxfId="290" priority="292">
      <formula>V16="Alto"</formula>
    </cfRule>
    <cfRule type="expression" dxfId="289" priority="293">
      <formula>V16="Medio alto"</formula>
    </cfRule>
    <cfRule type="expression" dxfId="288" priority="294">
      <formula>V16="Medio"</formula>
    </cfRule>
    <cfRule type="expression" dxfId="287" priority="295">
      <formula>V16="Basso"</formula>
    </cfRule>
  </conditionalFormatting>
  <conditionalFormatting sqref="AH16">
    <cfRule type="expression" dxfId="286" priority="288">
      <formula>AH16="Alto"</formula>
    </cfRule>
    <cfRule type="expression" dxfId="285" priority="289">
      <formula>AH16="Medio alto"</formula>
    </cfRule>
    <cfRule type="expression" dxfId="284" priority="290">
      <formula>AH16="Medio"</formula>
    </cfRule>
    <cfRule type="expression" dxfId="283" priority="291">
      <formula>AH16="Basso"</formula>
    </cfRule>
  </conditionalFormatting>
  <conditionalFormatting sqref="AJ16">
    <cfRule type="expression" dxfId="282" priority="284">
      <formula>AJ16="Alto"</formula>
    </cfRule>
    <cfRule type="expression" dxfId="281" priority="285">
      <formula>AJ16="Medio alto"</formula>
    </cfRule>
    <cfRule type="expression" dxfId="280" priority="286">
      <formula>AJ16="Medio"</formula>
    </cfRule>
    <cfRule type="expression" dxfId="279" priority="287">
      <formula>AJ16="Basso"</formula>
    </cfRule>
  </conditionalFormatting>
  <conditionalFormatting sqref="AE16:AG16">
    <cfRule type="expression" dxfId="278" priority="280">
      <formula>AE16="Alto"</formula>
    </cfRule>
    <cfRule type="expression" dxfId="277" priority="281">
      <formula>AE16="Medio alto"</formula>
    </cfRule>
    <cfRule type="expression" dxfId="276" priority="282">
      <formula>AE16="Medio"</formula>
    </cfRule>
    <cfRule type="expression" dxfId="275" priority="283">
      <formula>AE16="Basso"</formula>
    </cfRule>
  </conditionalFormatting>
  <conditionalFormatting sqref="R16:U16">
    <cfRule type="cellIs" dxfId="274" priority="279" operator="notEqual">
      <formula>0</formula>
    </cfRule>
  </conditionalFormatting>
  <conditionalFormatting sqref="AB16:AD16">
    <cfRule type="cellIs" dxfId="273" priority="278" operator="notEqual">
      <formula>0</formula>
    </cfRule>
  </conditionalFormatting>
  <conditionalFormatting sqref="V19:Y19">
    <cfRule type="expression" dxfId="272" priority="274">
      <formula>V19="Alto"</formula>
    </cfRule>
    <cfRule type="expression" dxfId="271" priority="275">
      <formula>V19="Medio alto"</formula>
    </cfRule>
    <cfRule type="expression" dxfId="270" priority="276">
      <formula>V19="Medio"</formula>
    </cfRule>
    <cfRule type="expression" dxfId="269" priority="277">
      <formula>V19="Basso"</formula>
    </cfRule>
  </conditionalFormatting>
  <conditionalFormatting sqref="AH19">
    <cfRule type="expression" dxfId="268" priority="270">
      <formula>AH19="Alto"</formula>
    </cfRule>
    <cfRule type="expression" dxfId="267" priority="271">
      <formula>AH19="Medio alto"</formula>
    </cfRule>
    <cfRule type="expression" dxfId="266" priority="272">
      <formula>AH19="Medio"</formula>
    </cfRule>
    <cfRule type="expression" dxfId="265" priority="273">
      <formula>AH19="Basso"</formula>
    </cfRule>
  </conditionalFormatting>
  <conditionalFormatting sqref="AJ19">
    <cfRule type="expression" dxfId="264" priority="266">
      <formula>AJ19="Alto"</formula>
    </cfRule>
    <cfRule type="expression" dxfId="263" priority="267">
      <formula>AJ19="Medio alto"</formula>
    </cfRule>
    <cfRule type="expression" dxfId="262" priority="268">
      <formula>AJ19="Medio"</formula>
    </cfRule>
    <cfRule type="expression" dxfId="261" priority="269">
      <formula>AJ19="Basso"</formula>
    </cfRule>
  </conditionalFormatting>
  <conditionalFormatting sqref="AE19:AG19">
    <cfRule type="expression" dxfId="260" priority="262">
      <formula>AE19="Alto"</formula>
    </cfRule>
    <cfRule type="expression" dxfId="259" priority="263">
      <formula>AE19="Medio alto"</formula>
    </cfRule>
    <cfRule type="expression" dxfId="258" priority="264">
      <formula>AE19="Medio"</formula>
    </cfRule>
    <cfRule type="expression" dxfId="257" priority="265">
      <formula>AE19="Basso"</formula>
    </cfRule>
  </conditionalFormatting>
  <conditionalFormatting sqref="R19:U19">
    <cfRule type="cellIs" dxfId="256" priority="261" operator="notEqual">
      <formula>0</formula>
    </cfRule>
  </conditionalFormatting>
  <conditionalFormatting sqref="AB19:AD19">
    <cfRule type="cellIs" dxfId="255" priority="260" operator="notEqual">
      <formula>0</formula>
    </cfRule>
  </conditionalFormatting>
  <conditionalFormatting sqref="V22:Y22">
    <cfRule type="expression" dxfId="254" priority="256">
      <formula>V22="Alto"</formula>
    </cfRule>
    <cfRule type="expression" dxfId="253" priority="257">
      <formula>V22="Medio alto"</formula>
    </cfRule>
    <cfRule type="expression" dxfId="252" priority="258">
      <formula>V22="Medio"</formula>
    </cfRule>
    <cfRule type="expression" dxfId="251" priority="259">
      <formula>V22="Basso"</formula>
    </cfRule>
  </conditionalFormatting>
  <conditionalFormatting sqref="AH22">
    <cfRule type="expression" dxfId="250" priority="252">
      <formula>AH22="Alto"</formula>
    </cfRule>
    <cfRule type="expression" dxfId="249" priority="253">
      <formula>AH22="Medio alto"</formula>
    </cfRule>
    <cfRule type="expression" dxfId="248" priority="254">
      <formula>AH22="Medio"</formula>
    </cfRule>
    <cfRule type="expression" dxfId="247" priority="255">
      <formula>AH22="Basso"</formula>
    </cfRule>
  </conditionalFormatting>
  <conditionalFormatting sqref="AJ22">
    <cfRule type="expression" dxfId="246" priority="248">
      <formula>AJ22="Alto"</formula>
    </cfRule>
    <cfRule type="expression" dxfId="245" priority="249">
      <formula>AJ22="Medio alto"</formula>
    </cfRule>
    <cfRule type="expression" dxfId="244" priority="250">
      <formula>AJ22="Medio"</formula>
    </cfRule>
    <cfRule type="expression" dxfId="243" priority="251">
      <formula>AJ22="Basso"</formula>
    </cfRule>
  </conditionalFormatting>
  <conditionalFormatting sqref="AE22:AG22">
    <cfRule type="expression" dxfId="242" priority="244">
      <formula>AE22="Alto"</formula>
    </cfRule>
    <cfRule type="expression" dxfId="241" priority="245">
      <formula>AE22="Medio alto"</formula>
    </cfRule>
    <cfRule type="expression" dxfId="240" priority="246">
      <formula>AE22="Medio"</formula>
    </cfRule>
    <cfRule type="expression" dxfId="239" priority="247">
      <formula>AE22="Basso"</formula>
    </cfRule>
  </conditionalFormatting>
  <conditionalFormatting sqref="R22:U22">
    <cfRule type="cellIs" dxfId="238" priority="243" operator="notEqual">
      <formula>0</formula>
    </cfRule>
  </conditionalFormatting>
  <conditionalFormatting sqref="AB22:AD22">
    <cfRule type="cellIs" dxfId="237" priority="242" operator="notEqual">
      <formula>0</formula>
    </cfRule>
  </conditionalFormatting>
  <conditionalFormatting sqref="V25:Y25">
    <cfRule type="expression" dxfId="236" priority="238">
      <formula>V25="Alto"</formula>
    </cfRule>
    <cfRule type="expression" dxfId="235" priority="239">
      <formula>V25="Medio alto"</formula>
    </cfRule>
    <cfRule type="expression" dxfId="234" priority="240">
      <formula>V25="Medio"</formula>
    </cfRule>
    <cfRule type="expression" dxfId="233" priority="241">
      <formula>V25="Basso"</formula>
    </cfRule>
  </conditionalFormatting>
  <conditionalFormatting sqref="AH25">
    <cfRule type="expression" dxfId="232" priority="234">
      <formula>AH25="Alto"</formula>
    </cfRule>
    <cfRule type="expression" dxfId="231" priority="235">
      <formula>AH25="Medio alto"</formula>
    </cfRule>
    <cfRule type="expression" dxfId="230" priority="236">
      <formula>AH25="Medio"</formula>
    </cfRule>
    <cfRule type="expression" dxfId="229" priority="237">
      <formula>AH25="Basso"</formula>
    </cfRule>
  </conditionalFormatting>
  <conditionalFormatting sqref="AJ25">
    <cfRule type="expression" dxfId="228" priority="230">
      <formula>AJ25="Alto"</formula>
    </cfRule>
    <cfRule type="expression" dxfId="227" priority="231">
      <formula>AJ25="Medio alto"</formula>
    </cfRule>
    <cfRule type="expression" dxfId="226" priority="232">
      <formula>AJ25="Medio"</formula>
    </cfRule>
    <cfRule type="expression" dxfId="225" priority="233">
      <formula>AJ25="Basso"</formula>
    </cfRule>
  </conditionalFormatting>
  <conditionalFormatting sqref="AE25:AG25">
    <cfRule type="expression" dxfId="224" priority="226">
      <formula>AE25="Alto"</formula>
    </cfRule>
    <cfRule type="expression" dxfId="223" priority="227">
      <formula>AE25="Medio alto"</formula>
    </cfRule>
    <cfRule type="expression" dxfId="222" priority="228">
      <formula>AE25="Medio"</formula>
    </cfRule>
    <cfRule type="expression" dxfId="221" priority="229">
      <formula>AE25="Basso"</formula>
    </cfRule>
  </conditionalFormatting>
  <conditionalFormatting sqref="R25:U25">
    <cfRule type="cellIs" dxfId="220" priority="225" operator="notEqual">
      <formula>0</formula>
    </cfRule>
  </conditionalFormatting>
  <conditionalFormatting sqref="AB25:AD25">
    <cfRule type="cellIs" dxfId="219" priority="224" operator="notEqual">
      <formula>0</formula>
    </cfRule>
  </conditionalFormatting>
  <conditionalFormatting sqref="V28:Y28">
    <cfRule type="expression" dxfId="218" priority="220">
      <formula>V28="Alto"</formula>
    </cfRule>
    <cfRule type="expression" dxfId="217" priority="221">
      <formula>V28="Medio alto"</formula>
    </cfRule>
    <cfRule type="expression" dxfId="216" priority="222">
      <formula>V28="Medio"</formula>
    </cfRule>
    <cfRule type="expression" dxfId="215" priority="223">
      <formula>V28="Basso"</formula>
    </cfRule>
  </conditionalFormatting>
  <conditionalFormatting sqref="AH28">
    <cfRule type="expression" dxfId="214" priority="216">
      <formula>AH28="Alto"</formula>
    </cfRule>
    <cfRule type="expression" dxfId="213" priority="217">
      <formula>AH28="Medio alto"</formula>
    </cfRule>
    <cfRule type="expression" dxfId="212" priority="218">
      <formula>AH28="Medio"</formula>
    </cfRule>
    <cfRule type="expression" dxfId="211" priority="219">
      <formula>AH28="Basso"</formula>
    </cfRule>
  </conditionalFormatting>
  <conditionalFormatting sqref="AJ28">
    <cfRule type="expression" dxfId="210" priority="212">
      <formula>AJ28="Alto"</formula>
    </cfRule>
    <cfRule type="expression" dxfId="209" priority="213">
      <formula>AJ28="Medio alto"</formula>
    </cfRule>
    <cfRule type="expression" dxfId="208" priority="214">
      <formula>AJ28="Medio"</formula>
    </cfRule>
    <cfRule type="expression" dxfId="207" priority="215">
      <formula>AJ28="Basso"</formula>
    </cfRule>
  </conditionalFormatting>
  <conditionalFormatting sqref="AE28:AG28">
    <cfRule type="expression" dxfId="206" priority="208">
      <formula>AE28="Alto"</formula>
    </cfRule>
    <cfRule type="expression" dxfId="205" priority="209">
      <formula>AE28="Medio alto"</formula>
    </cfRule>
    <cfRule type="expression" dxfId="204" priority="210">
      <formula>AE28="Medio"</formula>
    </cfRule>
    <cfRule type="expression" dxfId="203" priority="211">
      <formula>AE28="Basso"</formula>
    </cfRule>
  </conditionalFormatting>
  <conditionalFormatting sqref="R28:U28">
    <cfRule type="cellIs" dxfId="202" priority="207" operator="notEqual">
      <formula>0</formula>
    </cfRule>
  </conditionalFormatting>
  <conditionalFormatting sqref="AB28:AD28">
    <cfRule type="cellIs" dxfId="201" priority="206" operator="notEqual">
      <formula>0</formula>
    </cfRule>
  </conditionalFormatting>
  <conditionalFormatting sqref="V31:Y31">
    <cfRule type="expression" dxfId="200" priority="202">
      <formula>V31="Alto"</formula>
    </cfRule>
    <cfRule type="expression" dxfId="199" priority="203">
      <formula>V31="Medio alto"</formula>
    </cfRule>
    <cfRule type="expression" dxfId="198" priority="204">
      <formula>V31="Medio"</formula>
    </cfRule>
    <cfRule type="expression" dxfId="197" priority="205">
      <formula>V31="Basso"</formula>
    </cfRule>
  </conditionalFormatting>
  <conditionalFormatting sqref="AH31">
    <cfRule type="expression" dxfId="196" priority="198">
      <formula>AH31="Alto"</formula>
    </cfRule>
    <cfRule type="expression" dxfId="195" priority="199">
      <formula>AH31="Medio alto"</formula>
    </cfRule>
    <cfRule type="expression" dxfId="194" priority="200">
      <formula>AH31="Medio"</formula>
    </cfRule>
    <cfRule type="expression" dxfId="193" priority="201">
      <formula>AH31="Basso"</formula>
    </cfRule>
  </conditionalFormatting>
  <conditionalFormatting sqref="AJ31">
    <cfRule type="expression" dxfId="192" priority="194">
      <formula>AJ31="Alto"</formula>
    </cfRule>
    <cfRule type="expression" dxfId="191" priority="195">
      <formula>AJ31="Medio alto"</formula>
    </cfRule>
    <cfRule type="expression" dxfId="190" priority="196">
      <formula>AJ31="Medio"</formula>
    </cfRule>
    <cfRule type="expression" dxfId="189" priority="197">
      <formula>AJ31="Basso"</formula>
    </cfRule>
  </conditionalFormatting>
  <conditionalFormatting sqref="AE31:AG31">
    <cfRule type="expression" dxfId="188" priority="190">
      <formula>AE31="Alto"</formula>
    </cfRule>
    <cfRule type="expression" dxfId="187" priority="191">
      <formula>AE31="Medio alto"</formula>
    </cfRule>
    <cfRule type="expression" dxfId="186" priority="192">
      <formula>AE31="Medio"</formula>
    </cfRule>
    <cfRule type="expression" dxfId="185" priority="193">
      <formula>AE31="Basso"</formula>
    </cfRule>
  </conditionalFormatting>
  <conditionalFormatting sqref="R31:U31">
    <cfRule type="cellIs" dxfId="184" priority="189" operator="notEqual">
      <formula>0</formula>
    </cfRule>
  </conditionalFormatting>
  <conditionalFormatting sqref="AB31:AD31">
    <cfRule type="cellIs" dxfId="183" priority="188" operator="notEqual">
      <formula>0</formula>
    </cfRule>
  </conditionalFormatting>
  <conditionalFormatting sqref="V34:Y34">
    <cfRule type="expression" dxfId="182" priority="184">
      <formula>V34="Alto"</formula>
    </cfRule>
    <cfRule type="expression" dxfId="181" priority="185">
      <formula>V34="Medio alto"</formula>
    </cfRule>
    <cfRule type="expression" dxfId="180" priority="186">
      <formula>V34="Medio"</formula>
    </cfRule>
    <cfRule type="expression" dxfId="179" priority="187">
      <formula>V34="Basso"</formula>
    </cfRule>
  </conditionalFormatting>
  <conditionalFormatting sqref="AH34">
    <cfRule type="expression" dxfId="178" priority="180">
      <formula>AH34="Alto"</formula>
    </cfRule>
    <cfRule type="expression" dxfId="177" priority="181">
      <formula>AH34="Medio alto"</formula>
    </cfRule>
    <cfRule type="expression" dxfId="176" priority="182">
      <formula>AH34="Medio"</formula>
    </cfRule>
    <cfRule type="expression" dxfId="175" priority="183">
      <formula>AH34="Basso"</formula>
    </cfRule>
  </conditionalFormatting>
  <conditionalFormatting sqref="AJ34">
    <cfRule type="expression" dxfId="174" priority="176">
      <formula>AJ34="Alto"</formula>
    </cfRule>
    <cfRule type="expression" dxfId="173" priority="177">
      <formula>AJ34="Medio alto"</formula>
    </cfRule>
    <cfRule type="expression" dxfId="172" priority="178">
      <formula>AJ34="Medio"</formula>
    </cfRule>
    <cfRule type="expression" dxfId="171" priority="179">
      <formula>AJ34="Basso"</formula>
    </cfRule>
  </conditionalFormatting>
  <conditionalFormatting sqref="AE34:AG34">
    <cfRule type="expression" dxfId="170" priority="172">
      <formula>AE34="Alto"</formula>
    </cfRule>
    <cfRule type="expression" dxfId="169" priority="173">
      <formula>AE34="Medio alto"</formula>
    </cfRule>
    <cfRule type="expression" dxfId="168" priority="174">
      <formula>AE34="Medio"</formula>
    </cfRule>
    <cfRule type="expression" dxfId="167" priority="175">
      <formula>AE34="Basso"</formula>
    </cfRule>
  </conditionalFormatting>
  <conditionalFormatting sqref="R34:U34">
    <cfRule type="cellIs" dxfId="166" priority="171" operator="notEqual">
      <formula>0</formula>
    </cfRule>
  </conditionalFormatting>
  <conditionalFormatting sqref="AB34:AD34">
    <cfRule type="cellIs" dxfId="165" priority="170" operator="notEqual">
      <formula>0</formula>
    </cfRule>
  </conditionalFormatting>
  <conditionalFormatting sqref="V37:Y37">
    <cfRule type="expression" dxfId="164" priority="166">
      <formula>V37="Alto"</formula>
    </cfRule>
    <cfRule type="expression" dxfId="163" priority="167">
      <formula>V37="Medio alto"</formula>
    </cfRule>
    <cfRule type="expression" dxfId="162" priority="168">
      <formula>V37="Medio"</formula>
    </cfRule>
    <cfRule type="expression" dxfId="161" priority="169">
      <formula>V37="Basso"</formula>
    </cfRule>
  </conditionalFormatting>
  <conditionalFormatting sqref="AH37">
    <cfRule type="expression" dxfId="160" priority="162">
      <formula>AH37="Alto"</formula>
    </cfRule>
    <cfRule type="expression" dxfId="159" priority="163">
      <formula>AH37="Medio alto"</formula>
    </cfRule>
    <cfRule type="expression" dxfId="158" priority="164">
      <formula>AH37="Medio"</formula>
    </cfRule>
    <cfRule type="expression" dxfId="157" priority="165">
      <formula>AH37="Basso"</formula>
    </cfRule>
  </conditionalFormatting>
  <conditionalFormatting sqref="AJ37">
    <cfRule type="expression" dxfId="156" priority="158">
      <formula>AJ37="Alto"</formula>
    </cfRule>
    <cfRule type="expression" dxfId="155" priority="159">
      <formula>AJ37="Medio alto"</formula>
    </cfRule>
    <cfRule type="expression" dxfId="154" priority="160">
      <formula>AJ37="Medio"</formula>
    </cfRule>
    <cfRule type="expression" dxfId="153" priority="161">
      <formula>AJ37="Basso"</formula>
    </cfRule>
  </conditionalFormatting>
  <conditionalFormatting sqref="AE37:AG37">
    <cfRule type="expression" dxfId="152" priority="154">
      <formula>AE37="Alto"</formula>
    </cfRule>
    <cfRule type="expression" dxfId="151" priority="155">
      <formula>AE37="Medio alto"</formula>
    </cfRule>
    <cfRule type="expression" dxfId="150" priority="156">
      <formula>AE37="Medio"</formula>
    </cfRule>
    <cfRule type="expression" dxfId="149" priority="157">
      <formula>AE37="Basso"</formula>
    </cfRule>
  </conditionalFormatting>
  <conditionalFormatting sqref="R37:U37">
    <cfRule type="cellIs" dxfId="148" priority="153" operator="notEqual">
      <formula>0</formula>
    </cfRule>
  </conditionalFormatting>
  <conditionalFormatting sqref="AB37:AD37">
    <cfRule type="cellIs" dxfId="147" priority="152" operator="notEqual">
      <formula>0</formula>
    </cfRule>
  </conditionalFormatting>
  <conditionalFormatting sqref="V40:Y40">
    <cfRule type="expression" dxfId="146" priority="148">
      <formula>V40="Alto"</formula>
    </cfRule>
    <cfRule type="expression" dxfId="145" priority="149">
      <formula>V40="Medio alto"</formula>
    </cfRule>
    <cfRule type="expression" dxfId="144" priority="150">
      <formula>V40="Medio"</formula>
    </cfRule>
    <cfRule type="expression" dxfId="143" priority="151">
      <formula>V40="Basso"</formula>
    </cfRule>
  </conditionalFormatting>
  <conditionalFormatting sqref="AH40">
    <cfRule type="expression" dxfId="142" priority="144">
      <formula>AH40="Alto"</formula>
    </cfRule>
    <cfRule type="expression" dxfId="141" priority="145">
      <formula>AH40="Medio alto"</formula>
    </cfRule>
    <cfRule type="expression" dxfId="140" priority="146">
      <formula>AH40="Medio"</formula>
    </cfRule>
    <cfRule type="expression" dxfId="139" priority="147">
      <formula>AH40="Basso"</formula>
    </cfRule>
  </conditionalFormatting>
  <conditionalFormatting sqref="AJ40">
    <cfRule type="expression" dxfId="138" priority="140">
      <formula>AJ40="Alto"</formula>
    </cfRule>
    <cfRule type="expression" dxfId="137" priority="141">
      <formula>AJ40="Medio alto"</formula>
    </cfRule>
    <cfRule type="expression" dxfId="136" priority="142">
      <formula>AJ40="Medio"</formula>
    </cfRule>
    <cfRule type="expression" dxfId="135" priority="143">
      <formula>AJ40="Basso"</formula>
    </cfRule>
  </conditionalFormatting>
  <conditionalFormatting sqref="AE40:AG40">
    <cfRule type="expression" dxfId="134" priority="136">
      <formula>AE40="Alto"</formula>
    </cfRule>
    <cfRule type="expression" dxfId="133" priority="137">
      <formula>AE40="Medio alto"</formula>
    </cfRule>
    <cfRule type="expression" dxfId="132" priority="138">
      <formula>AE40="Medio"</formula>
    </cfRule>
    <cfRule type="expression" dxfId="131" priority="139">
      <formula>AE40="Basso"</formula>
    </cfRule>
  </conditionalFormatting>
  <conditionalFormatting sqref="R40:U40">
    <cfRule type="cellIs" dxfId="130" priority="135" operator="notEqual">
      <formula>0</formula>
    </cfRule>
  </conditionalFormatting>
  <conditionalFormatting sqref="AB40:AD40">
    <cfRule type="cellIs" dxfId="129" priority="134" operator="notEqual">
      <formula>0</formula>
    </cfRule>
  </conditionalFormatting>
  <conditionalFormatting sqref="V43:Y43">
    <cfRule type="expression" dxfId="128" priority="130">
      <formula>V43="Alto"</formula>
    </cfRule>
    <cfRule type="expression" dxfId="127" priority="131">
      <formula>V43="Medio alto"</formula>
    </cfRule>
    <cfRule type="expression" dxfId="126" priority="132">
      <formula>V43="Medio"</formula>
    </cfRule>
    <cfRule type="expression" dxfId="125" priority="133">
      <formula>V43="Basso"</formula>
    </cfRule>
  </conditionalFormatting>
  <conditionalFormatting sqref="AH43">
    <cfRule type="expression" dxfId="124" priority="126">
      <formula>AH43="Alto"</formula>
    </cfRule>
    <cfRule type="expression" dxfId="123" priority="127">
      <formula>AH43="Medio alto"</formula>
    </cfRule>
    <cfRule type="expression" dxfId="122" priority="128">
      <formula>AH43="Medio"</formula>
    </cfRule>
    <cfRule type="expression" dxfId="121" priority="129">
      <formula>AH43="Basso"</formula>
    </cfRule>
  </conditionalFormatting>
  <conditionalFormatting sqref="AJ43">
    <cfRule type="expression" dxfId="120" priority="122">
      <formula>AJ43="Alto"</formula>
    </cfRule>
    <cfRule type="expression" dxfId="119" priority="123">
      <formula>AJ43="Medio alto"</formula>
    </cfRule>
    <cfRule type="expression" dxfId="118" priority="124">
      <formula>AJ43="Medio"</formula>
    </cfRule>
    <cfRule type="expression" dxfId="117" priority="125">
      <formula>AJ43="Basso"</formula>
    </cfRule>
  </conditionalFormatting>
  <conditionalFormatting sqref="AE43:AG43">
    <cfRule type="expression" dxfId="116" priority="118">
      <formula>AE43="Alto"</formula>
    </cfRule>
    <cfRule type="expression" dxfId="115" priority="119">
      <formula>AE43="Medio alto"</formula>
    </cfRule>
    <cfRule type="expression" dxfId="114" priority="120">
      <formula>AE43="Medio"</formula>
    </cfRule>
    <cfRule type="expression" dxfId="113" priority="121">
      <formula>AE43="Basso"</formula>
    </cfRule>
  </conditionalFormatting>
  <conditionalFormatting sqref="R43:U43">
    <cfRule type="cellIs" dxfId="112" priority="117" operator="notEqual">
      <formula>0</formula>
    </cfRule>
  </conditionalFormatting>
  <conditionalFormatting sqref="AB43:AD43">
    <cfRule type="cellIs" dxfId="111" priority="116" operator="notEqual">
      <formula>0</formula>
    </cfRule>
  </conditionalFormatting>
  <conditionalFormatting sqref="V46:Y46">
    <cfRule type="expression" dxfId="110" priority="112">
      <formula>V46="Alto"</formula>
    </cfRule>
    <cfRule type="expression" dxfId="109" priority="113">
      <formula>V46="Medio alto"</formula>
    </cfRule>
    <cfRule type="expression" dxfId="108" priority="114">
      <formula>V46="Medio"</formula>
    </cfRule>
    <cfRule type="expression" dxfId="107" priority="115">
      <formula>V46="Basso"</formula>
    </cfRule>
  </conditionalFormatting>
  <conditionalFormatting sqref="AH46">
    <cfRule type="expression" dxfId="106" priority="108">
      <formula>AH46="Alto"</formula>
    </cfRule>
    <cfRule type="expression" dxfId="105" priority="109">
      <formula>AH46="Medio alto"</formula>
    </cfRule>
    <cfRule type="expression" dxfId="104" priority="110">
      <formula>AH46="Medio"</formula>
    </cfRule>
    <cfRule type="expression" dxfId="103" priority="111">
      <formula>AH46="Basso"</formula>
    </cfRule>
  </conditionalFormatting>
  <conditionalFormatting sqref="AJ46">
    <cfRule type="expression" dxfId="102" priority="104">
      <formula>AJ46="Alto"</formula>
    </cfRule>
    <cfRule type="expression" dxfId="101" priority="105">
      <formula>AJ46="Medio alto"</formula>
    </cfRule>
    <cfRule type="expression" dxfId="100" priority="106">
      <formula>AJ46="Medio"</formula>
    </cfRule>
    <cfRule type="expression" dxfId="99" priority="107">
      <formula>AJ46="Basso"</formula>
    </cfRule>
  </conditionalFormatting>
  <conditionalFormatting sqref="AE46:AG46">
    <cfRule type="expression" dxfId="98" priority="100">
      <formula>AE46="Alto"</formula>
    </cfRule>
    <cfRule type="expression" dxfId="97" priority="101">
      <formula>AE46="Medio alto"</formula>
    </cfRule>
    <cfRule type="expression" dxfId="96" priority="102">
      <formula>AE46="Medio"</formula>
    </cfRule>
    <cfRule type="expression" dxfId="95" priority="103">
      <formula>AE46="Basso"</formula>
    </cfRule>
  </conditionalFormatting>
  <conditionalFormatting sqref="R46:U46">
    <cfRule type="cellIs" dxfId="94" priority="99" operator="notEqual">
      <formula>0</formula>
    </cfRule>
  </conditionalFormatting>
  <conditionalFormatting sqref="AB46:AD46">
    <cfRule type="cellIs" dxfId="93" priority="98" operator="notEqual">
      <formula>0</formula>
    </cfRule>
  </conditionalFormatting>
  <conditionalFormatting sqref="V49:Y49">
    <cfRule type="expression" dxfId="92" priority="94">
      <formula>V49="Alto"</formula>
    </cfRule>
    <cfRule type="expression" dxfId="91" priority="95">
      <formula>V49="Medio alto"</formula>
    </cfRule>
    <cfRule type="expression" dxfId="90" priority="96">
      <formula>V49="Medio"</formula>
    </cfRule>
    <cfRule type="expression" dxfId="89" priority="97">
      <formula>V49="Basso"</formula>
    </cfRule>
  </conditionalFormatting>
  <conditionalFormatting sqref="AH49">
    <cfRule type="expression" dxfId="88" priority="90">
      <formula>AH49="Alto"</formula>
    </cfRule>
    <cfRule type="expression" dxfId="87" priority="91">
      <formula>AH49="Medio alto"</formula>
    </cfRule>
    <cfRule type="expression" dxfId="86" priority="92">
      <formula>AH49="Medio"</formula>
    </cfRule>
    <cfRule type="expression" dxfId="85" priority="93">
      <formula>AH49="Basso"</formula>
    </cfRule>
  </conditionalFormatting>
  <conditionalFormatting sqref="AJ49">
    <cfRule type="expression" dxfId="84" priority="86">
      <formula>AJ49="Alto"</formula>
    </cfRule>
    <cfRule type="expression" dxfId="83" priority="87">
      <formula>AJ49="Medio alto"</formula>
    </cfRule>
    <cfRule type="expression" dxfId="82" priority="88">
      <formula>AJ49="Medio"</formula>
    </cfRule>
    <cfRule type="expression" dxfId="81" priority="89">
      <formula>AJ49="Basso"</formula>
    </cfRule>
  </conditionalFormatting>
  <conditionalFormatting sqref="AE49:AG49">
    <cfRule type="expression" dxfId="80" priority="82">
      <formula>AE49="Alto"</formula>
    </cfRule>
    <cfRule type="expression" dxfId="79" priority="83">
      <formula>AE49="Medio alto"</formula>
    </cfRule>
    <cfRule type="expression" dxfId="78" priority="84">
      <formula>AE49="Medio"</formula>
    </cfRule>
    <cfRule type="expression" dxfId="77" priority="85">
      <formula>AE49="Basso"</formula>
    </cfRule>
  </conditionalFormatting>
  <conditionalFormatting sqref="R49:U49">
    <cfRule type="cellIs" dxfId="76" priority="81" operator="notEqual">
      <formula>0</formula>
    </cfRule>
  </conditionalFormatting>
  <conditionalFormatting sqref="AB49:AD49">
    <cfRule type="cellIs" dxfId="75" priority="80" operator="notEqual">
      <formula>0</formula>
    </cfRule>
  </conditionalFormatting>
  <conditionalFormatting sqref="V52:Y52">
    <cfRule type="expression" dxfId="74" priority="76">
      <formula>V52="Alto"</formula>
    </cfRule>
    <cfRule type="expression" dxfId="73" priority="77">
      <formula>V52="Medio alto"</formula>
    </cfRule>
    <cfRule type="expression" dxfId="72" priority="78">
      <formula>V52="Medio"</formula>
    </cfRule>
    <cfRule type="expression" dxfId="71" priority="79">
      <formula>V52="Basso"</formula>
    </cfRule>
  </conditionalFormatting>
  <conditionalFormatting sqref="AH52">
    <cfRule type="expression" dxfId="70" priority="72">
      <formula>AH52="Alto"</formula>
    </cfRule>
    <cfRule type="expression" dxfId="69" priority="73">
      <formula>AH52="Medio alto"</formula>
    </cfRule>
    <cfRule type="expression" dxfId="68" priority="74">
      <formula>AH52="Medio"</formula>
    </cfRule>
    <cfRule type="expression" dxfId="67" priority="75">
      <formula>AH52="Basso"</formula>
    </cfRule>
  </conditionalFormatting>
  <conditionalFormatting sqref="AJ52">
    <cfRule type="expression" dxfId="66" priority="68">
      <formula>AJ52="Alto"</formula>
    </cfRule>
    <cfRule type="expression" dxfId="65" priority="69">
      <formula>AJ52="Medio alto"</formula>
    </cfRule>
    <cfRule type="expression" dxfId="64" priority="70">
      <formula>AJ52="Medio"</formula>
    </cfRule>
    <cfRule type="expression" dxfId="63" priority="71">
      <formula>AJ52="Basso"</formula>
    </cfRule>
  </conditionalFormatting>
  <conditionalFormatting sqref="AE52:AG52">
    <cfRule type="expression" dxfId="62" priority="64">
      <formula>AE52="Alto"</formula>
    </cfRule>
    <cfRule type="expression" dxfId="61" priority="65">
      <formula>AE52="Medio alto"</formula>
    </cfRule>
    <cfRule type="expression" dxfId="60" priority="66">
      <formula>AE52="Medio"</formula>
    </cfRule>
    <cfRule type="expression" dxfId="59" priority="67">
      <formula>AE52="Basso"</formula>
    </cfRule>
  </conditionalFormatting>
  <conditionalFormatting sqref="R52:U52">
    <cfRule type="cellIs" dxfId="58" priority="63" operator="notEqual">
      <formula>0</formula>
    </cfRule>
  </conditionalFormatting>
  <conditionalFormatting sqref="AB52:AD52">
    <cfRule type="cellIs" dxfId="57" priority="62" operator="notEqual">
      <formula>0</formula>
    </cfRule>
  </conditionalFormatting>
  <conditionalFormatting sqref="V55:Y55">
    <cfRule type="expression" dxfId="56" priority="58">
      <formula>V55="Alto"</formula>
    </cfRule>
    <cfRule type="expression" dxfId="55" priority="59">
      <formula>V55="Medio alto"</formula>
    </cfRule>
    <cfRule type="expression" dxfId="54" priority="60">
      <formula>V55="Medio"</formula>
    </cfRule>
    <cfRule type="expression" dxfId="53" priority="61">
      <formula>V55="Basso"</formula>
    </cfRule>
  </conditionalFormatting>
  <conditionalFormatting sqref="AH55">
    <cfRule type="expression" dxfId="52" priority="54">
      <formula>AH55="Alto"</formula>
    </cfRule>
    <cfRule type="expression" dxfId="51" priority="55">
      <formula>AH55="Medio alto"</formula>
    </cfRule>
    <cfRule type="expression" dxfId="50" priority="56">
      <formula>AH55="Medio"</formula>
    </cfRule>
    <cfRule type="expression" dxfId="49" priority="57">
      <formula>AH55="Basso"</formula>
    </cfRule>
  </conditionalFormatting>
  <conditionalFormatting sqref="AJ55">
    <cfRule type="expression" dxfId="48" priority="50">
      <formula>AJ55="Alto"</formula>
    </cfRule>
    <cfRule type="expression" dxfId="47" priority="51">
      <formula>AJ55="Medio alto"</formula>
    </cfRule>
    <cfRule type="expression" dxfId="46" priority="52">
      <formula>AJ55="Medio"</formula>
    </cfRule>
    <cfRule type="expression" dxfId="45" priority="53">
      <formula>AJ55="Basso"</formula>
    </cfRule>
  </conditionalFormatting>
  <conditionalFormatting sqref="R55:U55">
    <cfRule type="cellIs" dxfId="44" priority="45" operator="notEqual">
      <formula>0</formula>
    </cfRule>
  </conditionalFormatting>
  <conditionalFormatting sqref="AB55:AD55">
    <cfRule type="cellIs" dxfId="43" priority="44" operator="notEqual">
      <formula>0</formula>
    </cfRule>
  </conditionalFormatting>
  <conditionalFormatting sqref="V58:Y58">
    <cfRule type="expression" dxfId="42" priority="40">
      <formula>V58="Alto"</formula>
    </cfRule>
    <cfRule type="expression" dxfId="41" priority="41">
      <formula>V58="Medio alto"</formula>
    </cfRule>
    <cfRule type="expression" dxfId="40" priority="42">
      <formula>V58="Medio"</formula>
    </cfRule>
    <cfRule type="expression" dxfId="39" priority="43">
      <formula>V58="Basso"</formula>
    </cfRule>
  </conditionalFormatting>
  <conditionalFormatting sqref="AH58">
    <cfRule type="expression" dxfId="38" priority="36">
      <formula>AH58="Alto"</formula>
    </cfRule>
    <cfRule type="expression" dxfId="37" priority="37">
      <formula>AH58="Medio alto"</formula>
    </cfRule>
    <cfRule type="expression" dxfId="36" priority="38">
      <formula>AH58="Medio"</formula>
    </cfRule>
    <cfRule type="expression" dxfId="35" priority="39">
      <formula>AH58="Basso"</formula>
    </cfRule>
  </conditionalFormatting>
  <conditionalFormatting sqref="AJ58">
    <cfRule type="expression" dxfId="34" priority="32">
      <formula>AJ58="Alto"</formula>
    </cfRule>
    <cfRule type="expression" dxfId="33" priority="33">
      <formula>AJ58="Medio alto"</formula>
    </cfRule>
    <cfRule type="expression" dxfId="32" priority="34">
      <formula>AJ58="Medio"</formula>
    </cfRule>
    <cfRule type="expression" dxfId="31" priority="35">
      <formula>AJ58="Basso"</formula>
    </cfRule>
  </conditionalFormatting>
  <conditionalFormatting sqref="AE58:AG58">
    <cfRule type="expression" dxfId="30" priority="28">
      <formula>AE58="Alto"</formula>
    </cfRule>
    <cfRule type="expression" dxfId="29" priority="29">
      <formula>AE58="Medio alto"</formula>
    </cfRule>
    <cfRule type="expression" dxfId="28" priority="30">
      <formula>AE58="Medio"</formula>
    </cfRule>
    <cfRule type="expression" dxfId="27" priority="31">
      <formula>AE58="Basso"</formula>
    </cfRule>
  </conditionalFormatting>
  <conditionalFormatting sqref="R58:U58">
    <cfRule type="cellIs" dxfId="26" priority="27" operator="notEqual">
      <formula>0</formula>
    </cfRule>
  </conditionalFormatting>
  <conditionalFormatting sqref="AB58:AD58">
    <cfRule type="cellIs" dxfId="25" priority="26" operator="notEqual">
      <formula>0</formula>
    </cfRule>
  </conditionalFormatting>
  <conditionalFormatting sqref="V61:Y61">
    <cfRule type="expression" dxfId="24" priority="22">
      <formula>V61="Alto"</formula>
    </cfRule>
    <cfRule type="expression" dxfId="23" priority="23">
      <formula>V61="Medio alto"</formula>
    </cfRule>
    <cfRule type="expression" dxfId="22" priority="24">
      <formula>V61="Medio"</formula>
    </cfRule>
    <cfRule type="expression" dxfId="21" priority="25">
      <formula>V61="Basso"</formula>
    </cfRule>
  </conditionalFormatting>
  <conditionalFormatting sqref="AH61">
    <cfRule type="expression" dxfId="20" priority="18">
      <formula>AH61="Alto"</formula>
    </cfRule>
    <cfRule type="expression" dxfId="19" priority="19">
      <formula>AH61="Medio alto"</formula>
    </cfRule>
    <cfRule type="expression" dxfId="18" priority="20">
      <formula>AH61="Medio"</formula>
    </cfRule>
    <cfRule type="expression" dxfId="17" priority="21">
      <formula>AH61="Basso"</formula>
    </cfRule>
  </conditionalFormatting>
  <conditionalFormatting sqref="AJ61">
    <cfRule type="expression" dxfId="16" priority="14">
      <formula>AJ61="Alto"</formula>
    </cfRule>
    <cfRule type="expression" dxfId="15" priority="15">
      <formula>AJ61="Medio alto"</formula>
    </cfRule>
    <cfRule type="expression" dxfId="14" priority="16">
      <formula>AJ61="Medio"</formula>
    </cfRule>
    <cfRule type="expression" dxfId="13" priority="17">
      <formula>AJ61="Basso"</formula>
    </cfRule>
  </conditionalFormatting>
  <conditionalFormatting sqref="AE61:AG61">
    <cfRule type="expression" dxfId="12" priority="10">
      <formula>AE61="Alto"</formula>
    </cfRule>
    <cfRule type="expression" dxfId="11" priority="11">
      <formula>AE61="Medio alto"</formula>
    </cfRule>
    <cfRule type="expression" dxfId="10" priority="12">
      <formula>AE61="Medio"</formula>
    </cfRule>
    <cfRule type="expression" dxfId="9" priority="13">
      <formula>AE61="Basso"</formula>
    </cfRule>
  </conditionalFormatting>
  <conditionalFormatting sqref="R61:U61">
    <cfRule type="cellIs" dxfId="8" priority="9" operator="notEqual">
      <formula>0</formula>
    </cfRule>
  </conditionalFormatting>
  <conditionalFormatting sqref="AB61:AD61">
    <cfRule type="cellIs" dxfId="7" priority="8" operator="notEqual">
      <formula>0</formula>
    </cfRule>
  </conditionalFormatting>
  <conditionalFormatting sqref="I58:K58">
    <cfRule type="cellIs" dxfId="6" priority="7" operator="equal">
      <formula>"Valore vuoto"</formula>
    </cfRule>
  </conditionalFormatting>
  <conditionalFormatting sqref="I58:K58">
    <cfRule type="containsBlanks" dxfId="5" priority="6">
      <formula>LEN(TRIM(I58))=0</formula>
    </cfRule>
  </conditionalFormatting>
  <conditionalFormatting sqref="M58">
    <cfRule type="cellIs" dxfId="4" priority="5" operator="equal">
      <formula>"Valore vuoto"</formula>
    </cfRule>
  </conditionalFormatting>
  <conditionalFormatting sqref="M58">
    <cfRule type="containsBlanks" dxfId="3" priority="4">
      <formula>LEN(TRIM(M58))=0</formula>
    </cfRule>
  </conditionalFormatting>
  <conditionalFormatting sqref="G58">
    <cfRule type="cellIs" dxfId="2" priority="3" operator="notEqual">
      <formula>0</formula>
    </cfRule>
  </conditionalFormatting>
  <conditionalFormatting sqref="H58">
    <cfRule type="cellIs" dxfId="1" priority="2" operator="notEqual">
      <formula>0</formula>
    </cfRule>
  </conditionalFormatting>
  <conditionalFormatting sqref="N58">
    <cfRule type="cellIs" dxfId="0" priority="1" operator="notEqual">
      <formula>0</formula>
    </cfRule>
  </conditionalFormatting>
  <dataValidations count="2">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9405A6C7-A625-4A2E-BAC0-FDA74376D818}">
      <formula1>"Bassa, Medio-Bassa, Media, Medio-Alta, Alta"</formula1>
    </dataValidation>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AB7D21E7-E902-465D-A360-A854A50BD805}">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9C73E4CA-6806-40FC-836E-3FC99D29059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77E7E617-8E64-49ED-AB05-911E8D1B2A7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DF26E939-38DD-4EB9-B3E2-5AEB0FB782B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84D7E046-2E54-4D30-BF95-52CADAD3AE8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B8B75EFA-4602-4E5D-B9DE-510003D5242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DE19BDC7-A792-402A-80A5-87674F236A2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3112C4A7-0D04-477F-A1FB-40D118D9F26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588D72D8-044E-483F-BB1C-ABADDEA1E8E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EDE48FAD-1D36-49C3-B845-035FBD1ED2A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4C27CC71-D000-449D-A18A-68678508A5D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83E5BCDB-DC26-4F8E-9C0F-BCD96F1CD20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31B6750E-A5C5-477F-B231-C1D8DA712F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2FD44DEC-84CC-43D7-81BB-D7ED7E7FEBA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19D85241-48A5-4AEB-9B3C-0AC761B4F8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40B9F5C8-22C3-4C33-ABB7-0D7116EA2F3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268C95DE-AD54-4EE3-B90D-79EA2D2755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67EA7163-DB3B-4F2E-86C1-052C0A32F2A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405B4120-1D9C-4E46-9AA2-785950F3102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BF4C2570-960E-4E14-AEEF-12463DDFAAD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3946D533-8AEF-4C37-A185-BDBDD40F7FF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75D22E5F-BBA3-4A11-B122-24CEBB0EA2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F6DCB201-8B30-4771-8429-2087D5A27B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F62F29C1-0D10-445C-B12A-611F8AFA7CF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F516B762-0C7A-4E90-8EC6-87E44752BA7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1C6E1051-F1A5-42C2-94A1-C3DB5814703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FCB597E7-625E-4875-9C1C-F7B82285220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CACDB090-9B51-4A21-80A6-48C2CED738D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997BC474-E74A-4576-AD77-7C89ED51C12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7284143B-9933-47E3-865C-2868BBE1D8E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1B2D0B6F-E033-40CC-96E9-E16E728CE47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184A76DA-8D44-45CD-A0B4-3848F56D308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C5CC3749-FF52-4878-9D89-F545D8A2566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D0116B4F-5A9B-4F24-8B46-45EA5CE32E4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53F9F0C2-3F7C-4180-8580-6D3B87A34CF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2FC9138D-7F54-4677-931E-91CDA787B58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0C29B5AA-473B-41F6-B9C4-E33709831F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9067F71A-236B-40A9-825A-38843524862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316CD1AD-40A5-42E9-99EC-FBA3A27215F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9D40D47B-6182-43C4-8AD4-CE5AED97255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C028CC75-F00B-4F2C-8472-C8DFB2E8302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D4502207-9CD7-4A21-B66E-046449B5154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0D7BFE23-BCDA-4DB5-A34F-53C34C484AB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44407436-DDA9-437B-9FC2-F24825665C1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04CD63D1-2C19-4814-AEA4-941C31B40D8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AD4A949E-9A72-4D79-923F-C641DC0F770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DAF5709D-D53B-4D84-B28B-70E9FAFBE31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A0C04DBD-20E7-4573-AB34-09A0BC00EC1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CD6E5690-F890-4A7C-8E08-44293C3D4ED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E1EA5083-288C-4A1C-BC90-F6DD7131029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F5F88D04-0C56-4E2D-BBE6-EB9D9C77770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5E2B78B6-CD2F-4C6E-B4D7-DD15818924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7DDB6051-55EA-410E-BA21-D323D27316A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D39ABA95-C94F-435A-A975-FAE6601AF39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53FDE2B5-1259-4BF9-8CB5-F48D7151672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73858FEA-C441-47EE-AAB5-E232B25CE42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0644C265-7EA9-4C10-A0A6-52E81F2BDCA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442FA75C-244E-454A-BC23-CB973391941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1F4C60D6-C56E-4573-BBAC-0DF606E5C24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02C554B3-900B-4B79-868E-006F4BDC193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15AE2B7B-2A28-4D98-9397-440BF91F1B0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AA07B874-ADD7-40B0-A66D-2B6532304AE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D440D-0739-4448-BDF9-02C8EEC7FF4E}">
  <sheetPr codeName="Foglio32">
    <tabColor theme="0" tint="-0.249977111117893"/>
  </sheetPr>
  <dimension ref="A1:N39"/>
  <sheetViews>
    <sheetView zoomScaleNormal="100" workbookViewId="0">
      <pane ySplit="5" topLeftCell="A6" activePane="bottomLeft" state="frozen"/>
      <selection pane="bottomLeft" activeCell="A3" sqref="A3"/>
    </sheetView>
  </sheetViews>
  <sheetFormatPr defaultColWidth="8.7109375" defaultRowHeight="15" x14ac:dyDescent="0.2"/>
  <cols>
    <col min="1" max="1" width="87" style="227" customWidth="1"/>
    <col min="2" max="2" width="38" style="229" hidden="1" customWidth="1"/>
    <col min="3" max="3" width="22.140625" style="51" customWidth="1"/>
    <col min="4" max="4" width="42.42578125" style="47" customWidth="1"/>
    <col min="5" max="7" width="14.28515625" style="51" hidden="1" customWidth="1"/>
    <col min="8" max="8" width="17" style="52" hidden="1" customWidth="1"/>
    <col min="9" max="9" width="21" style="12" hidden="1" customWidth="1"/>
    <col min="10" max="12" width="12.7109375" style="12" hidden="1" customWidth="1"/>
    <col min="13" max="13" width="40.42578125" style="12" hidden="1" customWidth="1"/>
    <col min="14" max="16384" width="8.7109375" style="12"/>
  </cols>
  <sheetData>
    <row r="1" spans="1:14" ht="17.25" customHeight="1" x14ac:dyDescent="0.2">
      <c r="A1" s="335"/>
      <c r="B1" s="336"/>
      <c r="C1" s="337">
        <f>I4</f>
        <v>20</v>
      </c>
      <c r="D1" s="347" t="str">
        <f>M4</f>
        <v>Verifica rafforzata 
(segnalazione da effettuare)</v>
      </c>
      <c r="E1" s="476" t="s">
        <v>734</v>
      </c>
      <c r="F1" s="476"/>
      <c r="G1" s="476"/>
      <c r="H1" s="53" t="s">
        <v>732</v>
      </c>
      <c r="I1" s="53"/>
      <c r="J1" s="309"/>
      <c r="K1" s="309"/>
      <c r="L1" s="309"/>
      <c r="M1" s="53"/>
      <c r="N1" s="228"/>
    </row>
    <row r="2" spans="1:14" ht="154.5" customHeight="1" thickBot="1" x14ac:dyDescent="0.25">
      <c r="A2" s="479" t="s">
        <v>1213</v>
      </c>
      <c r="B2" s="480"/>
      <c r="C2" s="480"/>
      <c r="D2" s="481"/>
      <c r="E2" s="309"/>
      <c r="F2" s="309"/>
      <c r="G2" s="309"/>
      <c r="H2" s="309"/>
      <c r="I2" s="309"/>
      <c r="J2" s="238" t="s">
        <v>4</v>
      </c>
      <c r="K2" s="239" t="s">
        <v>442</v>
      </c>
      <c r="L2" s="240" t="s">
        <v>443</v>
      </c>
      <c r="M2" s="309"/>
      <c r="N2" s="228"/>
    </row>
    <row r="3" spans="1:14" ht="17.25" customHeight="1" x14ac:dyDescent="0.25">
      <c r="A3" s="319" t="s">
        <v>1169</v>
      </c>
      <c r="B3" s="320" t="s">
        <v>886</v>
      </c>
      <c r="C3" s="338"/>
      <c r="D3" s="339"/>
      <c r="E3" s="477" t="s">
        <v>735</v>
      </c>
      <c r="F3" s="477"/>
      <c r="G3" s="477"/>
      <c r="H3" s="318" t="s">
        <v>277</v>
      </c>
      <c r="I3" s="317" t="s">
        <v>739</v>
      </c>
      <c r="J3" s="235" t="s">
        <v>441</v>
      </c>
      <c r="K3" s="236" t="s">
        <v>891</v>
      </c>
      <c r="L3" s="237" t="s">
        <v>892</v>
      </c>
      <c r="M3" s="45" t="s">
        <v>740</v>
      </c>
    </row>
    <row r="4" spans="1:14" ht="10.5" customHeight="1" thickBot="1" x14ac:dyDescent="0.25">
      <c r="A4" s="340"/>
      <c r="B4" s="341"/>
      <c r="C4" s="341"/>
      <c r="D4" s="342"/>
      <c r="E4" s="50"/>
      <c r="F4" s="50"/>
      <c r="G4" s="50"/>
      <c r="H4" s="50"/>
      <c r="I4" s="49">
        <f>H6</f>
        <v>20</v>
      </c>
      <c r="J4" s="241" t="s">
        <v>888</v>
      </c>
      <c r="K4" s="241" t="s">
        <v>890</v>
      </c>
      <c r="L4" s="241" t="s">
        <v>889</v>
      </c>
      <c r="M4" s="270" t="str">
        <f>IF(I4&lt;=5,J3,IF(I4&gt;=20,L3,K3))</f>
        <v>Verifica rafforzata 
(segnalazione da effettuare)</v>
      </c>
    </row>
    <row r="5" spans="1:14" ht="33.75" customHeight="1" thickBot="1" x14ac:dyDescent="0.25">
      <c r="A5" s="343" t="str">
        <f>M4</f>
        <v>Verifica rafforzata 
(segnalazione da effettuare)</v>
      </c>
      <c r="B5" s="344"/>
      <c r="C5" s="345" t="s">
        <v>276</v>
      </c>
      <c r="D5" s="346" t="s">
        <v>733</v>
      </c>
      <c r="E5" s="50"/>
      <c r="F5" s="50"/>
      <c r="G5" s="50"/>
      <c r="H5" s="50"/>
      <c r="I5" s="49"/>
      <c r="J5" s="241"/>
      <c r="K5" s="241"/>
      <c r="L5" s="241"/>
      <c r="M5" s="270"/>
    </row>
    <row r="6" spans="1:14" x14ac:dyDescent="0.2">
      <c r="A6" s="321" t="s">
        <v>246</v>
      </c>
      <c r="B6" s="322"/>
      <c r="C6" s="323"/>
      <c r="D6" s="324"/>
      <c r="E6" s="230" t="s">
        <v>736</v>
      </c>
      <c r="F6" s="231" t="s">
        <v>737</v>
      </c>
      <c r="G6" s="232" t="s">
        <v>738</v>
      </c>
      <c r="H6" s="49">
        <f>SUM(H7:H24)</f>
        <v>20</v>
      </c>
      <c r="I6" s="49"/>
      <c r="J6" s="49"/>
      <c r="K6" s="49"/>
      <c r="L6" s="49"/>
      <c r="M6" s="49"/>
    </row>
    <row r="7" spans="1:14" ht="38.25" x14ac:dyDescent="0.2">
      <c r="A7" s="325" t="s">
        <v>248</v>
      </c>
      <c r="B7" s="326" t="s">
        <v>865</v>
      </c>
      <c r="C7" s="327" t="s">
        <v>1214</v>
      </c>
      <c r="D7" s="328" t="s">
        <v>0</v>
      </c>
      <c r="E7" s="234"/>
      <c r="F7" s="234"/>
      <c r="G7" s="233">
        <v>10</v>
      </c>
      <c r="H7" s="52">
        <f>IF(C7="SI",SUM(E7:G7),0)</f>
        <v>10</v>
      </c>
    </row>
    <row r="8" spans="1:14" ht="38.25" x14ac:dyDescent="0.2">
      <c r="A8" s="325" t="s">
        <v>249</v>
      </c>
      <c r="B8" s="326" t="s">
        <v>864</v>
      </c>
      <c r="C8" s="327" t="s">
        <v>1214</v>
      </c>
      <c r="D8" s="328" t="s">
        <v>0</v>
      </c>
      <c r="E8" s="234"/>
      <c r="F8" s="234"/>
      <c r="G8" s="233">
        <v>10</v>
      </c>
      <c r="H8" s="52">
        <f t="shared" ref="H8:H36" si="0">IF(C8="SI",SUM(E8:G8),0)</f>
        <v>10</v>
      </c>
    </row>
    <row r="9" spans="1:14" ht="51" x14ac:dyDescent="0.2">
      <c r="A9" s="325" t="s">
        <v>250</v>
      </c>
      <c r="B9" s="326" t="s">
        <v>862</v>
      </c>
      <c r="C9" s="327" t="s">
        <v>0</v>
      </c>
      <c r="D9" s="328" t="s">
        <v>0</v>
      </c>
      <c r="E9" s="234"/>
      <c r="F9" s="234"/>
      <c r="G9" s="233">
        <v>10</v>
      </c>
      <c r="H9" s="52">
        <f t="shared" si="0"/>
        <v>0</v>
      </c>
    </row>
    <row r="10" spans="1:14" ht="51" x14ac:dyDescent="0.2">
      <c r="A10" s="325" t="s">
        <v>251</v>
      </c>
      <c r="B10" s="326" t="s">
        <v>863</v>
      </c>
      <c r="C10" s="327" t="s">
        <v>0</v>
      </c>
      <c r="D10" s="328" t="s">
        <v>0</v>
      </c>
      <c r="E10" s="234"/>
      <c r="F10" s="234"/>
      <c r="G10" s="233">
        <v>10</v>
      </c>
      <c r="H10" s="52">
        <f t="shared" si="0"/>
        <v>0</v>
      </c>
    </row>
    <row r="11" spans="1:14" ht="38.25" x14ac:dyDescent="0.2">
      <c r="A11" s="325" t="s">
        <v>252</v>
      </c>
      <c r="B11" s="326" t="s">
        <v>866</v>
      </c>
      <c r="C11" s="327" t="s">
        <v>0</v>
      </c>
      <c r="D11" s="328" t="s">
        <v>0</v>
      </c>
      <c r="E11" s="234"/>
      <c r="F11" s="233">
        <v>5</v>
      </c>
      <c r="G11" s="234"/>
      <c r="H11" s="52">
        <f t="shared" si="0"/>
        <v>0</v>
      </c>
    </row>
    <row r="12" spans="1:14" ht="51" x14ac:dyDescent="0.2">
      <c r="A12" s="329" t="s">
        <v>253</v>
      </c>
      <c r="B12" s="326" t="s">
        <v>867</v>
      </c>
      <c r="C12" s="327" t="s">
        <v>0</v>
      </c>
      <c r="D12" s="328" t="s">
        <v>0</v>
      </c>
      <c r="E12" s="234"/>
      <c r="F12" s="234"/>
      <c r="G12" s="233">
        <v>10</v>
      </c>
      <c r="H12" s="52">
        <f t="shared" si="0"/>
        <v>0</v>
      </c>
    </row>
    <row r="13" spans="1:14" ht="38.25" x14ac:dyDescent="0.2">
      <c r="A13" s="325" t="s">
        <v>254</v>
      </c>
      <c r="B13" s="326" t="s">
        <v>868</v>
      </c>
      <c r="C13" s="327" t="s">
        <v>0</v>
      </c>
      <c r="D13" s="328" t="s">
        <v>0</v>
      </c>
      <c r="E13" s="234"/>
      <c r="F13" s="234"/>
      <c r="G13" s="233">
        <v>10</v>
      </c>
      <c r="H13" s="52">
        <f t="shared" si="0"/>
        <v>0</v>
      </c>
    </row>
    <row r="14" spans="1:14" ht="51" x14ac:dyDescent="0.2">
      <c r="A14" s="329" t="s">
        <v>255</v>
      </c>
      <c r="B14" s="326" t="s">
        <v>869</v>
      </c>
      <c r="C14" s="327" t="s">
        <v>0</v>
      </c>
      <c r="D14" s="328" t="s">
        <v>0</v>
      </c>
      <c r="E14" s="234"/>
      <c r="F14" s="234"/>
      <c r="G14" s="233">
        <v>10</v>
      </c>
      <c r="H14" s="52">
        <f t="shared" si="0"/>
        <v>0</v>
      </c>
    </row>
    <row r="15" spans="1:14" ht="51" x14ac:dyDescent="0.2">
      <c r="A15" s="325" t="s">
        <v>256</v>
      </c>
      <c r="B15" s="326" t="s">
        <v>871</v>
      </c>
      <c r="C15" s="327" t="s">
        <v>0</v>
      </c>
      <c r="D15" s="328" t="s">
        <v>0</v>
      </c>
      <c r="E15" s="234"/>
      <c r="F15" s="234"/>
      <c r="G15" s="233">
        <v>10</v>
      </c>
      <c r="H15" s="52">
        <f t="shared" si="0"/>
        <v>0</v>
      </c>
    </row>
    <row r="16" spans="1:14" ht="38.25" x14ac:dyDescent="0.2">
      <c r="A16" s="325" t="s">
        <v>257</v>
      </c>
      <c r="B16" s="326" t="s">
        <v>870</v>
      </c>
      <c r="C16" s="327" t="s">
        <v>0</v>
      </c>
      <c r="D16" s="328" t="s">
        <v>0</v>
      </c>
      <c r="E16" s="234"/>
      <c r="F16" s="234"/>
      <c r="G16" s="233">
        <v>10</v>
      </c>
      <c r="H16" s="52">
        <f t="shared" si="0"/>
        <v>0</v>
      </c>
    </row>
    <row r="17" spans="1:12" ht="102" x14ac:dyDescent="0.2">
      <c r="A17" s="325" t="s">
        <v>258</v>
      </c>
      <c r="B17" s="326" t="s">
        <v>879</v>
      </c>
      <c r="C17" s="327" t="s">
        <v>0</v>
      </c>
      <c r="D17" s="328" t="s">
        <v>0</v>
      </c>
      <c r="E17" s="234"/>
      <c r="F17" s="234"/>
      <c r="G17" s="233">
        <v>10</v>
      </c>
      <c r="H17" s="52">
        <f t="shared" si="0"/>
        <v>0</v>
      </c>
    </row>
    <row r="18" spans="1:12" ht="63.75" x14ac:dyDescent="0.2">
      <c r="A18" s="325" t="s">
        <v>259</v>
      </c>
      <c r="B18" s="326" t="s">
        <v>872</v>
      </c>
      <c r="C18" s="327" t="s">
        <v>0</v>
      </c>
      <c r="D18" s="328" t="s">
        <v>0</v>
      </c>
      <c r="E18" s="234"/>
      <c r="F18" s="234"/>
      <c r="G18" s="233">
        <v>10</v>
      </c>
      <c r="H18" s="52">
        <f t="shared" si="0"/>
        <v>0</v>
      </c>
    </row>
    <row r="19" spans="1:12" ht="89.25" x14ac:dyDescent="0.2">
      <c r="A19" s="325" t="s">
        <v>260</v>
      </c>
      <c r="B19" s="326" t="s">
        <v>873</v>
      </c>
      <c r="C19" s="327" t="s">
        <v>0</v>
      </c>
      <c r="D19" s="328" t="s">
        <v>0</v>
      </c>
      <c r="E19" s="234"/>
      <c r="F19" s="233">
        <v>5</v>
      </c>
      <c r="G19" s="234"/>
      <c r="H19" s="52">
        <f t="shared" si="0"/>
        <v>0</v>
      </c>
    </row>
    <row r="20" spans="1:12" ht="51" x14ac:dyDescent="0.2">
      <c r="A20" s="325" t="s">
        <v>261</v>
      </c>
      <c r="B20" s="326" t="s">
        <v>874</v>
      </c>
      <c r="C20" s="327" t="s">
        <v>0</v>
      </c>
      <c r="D20" s="328" t="s">
        <v>0</v>
      </c>
      <c r="E20" s="234"/>
      <c r="F20" s="233">
        <v>5</v>
      </c>
      <c r="G20" s="234"/>
      <c r="H20" s="52">
        <f t="shared" si="0"/>
        <v>0</v>
      </c>
    </row>
    <row r="21" spans="1:12" ht="38.25" x14ac:dyDescent="0.2">
      <c r="A21" s="325" t="s">
        <v>262</v>
      </c>
      <c r="B21" s="326" t="s">
        <v>875</v>
      </c>
      <c r="C21" s="327" t="s">
        <v>0</v>
      </c>
      <c r="D21" s="328" t="s">
        <v>0</v>
      </c>
      <c r="E21" s="234"/>
      <c r="F21" s="233">
        <v>5</v>
      </c>
      <c r="G21" s="234"/>
      <c r="H21" s="52">
        <f t="shared" si="0"/>
        <v>0</v>
      </c>
    </row>
    <row r="22" spans="1:12" ht="38.25" x14ac:dyDescent="0.2">
      <c r="A22" s="325" t="s">
        <v>263</v>
      </c>
      <c r="B22" s="326" t="s">
        <v>876</v>
      </c>
      <c r="C22" s="327" t="s">
        <v>0</v>
      </c>
      <c r="D22" s="328" t="s">
        <v>0</v>
      </c>
      <c r="E22" s="234"/>
      <c r="F22" s="233">
        <v>5</v>
      </c>
      <c r="G22" s="234"/>
      <c r="H22" s="52">
        <f t="shared" si="0"/>
        <v>0</v>
      </c>
    </row>
    <row r="23" spans="1:12" ht="38.25" x14ac:dyDescent="0.2">
      <c r="A23" s="325" t="s">
        <v>264</v>
      </c>
      <c r="B23" s="326" t="s">
        <v>877</v>
      </c>
      <c r="C23" s="327" t="s">
        <v>0</v>
      </c>
      <c r="D23" s="328" t="s">
        <v>0</v>
      </c>
      <c r="E23" s="234"/>
      <c r="F23" s="233">
        <v>5</v>
      </c>
      <c r="G23" s="234"/>
      <c r="H23" s="52">
        <f t="shared" si="0"/>
        <v>0</v>
      </c>
    </row>
    <row r="24" spans="1:12" ht="51" x14ac:dyDescent="0.2">
      <c r="A24" s="325" t="s">
        <v>265</v>
      </c>
      <c r="B24" s="326" t="s">
        <v>878</v>
      </c>
      <c r="C24" s="327" t="s">
        <v>0</v>
      </c>
      <c r="D24" s="328" t="s">
        <v>0</v>
      </c>
      <c r="E24" s="234"/>
      <c r="F24" s="234"/>
      <c r="G24" s="233">
        <v>10</v>
      </c>
      <c r="H24" s="52">
        <f t="shared" si="0"/>
        <v>0</v>
      </c>
    </row>
    <row r="25" spans="1:12" x14ac:dyDescent="0.2">
      <c r="A25" s="321" t="s">
        <v>247</v>
      </c>
      <c r="B25" s="322"/>
      <c r="C25" s="323"/>
      <c r="D25" s="324"/>
      <c r="E25" s="46"/>
      <c r="F25" s="46"/>
      <c r="G25" s="46"/>
      <c r="H25" s="48">
        <f>SUM(H26:H36)</f>
        <v>0</v>
      </c>
      <c r="I25" s="46"/>
      <c r="J25" s="46"/>
      <c r="K25" s="46"/>
      <c r="L25" s="46"/>
    </row>
    <row r="26" spans="1:12" ht="51" x14ac:dyDescent="0.2">
      <c r="A26" s="325" t="s">
        <v>266</v>
      </c>
      <c r="B26" s="326" t="s">
        <v>880</v>
      </c>
      <c r="C26" s="327" t="s">
        <v>0</v>
      </c>
      <c r="D26" s="328" t="s">
        <v>0</v>
      </c>
      <c r="E26" s="234"/>
      <c r="F26" s="234"/>
      <c r="G26" s="233">
        <v>10</v>
      </c>
      <c r="H26" s="52">
        <f t="shared" si="0"/>
        <v>0</v>
      </c>
    </row>
    <row r="27" spans="1:12" ht="51" x14ac:dyDescent="0.2">
      <c r="A27" s="325" t="s">
        <v>267</v>
      </c>
      <c r="B27" s="330"/>
      <c r="C27" s="327" t="s">
        <v>0</v>
      </c>
      <c r="D27" s="328" t="s">
        <v>0</v>
      </c>
      <c r="E27" s="234"/>
      <c r="F27" s="233">
        <v>5</v>
      </c>
      <c r="G27" s="234"/>
      <c r="H27" s="52">
        <f t="shared" si="0"/>
        <v>0</v>
      </c>
    </row>
    <row r="28" spans="1:12" ht="25.5" x14ac:dyDescent="0.2">
      <c r="A28" s="325" t="s">
        <v>278</v>
      </c>
      <c r="B28" s="330"/>
      <c r="C28" s="327" t="s">
        <v>0</v>
      </c>
      <c r="D28" s="328" t="s">
        <v>0</v>
      </c>
      <c r="E28" s="233">
        <v>0</v>
      </c>
      <c r="F28" s="234"/>
      <c r="G28" s="234"/>
      <c r="H28" s="52">
        <f t="shared" si="0"/>
        <v>0</v>
      </c>
    </row>
    <row r="29" spans="1:12" ht="51" x14ac:dyDescent="0.2">
      <c r="A29" s="325" t="s">
        <v>268</v>
      </c>
      <c r="B29" s="326" t="s">
        <v>881</v>
      </c>
      <c r="C29" s="327" t="s">
        <v>0</v>
      </c>
      <c r="D29" s="328" t="s">
        <v>0</v>
      </c>
      <c r="E29" s="234"/>
      <c r="F29" s="233">
        <v>5</v>
      </c>
      <c r="G29" s="234"/>
      <c r="H29" s="52">
        <f t="shared" si="0"/>
        <v>0</v>
      </c>
    </row>
    <row r="30" spans="1:12" ht="51" x14ac:dyDescent="0.2">
      <c r="A30" s="325" t="s">
        <v>269</v>
      </c>
      <c r="B30" s="330"/>
      <c r="C30" s="327" t="s">
        <v>0</v>
      </c>
      <c r="D30" s="328" t="s">
        <v>0</v>
      </c>
      <c r="E30" s="234"/>
      <c r="F30" s="234"/>
      <c r="G30" s="233">
        <v>10</v>
      </c>
      <c r="H30" s="52">
        <f t="shared" si="0"/>
        <v>0</v>
      </c>
    </row>
    <row r="31" spans="1:12" ht="38.25" x14ac:dyDescent="0.2">
      <c r="A31" s="325" t="s">
        <v>270</v>
      </c>
      <c r="B31" s="330"/>
      <c r="C31" s="327" t="s">
        <v>0</v>
      </c>
      <c r="D31" s="328" t="s">
        <v>0</v>
      </c>
      <c r="E31" s="234"/>
      <c r="F31" s="234"/>
      <c r="G31" s="233">
        <v>10</v>
      </c>
      <c r="H31" s="52">
        <f t="shared" si="0"/>
        <v>0</v>
      </c>
    </row>
    <row r="32" spans="1:12" ht="38.25" x14ac:dyDescent="0.2">
      <c r="A32" s="325" t="s">
        <v>271</v>
      </c>
      <c r="B32" s="330"/>
      <c r="C32" s="327" t="s">
        <v>0</v>
      </c>
      <c r="D32" s="328" t="s">
        <v>0</v>
      </c>
      <c r="E32" s="234"/>
      <c r="F32" s="233">
        <v>5</v>
      </c>
      <c r="G32" s="234"/>
      <c r="H32" s="52">
        <f t="shared" si="0"/>
        <v>0</v>
      </c>
    </row>
    <row r="33" spans="1:12" ht="38.25" x14ac:dyDescent="0.2">
      <c r="A33" s="325" t="s">
        <v>272</v>
      </c>
      <c r="B33" s="326" t="s">
        <v>882</v>
      </c>
      <c r="C33" s="327" t="s">
        <v>0</v>
      </c>
      <c r="D33" s="328" t="s">
        <v>0</v>
      </c>
      <c r="E33" s="234"/>
      <c r="F33" s="234"/>
      <c r="G33" s="233">
        <v>10</v>
      </c>
      <c r="H33" s="52">
        <f t="shared" si="0"/>
        <v>0</v>
      </c>
    </row>
    <row r="34" spans="1:12" ht="38.25" x14ac:dyDescent="0.2">
      <c r="A34" s="325" t="s">
        <v>273</v>
      </c>
      <c r="B34" s="326" t="s">
        <v>885</v>
      </c>
      <c r="C34" s="327" t="s">
        <v>0</v>
      </c>
      <c r="D34" s="328" t="s">
        <v>0</v>
      </c>
      <c r="E34" s="234"/>
      <c r="F34" s="233">
        <v>5</v>
      </c>
      <c r="G34" s="234"/>
      <c r="H34" s="52">
        <f t="shared" si="0"/>
        <v>0</v>
      </c>
    </row>
    <row r="35" spans="1:12" ht="25.5" x14ac:dyDescent="0.2">
      <c r="A35" s="325" t="s">
        <v>274</v>
      </c>
      <c r="B35" s="326" t="s">
        <v>883</v>
      </c>
      <c r="C35" s="327" t="s">
        <v>0</v>
      </c>
      <c r="D35" s="328" t="s">
        <v>0</v>
      </c>
      <c r="E35" s="233">
        <v>0</v>
      </c>
      <c r="F35" s="234"/>
      <c r="G35" s="234"/>
      <c r="H35" s="52">
        <f t="shared" si="0"/>
        <v>0</v>
      </c>
    </row>
    <row r="36" spans="1:12" ht="38.25" x14ac:dyDescent="0.2">
      <c r="A36" s="325" t="s">
        <v>275</v>
      </c>
      <c r="B36" s="326" t="s">
        <v>884</v>
      </c>
      <c r="C36" s="327" t="s">
        <v>0</v>
      </c>
      <c r="D36" s="328" t="s">
        <v>0</v>
      </c>
      <c r="E36" s="234"/>
      <c r="F36" s="234"/>
      <c r="G36" s="233">
        <v>10</v>
      </c>
      <c r="H36" s="52">
        <f t="shared" si="0"/>
        <v>0</v>
      </c>
    </row>
    <row r="37" spans="1:12" ht="89.25" x14ac:dyDescent="0.2">
      <c r="A37" s="325" t="s">
        <v>887</v>
      </c>
      <c r="B37" s="330" t="s">
        <v>887</v>
      </c>
      <c r="C37" s="327"/>
      <c r="D37" s="328"/>
      <c r="E37" s="234"/>
      <c r="F37" s="234"/>
      <c r="G37" s="233"/>
    </row>
    <row r="38" spans="1:12" ht="15.75" thickBot="1" x14ac:dyDescent="0.25">
      <c r="A38" s="331"/>
      <c r="B38" s="332"/>
      <c r="C38" s="333"/>
      <c r="D38" s="334"/>
      <c r="E38" s="48">
        <f t="shared" ref="E38:F38" si="1">SUM(E7:E36)</f>
        <v>0</v>
      </c>
      <c r="F38" s="48">
        <f t="shared" si="1"/>
        <v>50</v>
      </c>
      <c r="G38" s="48">
        <f>SUM(G7:G36)</f>
        <v>170</v>
      </c>
      <c r="H38" s="49"/>
      <c r="I38" s="49"/>
      <c r="J38" s="49"/>
      <c r="K38" s="49"/>
      <c r="L38" s="49"/>
    </row>
    <row r="39" spans="1:12" x14ac:dyDescent="0.2">
      <c r="E39" s="478">
        <f>E38+F38+G38</f>
        <v>220</v>
      </c>
      <c r="F39" s="478"/>
      <c r="G39" s="478"/>
    </row>
  </sheetData>
  <autoFilter ref="E4:G39" xr:uid="{0D9D440D-0739-4448-BDF9-02C8EEC7FF4E}"/>
  <mergeCells count="4">
    <mergeCell ref="E1:G1"/>
    <mergeCell ref="E3:G3"/>
    <mergeCell ref="E39:G39"/>
    <mergeCell ref="A2:D2"/>
  </mergeCells>
  <phoneticPr fontId="50" type="noConversion"/>
  <dataValidations count="1">
    <dataValidation type="list" allowBlank="1" showInputMessage="1" showErrorMessage="1" sqref="C26:C37 C7:C24" xr:uid="{59B8CF49-1B00-461F-B797-78B6B0D87830}">
      <formula1>"SI, NO, […]"</formula1>
    </dataValidation>
  </dataValidation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D0DFC-A4FE-4058-BAEA-AFCD2BCE2AAC}">
  <sheetPr codeName="Foglio110">
    <tabColor theme="1" tint="0.499984740745262"/>
  </sheetPr>
  <dimension ref="A1:C116"/>
  <sheetViews>
    <sheetView zoomScaleNormal="100" workbookViewId="0"/>
  </sheetViews>
  <sheetFormatPr defaultColWidth="9.140625" defaultRowHeight="15" x14ac:dyDescent="0.2"/>
  <cols>
    <col min="1" max="1" width="140.28515625" style="26" customWidth="1"/>
    <col min="2" max="2" width="6.85546875" style="54" customWidth="1"/>
    <col min="3" max="3" width="41.42578125" style="26" customWidth="1"/>
    <col min="4" max="16384" width="9.140625" style="54"/>
  </cols>
  <sheetData>
    <row r="1" spans="1:3" x14ac:dyDescent="0.2">
      <c r="A1" s="268" t="s">
        <v>384</v>
      </c>
      <c r="B1" s="269" t="s">
        <v>861</v>
      </c>
      <c r="C1" s="268" t="s">
        <v>61</v>
      </c>
    </row>
    <row r="2" spans="1:3" x14ac:dyDescent="0.2">
      <c r="A2" s="300" t="s">
        <v>383</v>
      </c>
      <c r="B2" s="301"/>
      <c r="C2" s="305"/>
    </row>
    <row r="3" spans="1:3" x14ac:dyDescent="0.2">
      <c r="A3" s="26" t="s">
        <v>382</v>
      </c>
      <c r="B3" s="301"/>
      <c r="C3" s="305"/>
    </row>
    <row r="4" spans="1:3" ht="60" x14ac:dyDescent="0.2">
      <c r="A4" s="27" t="s">
        <v>381</v>
      </c>
      <c r="C4" s="26" t="s">
        <v>0</v>
      </c>
    </row>
    <row r="5" spans="1:3" ht="45" x14ac:dyDescent="0.2">
      <c r="A5" s="27" t="s">
        <v>380</v>
      </c>
      <c r="C5" s="26" t="s">
        <v>0</v>
      </c>
    </row>
    <row r="6" spans="1:3" ht="90" x14ac:dyDescent="0.2">
      <c r="A6" s="27" t="s">
        <v>379</v>
      </c>
      <c r="C6" s="26" t="s">
        <v>0</v>
      </c>
    </row>
    <row r="7" spans="1:3" ht="60" x14ac:dyDescent="0.2">
      <c r="A7" s="27" t="s">
        <v>378</v>
      </c>
      <c r="C7" s="26" t="s">
        <v>0</v>
      </c>
    </row>
    <row r="8" spans="1:3" ht="45" x14ac:dyDescent="0.2">
      <c r="A8" s="26" t="s">
        <v>377</v>
      </c>
      <c r="C8" s="26" t="s">
        <v>0</v>
      </c>
    </row>
    <row r="9" spans="1:3" ht="120" x14ac:dyDescent="0.2">
      <c r="A9" s="26" t="s">
        <v>376</v>
      </c>
      <c r="C9" s="26" t="s">
        <v>0</v>
      </c>
    </row>
    <row r="10" spans="1:3" ht="60" x14ac:dyDescent="0.2">
      <c r="A10" s="26" t="s">
        <v>375</v>
      </c>
      <c r="C10" s="26" t="s">
        <v>0</v>
      </c>
    </row>
    <row r="11" spans="1:3" x14ac:dyDescent="0.2">
      <c r="A11" s="300" t="s">
        <v>374</v>
      </c>
      <c r="B11" s="301"/>
      <c r="C11" s="305"/>
    </row>
    <row r="12" spans="1:3" x14ac:dyDescent="0.2">
      <c r="A12" s="26" t="s">
        <v>373</v>
      </c>
      <c r="B12" s="301"/>
      <c r="C12" s="305"/>
    </row>
    <row r="13" spans="1:3" ht="75" x14ac:dyDescent="0.2">
      <c r="A13" s="11" t="s">
        <v>372</v>
      </c>
      <c r="C13" s="26" t="s">
        <v>0</v>
      </c>
    </row>
    <row r="14" spans="1:3" ht="30" x14ac:dyDescent="0.2">
      <c r="A14" s="27" t="s">
        <v>371</v>
      </c>
      <c r="C14" s="26" t="s">
        <v>0</v>
      </c>
    </row>
    <row r="15" spans="1:3" ht="60" x14ac:dyDescent="0.2">
      <c r="A15" s="27" t="s">
        <v>370</v>
      </c>
      <c r="C15" s="26" t="s">
        <v>0</v>
      </c>
    </row>
    <row r="16" spans="1:3" ht="30" x14ac:dyDescent="0.2">
      <c r="A16" s="27" t="s">
        <v>369</v>
      </c>
      <c r="C16" s="26" t="s">
        <v>0</v>
      </c>
    </row>
    <row r="17" spans="1:3" ht="30" x14ac:dyDescent="0.2">
      <c r="A17" s="27" t="s">
        <v>368</v>
      </c>
      <c r="C17" s="26" t="s">
        <v>0</v>
      </c>
    </row>
    <row r="18" spans="1:3" ht="30" x14ac:dyDescent="0.2">
      <c r="A18" s="27" t="s">
        <v>367</v>
      </c>
      <c r="C18" s="26" t="s">
        <v>0</v>
      </c>
    </row>
    <row r="19" spans="1:3" ht="135" x14ac:dyDescent="0.2">
      <c r="A19" s="11" t="s">
        <v>366</v>
      </c>
      <c r="C19" s="26" t="s">
        <v>0</v>
      </c>
    </row>
    <row r="20" spans="1:3" ht="60" x14ac:dyDescent="0.2">
      <c r="A20" s="11" t="s">
        <v>365</v>
      </c>
      <c r="C20" s="26" t="s">
        <v>0</v>
      </c>
    </row>
    <row r="21" spans="1:3" ht="45" x14ac:dyDescent="0.2">
      <c r="A21" s="11" t="s">
        <v>364</v>
      </c>
      <c r="C21" s="26" t="s">
        <v>0</v>
      </c>
    </row>
    <row r="22" spans="1:3" x14ac:dyDescent="0.2">
      <c r="A22" s="26" t="s">
        <v>363</v>
      </c>
      <c r="C22" s="26" t="s">
        <v>0</v>
      </c>
    </row>
    <row r="23" spans="1:3" ht="45" x14ac:dyDescent="0.2">
      <c r="A23" s="26" t="s">
        <v>362</v>
      </c>
      <c r="C23" s="26" t="s">
        <v>0</v>
      </c>
    </row>
    <row r="24" spans="1:3" x14ac:dyDescent="0.2">
      <c r="A24" s="27" t="s">
        <v>361</v>
      </c>
      <c r="C24" s="26" t="s">
        <v>0</v>
      </c>
    </row>
    <row r="25" spans="1:3" ht="30" x14ac:dyDescent="0.2">
      <c r="A25" s="27" t="s">
        <v>360</v>
      </c>
      <c r="C25" s="26" t="s">
        <v>0</v>
      </c>
    </row>
    <row r="26" spans="1:3" ht="21.75" customHeight="1" x14ac:dyDescent="0.2">
      <c r="A26" s="302" t="s">
        <v>359</v>
      </c>
      <c r="B26" s="301"/>
      <c r="C26" s="305"/>
    </row>
    <row r="27" spans="1:3" ht="30" x14ac:dyDescent="0.2">
      <c r="A27" s="26" t="s">
        <v>358</v>
      </c>
      <c r="B27" s="301"/>
      <c r="C27" s="305"/>
    </row>
    <row r="28" spans="1:3" x14ac:dyDescent="0.2">
      <c r="A28" s="26" t="s">
        <v>357</v>
      </c>
      <c r="B28" s="301"/>
      <c r="C28" s="305"/>
    </row>
    <row r="29" spans="1:3" ht="30" x14ac:dyDescent="0.2">
      <c r="A29" s="27" t="s">
        <v>356</v>
      </c>
      <c r="C29" s="26" t="s">
        <v>0</v>
      </c>
    </row>
    <row r="30" spans="1:3" ht="30" x14ac:dyDescent="0.2">
      <c r="A30" s="27" t="s">
        <v>355</v>
      </c>
      <c r="C30" s="26" t="s">
        <v>0</v>
      </c>
    </row>
    <row r="31" spans="1:3" ht="45" x14ac:dyDescent="0.2">
      <c r="A31" s="26" t="s">
        <v>354</v>
      </c>
      <c r="C31" s="26" t="s">
        <v>0</v>
      </c>
    </row>
    <row r="32" spans="1:3" x14ac:dyDescent="0.2">
      <c r="A32" s="27" t="s">
        <v>353</v>
      </c>
      <c r="C32" s="26" t="s">
        <v>0</v>
      </c>
    </row>
    <row r="33" spans="1:3" x14ac:dyDescent="0.2">
      <c r="A33" s="27" t="s">
        <v>352</v>
      </c>
      <c r="C33" s="26" t="s">
        <v>0</v>
      </c>
    </row>
    <row r="34" spans="1:3" x14ac:dyDescent="0.2">
      <c r="A34" s="27" t="s">
        <v>351</v>
      </c>
      <c r="C34" s="26" t="s">
        <v>0</v>
      </c>
    </row>
    <row r="35" spans="1:3" ht="30" x14ac:dyDescent="0.2">
      <c r="A35" s="26" t="s">
        <v>350</v>
      </c>
      <c r="C35" s="26" t="s">
        <v>0</v>
      </c>
    </row>
    <row r="36" spans="1:3" ht="30" x14ac:dyDescent="0.2">
      <c r="A36" s="26" t="s">
        <v>349</v>
      </c>
      <c r="C36" s="26" t="s">
        <v>0</v>
      </c>
    </row>
    <row r="37" spans="1:3" x14ac:dyDescent="0.2">
      <c r="A37" s="27" t="s">
        <v>348</v>
      </c>
      <c r="C37" s="26" t="s">
        <v>0</v>
      </c>
    </row>
    <row r="38" spans="1:3" x14ac:dyDescent="0.2">
      <c r="A38" s="27" t="s">
        <v>347</v>
      </c>
      <c r="C38" s="26" t="s">
        <v>0</v>
      </c>
    </row>
    <row r="39" spans="1:3" x14ac:dyDescent="0.2">
      <c r="A39" s="27" t="s">
        <v>346</v>
      </c>
      <c r="C39" s="26" t="s">
        <v>0</v>
      </c>
    </row>
    <row r="40" spans="1:3" x14ac:dyDescent="0.2">
      <c r="A40" s="26" t="s">
        <v>345</v>
      </c>
      <c r="C40" s="26" t="s">
        <v>0</v>
      </c>
    </row>
    <row r="41" spans="1:3" x14ac:dyDescent="0.2">
      <c r="A41" s="303" t="s">
        <v>1105</v>
      </c>
      <c r="B41" s="304"/>
      <c r="C41" s="303"/>
    </row>
    <row r="42" spans="1:3" ht="27.75" customHeight="1" x14ac:dyDescent="0.2">
      <c r="A42" s="302" t="s">
        <v>34</v>
      </c>
      <c r="B42" s="301"/>
      <c r="C42" s="305"/>
    </row>
    <row r="43" spans="1:3" ht="75" x14ac:dyDescent="0.2">
      <c r="A43" s="26" t="s">
        <v>344</v>
      </c>
    </row>
    <row r="44" spans="1:3" x14ac:dyDescent="0.2">
      <c r="A44" s="26" t="s">
        <v>35</v>
      </c>
    </row>
    <row r="45" spans="1:3" ht="32.25" customHeight="1" x14ac:dyDescent="0.2">
      <c r="A45" s="27" t="s">
        <v>36</v>
      </c>
    </row>
    <row r="46" spans="1:3" x14ac:dyDescent="0.2">
      <c r="A46" s="27" t="s">
        <v>37</v>
      </c>
    </row>
    <row r="47" spans="1:3" x14ac:dyDescent="0.2">
      <c r="A47" s="27" t="s">
        <v>38</v>
      </c>
    </row>
    <row r="48" spans="1:3" ht="30" x14ac:dyDescent="0.2">
      <c r="A48" s="27" t="s">
        <v>39</v>
      </c>
    </row>
    <row r="49" spans="1:1" ht="30" x14ac:dyDescent="0.2">
      <c r="A49" s="27" t="s">
        <v>40</v>
      </c>
    </row>
    <row r="50" spans="1:1" ht="105" x14ac:dyDescent="0.2">
      <c r="A50" s="27" t="s">
        <v>41</v>
      </c>
    </row>
    <row r="51" spans="1:1" ht="79.5" customHeight="1" x14ac:dyDescent="0.2">
      <c r="A51" s="26" t="s">
        <v>343</v>
      </c>
    </row>
    <row r="52" spans="1:1" x14ac:dyDescent="0.2">
      <c r="A52" s="26" t="s">
        <v>342</v>
      </c>
    </row>
    <row r="53" spans="1:1" x14ac:dyDescent="0.2">
      <c r="A53" s="27" t="s">
        <v>341</v>
      </c>
    </row>
    <row r="54" spans="1:1" ht="30" x14ac:dyDescent="0.2">
      <c r="A54" s="27" t="s">
        <v>340</v>
      </c>
    </row>
    <row r="55" spans="1:1" ht="30" x14ac:dyDescent="0.2">
      <c r="A55" s="27" t="s">
        <v>339</v>
      </c>
    </row>
    <row r="56" spans="1:1" ht="30" x14ac:dyDescent="0.2">
      <c r="A56" s="27" t="s">
        <v>338</v>
      </c>
    </row>
    <row r="57" spans="1:1" x14ac:dyDescent="0.2">
      <c r="A57" s="26" t="s">
        <v>337</v>
      </c>
    </row>
    <row r="58" spans="1:1" ht="30" x14ac:dyDescent="0.2">
      <c r="A58" s="27" t="s">
        <v>336</v>
      </c>
    </row>
    <row r="59" spans="1:1" ht="30" x14ac:dyDescent="0.2">
      <c r="A59" s="27" t="s">
        <v>335</v>
      </c>
    </row>
    <row r="60" spans="1:1" x14ac:dyDescent="0.2">
      <c r="A60" s="27" t="s">
        <v>334</v>
      </c>
    </row>
    <row r="61" spans="1:1" ht="30" x14ac:dyDescent="0.2">
      <c r="A61" s="27" t="s">
        <v>333</v>
      </c>
    </row>
    <row r="62" spans="1:1" ht="60" x14ac:dyDescent="0.2">
      <c r="A62" s="27" t="s">
        <v>332</v>
      </c>
    </row>
    <row r="63" spans="1:1" ht="30" x14ac:dyDescent="0.2">
      <c r="A63" s="26" t="s">
        <v>331</v>
      </c>
    </row>
    <row r="64" spans="1:1" ht="30" x14ac:dyDescent="0.2">
      <c r="A64" s="26" t="s">
        <v>330</v>
      </c>
    </row>
    <row r="65" spans="1:3" ht="30" customHeight="1" x14ac:dyDescent="0.2">
      <c r="A65" s="302" t="s">
        <v>329</v>
      </c>
      <c r="B65" s="301"/>
      <c r="C65" s="305"/>
    </row>
    <row r="66" spans="1:3" ht="30" x14ac:dyDescent="0.2">
      <c r="A66" s="26" t="s">
        <v>328</v>
      </c>
      <c r="C66" s="26" t="s">
        <v>0</v>
      </c>
    </row>
    <row r="67" spans="1:3" ht="45" x14ac:dyDescent="0.2">
      <c r="A67" s="26" t="s">
        <v>327</v>
      </c>
      <c r="C67" s="26" t="s">
        <v>0</v>
      </c>
    </row>
    <row r="68" spans="1:3" ht="135" x14ac:dyDescent="0.2">
      <c r="A68" s="26" t="s">
        <v>326</v>
      </c>
      <c r="C68" s="26" t="s">
        <v>0</v>
      </c>
    </row>
    <row r="69" spans="1:3" ht="60" x14ac:dyDescent="0.2">
      <c r="A69" s="26" t="s">
        <v>325</v>
      </c>
      <c r="C69" s="26" t="s">
        <v>0</v>
      </c>
    </row>
    <row r="70" spans="1:3" ht="105" x14ac:dyDescent="0.2">
      <c r="A70" s="26" t="s">
        <v>324</v>
      </c>
      <c r="C70" s="26" t="s">
        <v>0</v>
      </c>
    </row>
    <row r="72" spans="1:3" x14ac:dyDescent="0.2">
      <c r="A72" s="302" t="s">
        <v>323</v>
      </c>
      <c r="B72" s="301"/>
      <c r="C72" s="305"/>
    </row>
    <row r="73" spans="1:3" ht="30" x14ac:dyDescent="0.2">
      <c r="A73" s="26" t="s">
        <v>322</v>
      </c>
    </row>
    <row r="74" spans="1:3" x14ac:dyDescent="0.2">
      <c r="A74" s="26" t="s">
        <v>321</v>
      </c>
    </row>
    <row r="75" spans="1:3" x14ac:dyDescent="0.2">
      <c r="A75" s="27" t="s">
        <v>320</v>
      </c>
    </row>
    <row r="76" spans="1:3" ht="30" x14ac:dyDescent="0.2">
      <c r="A76" s="27" t="s">
        <v>319</v>
      </c>
    </row>
    <row r="77" spans="1:3" x14ac:dyDescent="0.2">
      <c r="A77" s="27" t="s">
        <v>318</v>
      </c>
    </row>
    <row r="78" spans="1:3" x14ac:dyDescent="0.2">
      <c r="A78" s="27" t="s">
        <v>317</v>
      </c>
    </row>
    <row r="79" spans="1:3" x14ac:dyDescent="0.2">
      <c r="A79" s="55" t="s">
        <v>316</v>
      </c>
    </row>
    <row r="80" spans="1:3" x14ac:dyDescent="0.2">
      <c r="A80" s="55" t="s">
        <v>315</v>
      </c>
    </row>
    <row r="81" spans="1:3" x14ac:dyDescent="0.2">
      <c r="A81" s="27" t="s">
        <v>314</v>
      </c>
    </row>
    <row r="82" spans="1:3" ht="20.25" customHeight="1" x14ac:dyDescent="0.2">
      <c r="A82" s="302" t="s">
        <v>313</v>
      </c>
      <c r="B82" s="301"/>
      <c r="C82" s="305"/>
    </row>
    <row r="83" spans="1:3" ht="45" x14ac:dyDescent="0.2">
      <c r="A83" s="26" t="s">
        <v>312</v>
      </c>
    </row>
    <row r="84" spans="1:3" ht="75" x14ac:dyDescent="0.2">
      <c r="A84" s="26" t="s">
        <v>311</v>
      </c>
    </row>
    <row r="85" spans="1:3" ht="45" x14ac:dyDescent="0.2">
      <c r="A85" s="26" t="s">
        <v>310</v>
      </c>
    </row>
    <row r="86" spans="1:3" ht="30" x14ac:dyDescent="0.2">
      <c r="A86" s="26" t="s">
        <v>309</v>
      </c>
    </row>
    <row r="87" spans="1:3" ht="45" x14ac:dyDescent="0.2">
      <c r="A87" s="26" t="s">
        <v>308</v>
      </c>
    </row>
    <row r="88" spans="1:3" x14ac:dyDescent="0.2">
      <c r="A88" s="302" t="s">
        <v>307</v>
      </c>
      <c r="B88" s="301"/>
      <c r="C88" s="305"/>
    </row>
    <row r="89" spans="1:3" ht="60" x14ac:dyDescent="0.2">
      <c r="A89" s="26" t="s">
        <v>306</v>
      </c>
    </row>
    <row r="90" spans="1:3" x14ac:dyDescent="0.2">
      <c r="A90" s="302" t="s">
        <v>305</v>
      </c>
      <c r="B90" s="301"/>
      <c r="C90" s="305"/>
    </row>
    <row r="91" spans="1:3" x14ac:dyDescent="0.2">
      <c r="A91" s="26" t="s">
        <v>304</v>
      </c>
    </row>
    <row r="92" spans="1:3" x14ac:dyDescent="0.2">
      <c r="A92" s="302" t="s">
        <v>303</v>
      </c>
      <c r="B92" s="301"/>
      <c r="C92" s="305"/>
    </row>
    <row r="93" spans="1:3" ht="45" x14ac:dyDescent="0.2">
      <c r="A93" s="26" t="s">
        <v>302</v>
      </c>
    </row>
    <row r="94" spans="1:3" ht="21.75" customHeight="1" x14ac:dyDescent="0.2">
      <c r="A94" s="302" t="s">
        <v>301</v>
      </c>
      <c r="B94" s="301"/>
      <c r="C94" s="305"/>
    </row>
    <row r="95" spans="1:3" ht="45" x14ac:dyDescent="0.2">
      <c r="A95" s="267" t="s">
        <v>300</v>
      </c>
      <c r="C95" s="26" t="s">
        <v>0</v>
      </c>
    </row>
    <row r="96" spans="1:3" ht="45" x14ac:dyDescent="0.2">
      <c r="A96" s="26" t="s">
        <v>299</v>
      </c>
      <c r="C96" s="26" t="s">
        <v>0</v>
      </c>
    </row>
    <row r="97" spans="1:3" x14ac:dyDescent="0.2">
      <c r="A97" s="27" t="s">
        <v>298</v>
      </c>
      <c r="C97" s="26" t="s">
        <v>0</v>
      </c>
    </row>
    <row r="98" spans="1:3" x14ac:dyDescent="0.2">
      <c r="A98" s="27" t="s">
        <v>297</v>
      </c>
      <c r="C98" s="26" t="s">
        <v>0</v>
      </c>
    </row>
    <row r="99" spans="1:3" x14ac:dyDescent="0.2">
      <c r="A99" s="27" t="s">
        <v>296</v>
      </c>
      <c r="C99" s="26" t="s">
        <v>0</v>
      </c>
    </row>
    <row r="100" spans="1:3" x14ac:dyDescent="0.2">
      <c r="A100" s="27" t="s">
        <v>295</v>
      </c>
      <c r="C100" s="26" t="s">
        <v>0</v>
      </c>
    </row>
    <row r="101" spans="1:3" ht="30" x14ac:dyDescent="0.2">
      <c r="A101" s="26" t="s">
        <v>294</v>
      </c>
      <c r="C101" s="26" t="s">
        <v>0</v>
      </c>
    </row>
    <row r="102" spans="1:3" ht="20.25" customHeight="1" x14ac:dyDescent="0.2">
      <c r="A102" s="302" t="s">
        <v>293</v>
      </c>
      <c r="B102" s="301"/>
      <c r="C102" s="305"/>
    </row>
    <row r="103" spans="1:3" ht="30" x14ac:dyDescent="0.2">
      <c r="A103" s="267" t="s">
        <v>292</v>
      </c>
      <c r="C103" s="26" t="s">
        <v>0</v>
      </c>
    </row>
    <row r="104" spans="1:3" ht="45" x14ac:dyDescent="0.2">
      <c r="A104" s="26" t="s">
        <v>291</v>
      </c>
      <c r="C104" s="26" t="s">
        <v>0</v>
      </c>
    </row>
    <row r="105" spans="1:3" x14ac:dyDescent="0.2">
      <c r="A105" s="27" t="s">
        <v>290</v>
      </c>
      <c r="C105" s="26" t="s">
        <v>0</v>
      </c>
    </row>
    <row r="106" spans="1:3" ht="60" x14ac:dyDescent="0.2">
      <c r="A106" s="27" t="s">
        <v>289</v>
      </c>
      <c r="C106" s="26" t="s">
        <v>0</v>
      </c>
    </row>
    <row r="107" spans="1:3" x14ac:dyDescent="0.2">
      <c r="A107" s="27" t="s">
        <v>288</v>
      </c>
      <c r="C107" s="26" t="s">
        <v>0</v>
      </c>
    </row>
    <row r="108" spans="1:3" x14ac:dyDescent="0.2">
      <c r="A108" s="27" t="s">
        <v>287</v>
      </c>
      <c r="C108" s="26" t="s">
        <v>0</v>
      </c>
    </row>
    <row r="109" spans="1:3" ht="30" x14ac:dyDescent="0.2">
      <c r="A109" s="26" t="s">
        <v>286</v>
      </c>
      <c r="C109" s="26" t="s">
        <v>0</v>
      </c>
    </row>
    <row r="110" spans="1:3" x14ac:dyDescent="0.2">
      <c r="A110" s="302" t="s">
        <v>285</v>
      </c>
      <c r="B110" s="301"/>
      <c r="C110" s="305"/>
    </row>
    <row r="111" spans="1:3" ht="45" x14ac:dyDescent="0.2">
      <c r="A111" s="26" t="s">
        <v>284</v>
      </c>
    </row>
    <row r="112" spans="1:3" ht="30" x14ac:dyDescent="0.2">
      <c r="A112" s="26" t="s">
        <v>283</v>
      </c>
    </row>
    <row r="113" spans="1:3" x14ac:dyDescent="0.2">
      <c r="A113" s="302" t="s">
        <v>282</v>
      </c>
      <c r="B113" s="301"/>
      <c r="C113" s="305"/>
    </row>
    <row r="114" spans="1:3" ht="30" x14ac:dyDescent="0.2">
      <c r="A114" s="26" t="s">
        <v>281</v>
      </c>
    </row>
    <row r="115" spans="1:3" ht="60" x14ac:dyDescent="0.2">
      <c r="A115" s="26" t="s">
        <v>280</v>
      </c>
    </row>
    <row r="116" spans="1:3" ht="60" x14ac:dyDescent="0.2">
      <c r="A116" s="26" t="s">
        <v>279</v>
      </c>
    </row>
  </sheetData>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44739" r:id="rId4" name="Check Box 3">
              <controlPr defaultSize="0" autoFill="0" autoLine="0" autoPict="0">
                <anchor moveWithCells="1">
                  <from>
                    <xdr:col>1</xdr:col>
                    <xdr:colOff>123825</xdr:colOff>
                    <xdr:row>3</xdr:row>
                    <xdr:rowOff>19050</xdr:rowOff>
                  </from>
                  <to>
                    <xdr:col>1</xdr:col>
                    <xdr:colOff>314325</xdr:colOff>
                    <xdr:row>3</xdr:row>
                    <xdr:rowOff>180975</xdr:rowOff>
                  </to>
                </anchor>
              </controlPr>
            </control>
          </mc:Choice>
        </mc:AlternateContent>
        <mc:AlternateContent xmlns:mc="http://schemas.openxmlformats.org/markup-compatibility/2006">
          <mc:Choice Requires="x14">
            <control shapeId="244740" r:id="rId5" name="Check Box 4">
              <controlPr defaultSize="0" autoFill="0" autoLine="0" autoPict="0">
                <anchor moveWithCells="1">
                  <from>
                    <xdr:col>1</xdr:col>
                    <xdr:colOff>123825</xdr:colOff>
                    <xdr:row>4</xdr:row>
                    <xdr:rowOff>19050</xdr:rowOff>
                  </from>
                  <to>
                    <xdr:col>1</xdr:col>
                    <xdr:colOff>314325</xdr:colOff>
                    <xdr:row>4</xdr:row>
                    <xdr:rowOff>180975</xdr:rowOff>
                  </to>
                </anchor>
              </controlPr>
            </control>
          </mc:Choice>
        </mc:AlternateContent>
        <mc:AlternateContent xmlns:mc="http://schemas.openxmlformats.org/markup-compatibility/2006">
          <mc:Choice Requires="x14">
            <control shapeId="244741" r:id="rId6" name="Check Box 5">
              <controlPr defaultSize="0" autoFill="0" autoLine="0" autoPict="0">
                <anchor moveWithCells="1">
                  <from>
                    <xdr:col>1</xdr:col>
                    <xdr:colOff>123825</xdr:colOff>
                    <xdr:row>5</xdr:row>
                    <xdr:rowOff>19050</xdr:rowOff>
                  </from>
                  <to>
                    <xdr:col>1</xdr:col>
                    <xdr:colOff>314325</xdr:colOff>
                    <xdr:row>5</xdr:row>
                    <xdr:rowOff>180975</xdr:rowOff>
                  </to>
                </anchor>
              </controlPr>
            </control>
          </mc:Choice>
        </mc:AlternateContent>
        <mc:AlternateContent xmlns:mc="http://schemas.openxmlformats.org/markup-compatibility/2006">
          <mc:Choice Requires="x14">
            <control shapeId="244742" r:id="rId7" name="Check Box 6">
              <controlPr defaultSize="0" autoFill="0" autoLine="0" autoPict="0">
                <anchor moveWithCells="1">
                  <from>
                    <xdr:col>1</xdr:col>
                    <xdr:colOff>123825</xdr:colOff>
                    <xdr:row>6</xdr:row>
                    <xdr:rowOff>19050</xdr:rowOff>
                  </from>
                  <to>
                    <xdr:col>1</xdr:col>
                    <xdr:colOff>314325</xdr:colOff>
                    <xdr:row>6</xdr:row>
                    <xdr:rowOff>180975</xdr:rowOff>
                  </to>
                </anchor>
              </controlPr>
            </control>
          </mc:Choice>
        </mc:AlternateContent>
        <mc:AlternateContent xmlns:mc="http://schemas.openxmlformats.org/markup-compatibility/2006">
          <mc:Choice Requires="x14">
            <control shapeId="244743" r:id="rId8" name="Check Box 7">
              <controlPr defaultSize="0" autoFill="0" autoLine="0" autoPict="0">
                <anchor moveWithCells="1">
                  <from>
                    <xdr:col>1</xdr:col>
                    <xdr:colOff>123825</xdr:colOff>
                    <xdr:row>7</xdr:row>
                    <xdr:rowOff>19050</xdr:rowOff>
                  </from>
                  <to>
                    <xdr:col>1</xdr:col>
                    <xdr:colOff>314325</xdr:colOff>
                    <xdr:row>7</xdr:row>
                    <xdr:rowOff>180975</xdr:rowOff>
                  </to>
                </anchor>
              </controlPr>
            </control>
          </mc:Choice>
        </mc:AlternateContent>
        <mc:AlternateContent xmlns:mc="http://schemas.openxmlformats.org/markup-compatibility/2006">
          <mc:Choice Requires="x14">
            <control shapeId="244744" r:id="rId9" name="Check Box 8">
              <controlPr defaultSize="0" autoFill="0" autoLine="0" autoPict="0">
                <anchor moveWithCells="1">
                  <from>
                    <xdr:col>1</xdr:col>
                    <xdr:colOff>123825</xdr:colOff>
                    <xdr:row>8</xdr:row>
                    <xdr:rowOff>19050</xdr:rowOff>
                  </from>
                  <to>
                    <xdr:col>1</xdr:col>
                    <xdr:colOff>314325</xdr:colOff>
                    <xdr:row>8</xdr:row>
                    <xdr:rowOff>180975</xdr:rowOff>
                  </to>
                </anchor>
              </controlPr>
            </control>
          </mc:Choice>
        </mc:AlternateContent>
        <mc:AlternateContent xmlns:mc="http://schemas.openxmlformats.org/markup-compatibility/2006">
          <mc:Choice Requires="x14">
            <control shapeId="244745" r:id="rId10" name="Check Box 9">
              <controlPr defaultSize="0" autoFill="0" autoLine="0" autoPict="0">
                <anchor moveWithCells="1">
                  <from>
                    <xdr:col>1</xdr:col>
                    <xdr:colOff>123825</xdr:colOff>
                    <xdr:row>9</xdr:row>
                    <xdr:rowOff>19050</xdr:rowOff>
                  </from>
                  <to>
                    <xdr:col>1</xdr:col>
                    <xdr:colOff>314325</xdr:colOff>
                    <xdr:row>9</xdr:row>
                    <xdr:rowOff>180975</xdr:rowOff>
                  </to>
                </anchor>
              </controlPr>
            </control>
          </mc:Choice>
        </mc:AlternateContent>
        <mc:AlternateContent xmlns:mc="http://schemas.openxmlformats.org/markup-compatibility/2006">
          <mc:Choice Requires="x14">
            <control shapeId="244748" r:id="rId11" name="Check Box 12">
              <controlPr defaultSize="0" autoFill="0" autoLine="0" autoPict="0">
                <anchor moveWithCells="1">
                  <from>
                    <xdr:col>1</xdr:col>
                    <xdr:colOff>123825</xdr:colOff>
                    <xdr:row>12</xdr:row>
                    <xdr:rowOff>19050</xdr:rowOff>
                  </from>
                  <to>
                    <xdr:col>1</xdr:col>
                    <xdr:colOff>314325</xdr:colOff>
                    <xdr:row>12</xdr:row>
                    <xdr:rowOff>180975</xdr:rowOff>
                  </to>
                </anchor>
              </controlPr>
            </control>
          </mc:Choice>
        </mc:AlternateContent>
        <mc:AlternateContent xmlns:mc="http://schemas.openxmlformats.org/markup-compatibility/2006">
          <mc:Choice Requires="x14">
            <control shapeId="244749" r:id="rId12" name="Check Box 13">
              <controlPr defaultSize="0" autoFill="0" autoLine="0" autoPict="0">
                <anchor moveWithCells="1">
                  <from>
                    <xdr:col>1</xdr:col>
                    <xdr:colOff>123825</xdr:colOff>
                    <xdr:row>13</xdr:row>
                    <xdr:rowOff>19050</xdr:rowOff>
                  </from>
                  <to>
                    <xdr:col>1</xdr:col>
                    <xdr:colOff>314325</xdr:colOff>
                    <xdr:row>13</xdr:row>
                    <xdr:rowOff>180975</xdr:rowOff>
                  </to>
                </anchor>
              </controlPr>
            </control>
          </mc:Choice>
        </mc:AlternateContent>
        <mc:AlternateContent xmlns:mc="http://schemas.openxmlformats.org/markup-compatibility/2006">
          <mc:Choice Requires="x14">
            <control shapeId="244750" r:id="rId13" name="Check Box 14">
              <controlPr defaultSize="0" autoFill="0" autoLine="0" autoPict="0">
                <anchor moveWithCells="1">
                  <from>
                    <xdr:col>1</xdr:col>
                    <xdr:colOff>123825</xdr:colOff>
                    <xdr:row>14</xdr:row>
                    <xdr:rowOff>19050</xdr:rowOff>
                  </from>
                  <to>
                    <xdr:col>1</xdr:col>
                    <xdr:colOff>314325</xdr:colOff>
                    <xdr:row>14</xdr:row>
                    <xdr:rowOff>180975</xdr:rowOff>
                  </to>
                </anchor>
              </controlPr>
            </control>
          </mc:Choice>
        </mc:AlternateContent>
        <mc:AlternateContent xmlns:mc="http://schemas.openxmlformats.org/markup-compatibility/2006">
          <mc:Choice Requires="x14">
            <control shapeId="244751" r:id="rId14" name="Check Box 15">
              <controlPr defaultSize="0" autoFill="0" autoLine="0" autoPict="0">
                <anchor moveWithCells="1">
                  <from>
                    <xdr:col>1</xdr:col>
                    <xdr:colOff>123825</xdr:colOff>
                    <xdr:row>15</xdr:row>
                    <xdr:rowOff>19050</xdr:rowOff>
                  </from>
                  <to>
                    <xdr:col>1</xdr:col>
                    <xdr:colOff>314325</xdr:colOff>
                    <xdr:row>15</xdr:row>
                    <xdr:rowOff>180975</xdr:rowOff>
                  </to>
                </anchor>
              </controlPr>
            </control>
          </mc:Choice>
        </mc:AlternateContent>
        <mc:AlternateContent xmlns:mc="http://schemas.openxmlformats.org/markup-compatibility/2006">
          <mc:Choice Requires="x14">
            <control shapeId="244752" r:id="rId15" name="Check Box 16">
              <controlPr defaultSize="0" autoFill="0" autoLine="0" autoPict="0">
                <anchor moveWithCells="1">
                  <from>
                    <xdr:col>1</xdr:col>
                    <xdr:colOff>123825</xdr:colOff>
                    <xdr:row>16</xdr:row>
                    <xdr:rowOff>19050</xdr:rowOff>
                  </from>
                  <to>
                    <xdr:col>1</xdr:col>
                    <xdr:colOff>314325</xdr:colOff>
                    <xdr:row>16</xdr:row>
                    <xdr:rowOff>180975</xdr:rowOff>
                  </to>
                </anchor>
              </controlPr>
            </control>
          </mc:Choice>
        </mc:AlternateContent>
        <mc:AlternateContent xmlns:mc="http://schemas.openxmlformats.org/markup-compatibility/2006">
          <mc:Choice Requires="x14">
            <control shapeId="244753" r:id="rId16" name="Check Box 17">
              <controlPr defaultSize="0" autoFill="0" autoLine="0" autoPict="0">
                <anchor moveWithCells="1">
                  <from>
                    <xdr:col>1</xdr:col>
                    <xdr:colOff>123825</xdr:colOff>
                    <xdr:row>17</xdr:row>
                    <xdr:rowOff>19050</xdr:rowOff>
                  </from>
                  <to>
                    <xdr:col>1</xdr:col>
                    <xdr:colOff>314325</xdr:colOff>
                    <xdr:row>17</xdr:row>
                    <xdr:rowOff>180975</xdr:rowOff>
                  </to>
                </anchor>
              </controlPr>
            </control>
          </mc:Choice>
        </mc:AlternateContent>
        <mc:AlternateContent xmlns:mc="http://schemas.openxmlformats.org/markup-compatibility/2006">
          <mc:Choice Requires="x14">
            <control shapeId="244754" r:id="rId17" name="Check Box 18">
              <controlPr defaultSize="0" autoFill="0" autoLine="0" autoPict="0">
                <anchor moveWithCells="1">
                  <from>
                    <xdr:col>1</xdr:col>
                    <xdr:colOff>123825</xdr:colOff>
                    <xdr:row>18</xdr:row>
                    <xdr:rowOff>19050</xdr:rowOff>
                  </from>
                  <to>
                    <xdr:col>1</xdr:col>
                    <xdr:colOff>314325</xdr:colOff>
                    <xdr:row>18</xdr:row>
                    <xdr:rowOff>180975</xdr:rowOff>
                  </to>
                </anchor>
              </controlPr>
            </control>
          </mc:Choice>
        </mc:AlternateContent>
        <mc:AlternateContent xmlns:mc="http://schemas.openxmlformats.org/markup-compatibility/2006">
          <mc:Choice Requires="x14">
            <control shapeId="244755" r:id="rId18" name="Check Box 19">
              <controlPr defaultSize="0" autoFill="0" autoLine="0" autoPict="0">
                <anchor moveWithCells="1">
                  <from>
                    <xdr:col>1</xdr:col>
                    <xdr:colOff>123825</xdr:colOff>
                    <xdr:row>19</xdr:row>
                    <xdr:rowOff>19050</xdr:rowOff>
                  </from>
                  <to>
                    <xdr:col>1</xdr:col>
                    <xdr:colOff>314325</xdr:colOff>
                    <xdr:row>19</xdr:row>
                    <xdr:rowOff>180975</xdr:rowOff>
                  </to>
                </anchor>
              </controlPr>
            </control>
          </mc:Choice>
        </mc:AlternateContent>
        <mc:AlternateContent xmlns:mc="http://schemas.openxmlformats.org/markup-compatibility/2006">
          <mc:Choice Requires="x14">
            <control shapeId="244756" r:id="rId19" name="Check Box 20">
              <controlPr defaultSize="0" autoFill="0" autoLine="0" autoPict="0">
                <anchor moveWithCells="1">
                  <from>
                    <xdr:col>1</xdr:col>
                    <xdr:colOff>123825</xdr:colOff>
                    <xdr:row>20</xdr:row>
                    <xdr:rowOff>19050</xdr:rowOff>
                  </from>
                  <to>
                    <xdr:col>1</xdr:col>
                    <xdr:colOff>314325</xdr:colOff>
                    <xdr:row>20</xdr:row>
                    <xdr:rowOff>180975</xdr:rowOff>
                  </to>
                </anchor>
              </controlPr>
            </control>
          </mc:Choice>
        </mc:AlternateContent>
        <mc:AlternateContent xmlns:mc="http://schemas.openxmlformats.org/markup-compatibility/2006">
          <mc:Choice Requires="x14">
            <control shapeId="244757" r:id="rId20" name="Check Box 21">
              <controlPr defaultSize="0" autoFill="0" autoLine="0" autoPict="0">
                <anchor moveWithCells="1">
                  <from>
                    <xdr:col>1</xdr:col>
                    <xdr:colOff>123825</xdr:colOff>
                    <xdr:row>21</xdr:row>
                    <xdr:rowOff>19050</xdr:rowOff>
                  </from>
                  <to>
                    <xdr:col>1</xdr:col>
                    <xdr:colOff>314325</xdr:colOff>
                    <xdr:row>21</xdr:row>
                    <xdr:rowOff>180975</xdr:rowOff>
                  </to>
                </anchor>
              </controlPr>
            </control>
          </mc:Choice>
        </mc:AlternateContent>
        <mc:AlternateContent xmlns:mc="http://schemas.openxmlformats.org/markup-compatibility/2006">
          <mc:Choice Requires="x14">
            <control shapeId="244758" r:id="rId21" name="Check Box 22">
              <controlPr defaultSize="0" autoFill="0" autoLine="0" autoPict="0">
                <anchor moveWithCells="1">
                  <from>
                    <xdr:col>1</xdr:col>
                    <xdr:colOff>123825</xdr:colOff>
                    <xdr:row>22</xdr:row>
                    <xdr:rowOff>19050</xdr:rowOff>
                  </from>
                  <to>
                    <xdr:col>1</xdr:col>
                    <xdr:colOff>314325</xdr:colOff>
                    <xdr:row>22</xdr:row>
                    <xdr:rowOff>180975</xdr:rowOff>
                  </to>
                </anchor>
              </controlPr>
            </control>
          </mc:Choice>
        </mc:AlternateContent>
        <mc:AlternateContent xmlns:mc="http://schemas.openxmlformats.org/markup-compatibility/2006">
          <mc:Choice Requires="x14">
            <control shapeId="244759" r:id="rId22" name="Check Box 23">
              <controlPr defaultSize="0" autoFill="0" autoLine="0" autoPict="0">
                <anchor moveWithCells="1">
                  <from>
                    <xdr:col>1</xdr:col>
                    <xdr:colOff>123825</xdr:colOff>
                    <xdr:row>23</xdr:row>
                    <xdr:rowOff>19050</xdr:rowOff>
                  </from>
                  <to>
                    <xdr:col>1</xdr:col>
                    <xdr:colOff>314325</xdr:colOff>
                    <xdr:row>23</xdr:row>
                    <xdr:rowOff>180975</xdr:rowOff>
                  </to>
                </anchor>
              </controlPr>
            </control>
          </mc:Choice>
        </mc:AlternateContent>
        <mc:AlternateContent xmlns:mc="http://schemas.openxmlformats.org/markup-compatibility/2006">
          <mc:Choice Requires="x14">
            <control shapeId="244760" r:id="rId23" name="Check Box 24">
              <controlPr defaultSize="0" autoFill="0" autoLine="0" autoPict="0">
                <anchor moveWithCells="1">
                  <from>
                    <xdr:col>1</xdr:col>
                    <xdr:colOff>123825</xdr:colOff>
                    <xdr:row>24</xdr:row>
                    <xdr:rowOff>19050</xdr:rowOff>
                  </from>
                  <to>
                    <xdr:col>1</xdr:col>
                    <xdr:colOff>314325</xdr:colOff>
                    <xdr:row>24</xdr:row>
                    <xdr:rowOff>180975</xdr:rowOff>
                  </to>
                </anchor>
              </controlPr>
            </control>
          </mc:Choice>
        </mc:AlternateContent>
        <mc:AlternateContent xmlns:mc="http://schemas.openxmlformats.org/markup-compatibility/2006">
          <mc:Choice Requires="x14">
            <control shapeId="244764" r:id="rId24" name="Check Box 28">
              <controlPr defaultSize="0" autoFill="0" autoLine="0" autoPict="0">
                <anchor moveWithCells="1">
                  <from>
                    <xdr:col>1</xdr:col>
                    <xdr:colOff>123825</xdr:colOff>
                    <xdr:row>28</xdr:row>
                    <xdr:rowOff>19050</xdr:rowOff>
                  </from>
                  <to>
                    <xdr:col>1</xdr:col>
                    <xdr:colOff>314325</xdr:colOff>
                    <xdr:row>28</xdr:row>
                    <xdr:rowOff>180975</xdr:rowOff>
                  </to>
                </anchor>
              </controlPr>
            </control>
          </mc:Choice>
        </mc:AlternateContent>
        <mc:AlternateContent xmlns:mc="http://schemas.openxmlformats.org/markup-compatibility/2006">
          <mc:Choice Requires="x14">
            <control shapeId="244765" r:id="rId25" name="Check Box 29">
              <controlPr defaultSize="0" autoFill="0" autoLine="0" autoPict="0">
                <anchor moveWithCells="1">
                  <from>
                    <xdr:col>1</xdr:col>
                    <xdr:colOff>123825</xdr:colOff>
                    <xdr:row>29</xdr:row>
                    <xdr:rowOff>19050</xdr:rowOff>
                  </from>
                  <to>
                    <xdr:col>1</xdr:col>
                    <xdr:colOff>314325</xdr:colOff>
                    <xdr:row>29</xdr:row>
                    <xdr:rowOff>180975</xdr:rowOff>
                  </to>
                </anchor>
              </controlPr>
            </control>
          </mc:Choice>
        </mc:AlternateContent>
        <mc:AlternateContent xmlns:mc="http://schemas.openxmlformats.org/markup-compatibility/2006">
          <mc:Choice Requires="x14">
            <control shapeId="244766" r:id="rId26" name="Check Box 30">
              <controlPr defaultSize="0" autoFill="0" autoLine="0" autoPict="0">
                <anchor moveWithCells="1">
                  <from>
                    <xdr:col>1</xdr:col>
                    <xdr:colOff>123825</xdr:colOff>
                    <xdr:row>30</xdr:row>
                    <xdr:rowOff>19050</xdr:rowOff>
                  </from>
                  <to>
                    <xdr:col>1</xdr:col>
                    <xdr:colOff>314325</xdr:colOff>
                    <xdr:row>30</xdr:row>
                    <xdr:rowOff>180975</xdr:rowOff>
                  </to>
                </anchor>
              </controlPr>
            </control>
          </mc:Choice>
        </mc:AlternateContent>
        <mc:AlternateContent xmlns:mc="http://schemas.openxmlformats.org/markup-compatibility/2006">
          <mc:Choice Requires="x14">
            <control shapeId="244767" r:id="rId27" name="Check Box 31">
              <controlPr defaultSize="0" autoFill="0" autoLine="0" autoPict="0">
                <anchor moveWithCells="1">
                  <from>
                    <xdr:col>1</xdr:col>
                    <xdr:colOff>123825</xdr:colOff>
                    <xdr:row>31</xdr:row>
                    <xdr:rowOff>19050</xdr:rowOff>
                  </from>
                  <to>
                    <xdr:col>1</xdr:col>
                    <xdr:colOff>314325</xdr:colOff>
                    <xdr:row>31</xdr:row>
                    <xdr:rowOff>180975</xdr:rowOff>
                  </to>
                </anchor>
              </controlPr>
            </control>
          </mc:Choice>
        </mc:AlternateContent>
        <mc:AlternateContent xmlns:mc="http://schemas.openxmlformats.org/markup-compatibility/2006">
          <mc:Choice Requires="x14">
            <control shapeId="244768" r:id="rId28" name="Check Box 32">
              <controlPr defaultSize="0" autoFill="0" autoLine="0" autoPict="0">
                <anchor moveWithCells="1">
                  <from>
                    <xdr:col>1</xdr:col>
                    <xdr:colOff>123825</xdr:colOff>
                    <xdr:row>32</xdr:row>
                    <xdr:rowOff>19050</xdr:rowOff>
                  </from>
                  <to>
                    <xdr:col>1</xdr:col>
                    <xdr:colOff>314325</xdr:colOff>
                    <xdr:row>32</xdr:row>
                    <xdr:rowOff>180975</xdr:rowOff>
                  </to>
                </anchor>
              </controlPr>
            </control>
          </mc:Choice>
        </mc:AlternateContent>
        <mc:AlternateContent xmlns:mc="http://schemas.openxmlformats.org/markup-compatibility/2006">
          <mc:Choice Requires="x14">
            <control shapeId="244769" r:id="rId29" name="Check Box 33">
              <controlPr defaultSize="0" autoFill="0" autoLine="0" autoPict="0">
                <anchor moveWithCells="1">
                  <from>
                    <xdr:col>1</xdr:col>
                    <xdr:colOff>123825</xdr:colOff>
                    <xdr:row>33</xdr:row>
                    <xdr:rowOff>19050</xdr:rowOff>
                  </from>
                  <to>
                    <xdr:col>1</xdr:col>
                    <xdr:colOff>314325</xdr:colOff>
                    <xdr:row>33</xdr:row>
                    <xdr:rowOff>180975</xdr:rowOff>
                  </to>
                </anchor>
              </controlPr>
            </control>
          </mc:Choice>
        </mc:AlternateContent>
        <mc:AlternateContent xmlns:mc="http://schemas.openxmlformats.org/markup-compatibility/2006">
          <mc:Choice Requires="x14">
            <control shapeId="244770" r:id="rId30" name="Check Box 34">
              <controlPr defaultSize="0" autoFill="0" autoLine="0" autoPict="0">
                <anchor moveWithCells="1">
                  <from>
                    <xdr:col>1</xdr:col>
                    <xdr:colOff>123825</xdr:colOff>
                    <xdr:row>34</xdr:row>
                    <xdr:rowOff>19050</xdr:rowOff>
                  </from>
                  <to>
                    <xdr:col>1</xdr:col>
                    <xdr:colOff>314325</xdr:colOff>
                    <xdr:row>34</xdr:row>
                    <xdr:rowOff>180975</xdr:rowOff>
                  </to>
                </anchor>
              </controlPr>
            </control>
          </mc:Choice>
        </mc:AlternateContent>
        <mc:AlternateContent xmlns:mc="http://schemas.openxmlformats.org/markup-compatibility/2006">
          <mc:Choice Requires="x14">
            <control shapeId="244771" r:id="rId31" name="Check Box 35">
              <controlPr defaultSize="0" autoFill="0" autoLine="0" autoPict="0">
                <anchor moveWithCells="1">
                  <from>
                    <xdr:col>1</xdr:col>
                    <xdr:colOff>123825</xdr:colOff>
                    <xdr:row>35</xdr:row>
                    <xdr:rowOff>19050</xdr:rowOff>
                  </from>
                  <to>
                    <xdr:col>1</xdr:col>
                    <xdr:colOff>314325</xdr:colOff>
                    <xdr:row>35</xdr:row>
                    <xdr:rowOff>180975</xdr:rowOff>
                  </to>
                </anchor>
              </controlPr>
            </control>
          </mc:Choice>
        </mc:AlternateContent>
        <mc:AlternateContent xmlns:mc="http://schemas.openxmlformats.org/markup-compatibility/2006">
          <mc:Choice Requires="x14">
            <control shapeId="244772" r:id="rId32" name="Check Box 36">
              <controlPr defaultSize="0" autoFill="0" autoLine="0" autoPict="0">
                <anchor moveWithCells="1">
                  <from>
                    <xdr:col>1</xdr:col>
                    <xdr:colOff>123825</xdr:colOff>
                    <xdr:row>36</xdr:row>
                    <xdr:rowOff>19050</xdr:rowOff>
                  </from>
                  <to>
                    <xdr:col>1</xdr:col>
                    <xdr:colOff>314325</xdr:colOff>
                    <xdr:row>36</xdr:row>
                    <xdr:rowOff>180975</xdr:rowOff>
                  </to>
                </anchor>
              </controlPr>
            </control>
          </mc:Choice>
        </mc:AlternateContent>
        <mc:AlternateContent xmlns:mc="http://schemas.openxmlformats.org/markup-compatibility/2006">
          <mc:Choice Requires="x14">
            <control shapeId="244773" r:id="rId33" name="Check Box 37">
              <controlPr defaultSize="0" autoFill="0" autoLine="0" autoPict="0">
                <anchor moveWithCells="1">
                  <from>
                    <xdr:col>1</xdr:col>
                    <xdr:colOff>123825</xdr:colOff>
                    <xdr:row>37</xdr:row>
                    <xdr:rowOff>19050</xdr:rowOff>
                  </from>
                  <to>
                    <xdr:col>1</xdr:col>
                    <xdr:colOff>314325</xdr:colOff>
                    <xdr:row>37</xdr:row>
                    <xdr:rowOff>180975</xdr:rowOff>
                  </to>
                </anchor>
              </controlPr>
            </control>
          </mc:Choice>
        </mc:AlternateContent>
        <mc:AlternateContent xmlns:mc="http://schemas.openxmlformats.org/markup-compatibility/2006">
          <mc:Choice Requires="x14">
            <control shapeId="244774" r:id="rId34" name="Check Box 38">
              <controlPr defaultSize="0" autoFill="0" autoLine="0" autoPict="0">
                <anchor moveWithCells="1">
                  <from>
                    <xdr:col>1</xdr:col>
                    <xdr:colOff>123825</xdr:colOff>
                    <xdr:row>38</xdr:row>
                    <xdr:rowOff>19050</xdr:rowOff>
                  </from>
                  <to>
                    <xdr:col>1</xdr:col>
                    <xdr:colOff>314325</xdr:colOff>
                    <xdr:row>38</xdr:row>
                    <xdr:rowOff>180975</xdr:rowOff>
                  </to>
                </anchor>
              </controlPr>
            </control>
          </mc:Choice>
        </mc:AlternateContent>
        <mc:AlternateContent xmlns:mc="http://schemas.openxmlformats.org/markup-compatibility/2006">
          <mc:Choice Requires="x14">
            <control shapeId="244775" r:id="rId35" name="Check Box 39">
              <controlPr defaultSize="0" autoFill="0" autoLine="0" autoPict="0">
                <anchor moveWithCells="1">
                  <from>
                    <xdr:col>1</xdr:col>
                    <xdr:colOff>123825</xdr:colOff>
                    <xdr:row>39</xdr:row>
                    <xdr:rowOff>19050</xdr:rowOff>
                  </from>
                  <to>
                    <xdr:col>1</xdr:col>
                    <xdr:colOff>314325</xdr:colOff>
                    <xdr:row>39</xdr:row>
                    <xdr:rowOff>180975</xdr:rowOff>
                  </to>
                </anchor>
              </controlPr>
            </control>
          </mc:Choice>
        </mc:AlternateContent>
        <mc:AlternateContent xmlns:mc="http://schemas.openxmlformats.org/markup-compatibility/2006">
          <mc:Choice Requires="x14">
            <control shapeId="244800" r:id="rId36" name="Check Box 64">
              <controlPr defaultSize="0" autoFill="0" autoLine="0" autoPict="0">
                <anchor moveWithCells="1">
                  <from>
                    <xdr:col>1</xdr:col>
                    <xdr:colOff>123825</xdr:colOff>
                    <xdr:row>65</xdr:row>
                    <xdr:rowOff>19050</xdr:rowOff>
                  </from>
                  <to>
                    <xdr:col>1</xdr:col>
                    <xdr:colOff>314325</xdr:colOff>
                    <xdr:row>65</xdr:row>
                    <xdr:rowOff>180975</xdr:rowOff>
                  </to>
                </anchor>
              </controlPr>
            </control>
          </mc:Choice>
        </mc:AlternateContent>
        <mc:AlternateContent xmlns:mc="http://schemas.openxmlformats.org/markup-compatibility/2006">
          <mc:Choice Requires="x14">
            <control shapeId="244801" r:id="rId37" name="Check Box 65">
              <controlPr defaultSize="0" autoFill="0" autoLine="0" autoPict="0">
                <anchor moveWithCells="1">
                  <from>
                    <xdr:col>1</xdr:col>
                    <xdr:colOff>123825</xdr:colOff>
                    <xdr:row>66</xdr:row>
                    <xdr:rowOff>19050</xdr:rowOff>
                  </from>
                  <to>
                    <xdr:col>1</xdr:col>
                    <xdr:colOff>314325</xdr:colOff>
                    <xdr:row>66</xdr:row>
                    <xdr:rowOff>180975</xdr:rowOff>
                  </to>
                </anchor>
              </controlPr>
            </control>
          </mc:Choice>
        </mc:AlternateContent>
        <mc:AlternateContent xmlns:mc="http://schemas.openxmlformats.org/markup-compatibility/2006">
          <mc:Choice Requires="x14">
            <control shapeId="244802" r:id="rId38" name="Check Box 66">
              <controlPr defaultSize="0" autoFill="0" autoLine="0" autoPict="0">
                <anchor moveWithCells="1">
                  <from>
                    <xdr:col>1</xdr:col>
                    <xdr:colOff>123825</xdr:colOff>
                    <xdr:row>67</xdr:row>
                    <xdr:rowOff>19050</xdr:rowOff>
                  </from>
                  <to>
                    <xdr:col>1</xdr:col>
                    <xdr:colOff>314325</xdr:colOff>
                    <xdr:row>67</xdr:row>
                    <xdr:rowOff>180975</xdr:rowOff>
                  </to>
                </anchor>
              </controlPr>
            </control>
          </mc:Choice>
        </mc:AlternateContent>
        <mc:AlternateContent xmlns:mc="http://schemas.openxmlformats.org/markup-compatibility/2006">
          <mc:Choice Requires="x14">
            <control shapeId="244803" r:id="rId39" name="Check Box 67">
              <controlPr defaultSize="0" autoFill="0" autoLine="0" autoPict="0">
                <anchor moveWithCells="1">
                  <from>
                    <xdr:col>1</xdr:col>
                    <xdr:colOff>123825</xdr:colOff>
                    <xdr:row>68</xdr:row>
                    <xdr:rowOff>19050</xdr:rowOff>
                  </from>
                  <to>
                    <xdr:col>1</xdr:col>
                    <xdr:colOff>314325</xdr:colOff>
                    <xdr:row>68</xdr:row>
                    <xdr:rowOff>180975</xdr:rowOff>
                  </to>
                </anchor>
              </controlPr>
            </control>
          </mc:Choice>
        </mc:AlternateContent>
        <mc:AlternateContent xmlns:mc="http://schemas.openxmlformats.org/markup-compatibility/2006">
          <mc:Choice Requires="x14">
            <control shapeId="244804" r:id="rId40" name="Check Box 68">
              <controlPr defaultSize="0" autoFill="0" autoLine="0" autoPict="0">
                <anchor moveWithCells="1">
                  <from>
                    <xdr:col>1</xdr:col>
                    <xdr:colOff>123825</xdr:colOff>
                    <xdr:row>69</xdr:row>
                    <xdr:rowOff>19050</xdr:rowOff>
                  </from>
                  <to>
                    <xdr:col>1</xdr:col>
                    <xdr:colOff>314325</xdr:colOff>
                    <xdr:row>69</xdr:row>
                    <xdr:rowOff>180975</xdr:rowOff>
                  </to>
                </anchor>
              </controlPr>
            </control>
          </mc:Choice>
        </mc:AlternateContent>
        <mc:AlternateContent xmlns:mc="http://schemas.openxmlformats.org/markup-compatibility/2006">
          <mc:Choice Requires="x14">
            <control shapeId="244805" r:id="rId41" name="Check Box 69">
              <controlPr defaultSize="0" autoFill="0" autoLine="0" autoPict="0">
                <anchor moveWithCells="1">
                  <from>
                    <xdr:col>1</xdr:col>
                    <xdr:colOff>123825</xdr:colOff>
                    <xdr:row>94</xdr:row>
                    <xdr:rowOff>19050</xdr:rowOff>
                  </from>
                  <to>
                    <xdr:col>1</xdr:col>
                    <xdr:colOff>314325</xdr:colOff>
                    <xdr:row>94</xdr:row>
                    <xdr:rowOff>180975</xdr:rowOff>
                  </to>
                </anchor>
              </controlPr>
            </control>
          </mc:Choice>
        </mc:AlternateContent>
        <mc:AlternateContent xmlns:mc="http://schemas.openxmlformats.org/markup-compatibility/2006">
          <mc:Choice Requires="x14">
            <control shapeId="244806" r:id="rId42" name="Check Box 70">
              <controlPr defaultSize="0" autoFill="0" autoLine="0" autoPict="0">
                <anchor moveWithCells="1">
                  <from>
                    <xdr:col>1</xdr:col>
                    <xdr:colOff>123825</xdr:colOff>
                    <xdr:row>95</xdr:row>
                    <xdr:rowOff>19050</xdr:rowOff>
                  </from>
                  <to>
                    <xdr:col>1</xdr:col>
                    <xdr:colOff>314325</xdr:colOff>
                    <xdr:row>95</xdr:row>
                    <xdr:rowOff>180975</xdr:rowOff>
                  </to>
                </anchor>
              </controlPr>
            </control>
          </mc:Choice>
        </mc:AlternateContent>
        <mc:AlternateContent xmlns:mc="http://schemas.openxmlformats.org/markup-compatibility/2006">
          <mc:Choice Requires="x14">
            <control shapeId="244807" r:id="rId43" name="Check Box 71">
              <controlPr defaultSize="0" autoFill="0" autoLine="0" autoPict="0">
                <anchor moveWithCells="1">
                  <from>
                    <xdr:col>1</xdr:col>
                    <xdr:colOff>123825</xdr:colOff>
                    <xdr:row>96</xdr:row>
                    <xdr:rowOff>19050</xdr:rowOff>
                  </from>
                  <to>
                    <xdr:col>1</xdr:col>
                    <xdr:colOff>314325</xdr:colOff>
                    <xdr:row>96</xdr:row>
                    <xdr:rowOff>180975</xdr:rowOff>
                  </to>
                </anchor>
              </controlPr>
            </control>
          </mc:Choice>
        </mc:AlternateContent>
        <mc:AlternateContent xmlns:mc="http://schemas.openxmlformats.org/markup-compatibility/2006">
          <mc:Choice Requires="x14">
            <control shapeId="244808" r:id="rId44" name="Check Box 72">
              <controlPr defaultSize="0" autoFill="0" autoLine="0" autoPict="0">
                <anchor moveWithCells="1">
                  <from>
                    <xdr:col>1</xdr:col>
                    <xdr:colOff>123825</xdr:colOff>
                    <xdr:row>97</xdr:row>
                    <xdr:rowOff>19050</xdr:rowOff>
                  </from>
                  <to>
                    <xdr:col>1</xdr:col>
                    <xdr:colOff>314325</xdr:colOff>
                    <xdr:row>97</xdr:row>
                    <xdr:rowOff>180975</xdr:rowOff>
                  </to>
                </anchor>
              </controlPr>
            </control>
          </mc:Choice>
        </mc:AlternateContent>
        <mc:AlternateContent xmlns:mc="http://schemas.openxmlformats.org/markup-compatibility/2006">
          <mc:Choice Requires="x14">
            <control shapeId="244809" r:id="rId45" name="Check Box 73">
              <controlPr defaultSize="0" autoFill="0" autoLine="0" autoPict="0">
                <anchor moveWithCells="1">
                  <from>
                    <xdr:col>1</xdr:col>
                    <xdr:colOff>123825</xdr:colOff>
                    <xdr:row>98</xdr:row>
                    <xdr:rowOff>19050</xdr:rowOff>
                  </from>
                  <to>
                    <xdr:col>1</xdr:col>
                    <xdr:colOff>314325</xdr:colOff>
                    <xdr:row>98</xdr:row>
                    <xdr:rowOff>180975</xdr:rowOff>
                  </to>
                </anchor>
              </controlPr>
            </control>
          </mc:Choice>
        </mc:AlternateContent>
        <mc:AlternateContent xmlns:mc="http://schemas.openxmlformats.org/markup-compatibility/2006">
          <mc:Choice Requires="x14">
            <control shapeId="244810" r:id="rId46" name="Check Box 74">
              <controlPr defaultSize="0" autoFill="0" autoLine="0" autoPict="0">
                <anchor moveWithCells="1">
                  <from>
                    <xdr:col>1</xdr:col>
                    <xdr:colOff>123825</xdr:colOff>
                    <xdr:row>99</xdr:row>
                    <xdr:rowOff>19050</xdr:rowOff>
                  </from>
                  <to>
                    <xdr:col>1</xdr:col>
                    <xdr:colOff>314325</xdr:colOff>
                    <xdr:row>99</xdr:row>
                    <xdr:rowOff>180975</xdr:rowOff>
                  </to>
                </anchor>
              </controlPr>
            </control>
          </mc:Choice>
        </mc:AlternateContent>
        <mc:AlternateContent xmlns:mc="http://schemas.openxmlformats.org/markup-compatibility/2006">
          <mc:Choice Requires="x14">
            <control shapeId="244811" r:id="rId47" name="Check Box 75">
              <controlPr defaultSize="0" autoFill="0" autoLine="0" autoPict="0">
                <anchor moveWithCells="1">
                  <from>
                    <xdr:col>1</xdr:col>
                    <xdr:colOff>123825</xdr:colOff>
                    <xdr:row>100</xdr:row>
                    <xdr:rowOff>19050</xdr:rowOff>
                  </from>
                  <to>
                    <xdr:col>1</xdr:col>
                    <xdr:colOff>314325</xdr:colOff>
                    <xdr:row>100</xdr:row>
                    <xdr:rowOff>180975</xdr:rowOff>
                  </to>
                </anchor>
              </controlPr>
            </control>
          </mc:Choice>
        </mc:AlternateContent>
        <mc:AlternateContent xmlns:mc="http://schemas.openxmlformats.org/markup-compatibility/2006">
          <mc:Choice Requires="x14">
            <control shapeId="244812" r:id="rId48" name="Check Box 76">
              <controlPr defaultSize="0" autoFill="0" autoLine="0" autoPict="0">
                <anchor moveWithCells="1">
                  <from>
                    <xdr:col>1</xdr:col>
                    <xdr:colOff>123825</xdr:colOff>
                    <xdr:row>102</xdr:row>
                    <xdr:rowOff>19050</xdr:rowOff>
                  </from>
                  <to>
                    <xdr:col>1</xdr:col>
                    <xdr:colOff>314325</xdr:colOff>
                    <xdr:row>102</xdr:row>
                    <xdr:rowOff>180975</xdr:rowOff>
                  </to>
                </anchor>
              </controlPr>
            </control>
          </mc:Choice>
        </mc:AlternateContent>
        <mc:AlternateContent xmlns:mc="http://schemas.openxmlformats.org/markup-compatibility/2006">
          <mc:Choice Requires="x14">
            <control shapeId="244813" r:id="rId49" name="Check Box 77">
              <controlPr defaultSize="0" autoFill="0" autoLine="0" autoPict="0">
                <anchor moveWithCells="1">
                  <from>
                    <xdr:col>1</xdr:col>
                    <xdr:colOff>123825</xdr:colOff>
                    <xdr:row>103</xdr:row>
                    <xdr:rowOff>19050</xdr:rowOff>
                  </from>
                  <to>
                    <xdr:col>1</xdr:col>
                    <xdr:colOff>314325</xdr:colOff>
                    <xdr:row>103</xdr:row>
                    <xdr:rowOff>180975</xdr:rowOff>
                  </to>
                </anchor>
              </controlPr>
            </control>
          </mc:Choice>
        </mc:AlternateContent>
        <mc:AlternateContent xmlns:mc="http://schemas.openxmlformats.org/markup-compatibility/2006">
          <mc:Choice Requires="x14">
            <control shapeId="244814" r:id="rId50" name="Check Box 78">
              <controlPr defaultSize="0" autoFill="0" autoLine="0" autoPict="0">
                <anchor moveWithCells="1">
                  <from>
                    <xdr:col>1</xdr:col>
                    <xdr:colOff>123825</xdr:colOff>
                    <xdr:row>104</xdr:row>
                    <xdr:rowOff>19050</xdr:rowOff>
                  </from>
                  <to>
                    <xdr:col>1</xdr:col>
                    <xdr:colOff>314325</xdr:colOff>
                    <xdr:row>104</xdr:row>
                    <xdr:rowOff>180975</xdr:rowOff>
                  </to>
                </anchor>
              </controlPr>
            </control>
          </mc:Choice>
        </mc:AlternateContent>
        <mc:AlternateContent xmlns:mc="http://schemas.openxmlformats.org/markup-compatibility/2006">
          <mc:Choice Requires="x14">
            <control shapeId="244815" r:id="rId51" name="Check Box 79">
              <controlPr defaultSize="0" autoFill="0" autoLine="0" autoPict="0">
                <anchor moveWithCells="1">
                  <from>
                    <xdr:col>1</xdr:col>
                    <xdr:colOff>123825</xdr:colOff>
                    <xdr:row>105</xdr:row>
                    <xdr:rowOff>19050</xdr:rowOff>
                  </from>
                  <to>
                    <xdr:col>1</xdr:col>
                    <xdr:colOff>314325</xdr:colOff>
                    <xdr:row>105</xdr:row>
                    <xdr:rowOff>180975</xdr:rowOff>
                  </to>
                </anchor>
              </controlPr>
            </control>
          </mc:Choice>
        </mc:AlternateContent>
        <mc:AlternateContent xmlns:mc="http://schemas.openxmlformats.org/markup-compatibility/2006">
          <mc:Choice Requires="x14">
            <control shapeId="244816" r:id="rId52" name="Check Box 80">
              <controlPr defaultSize="0" autoFill="0" autoLine="0" autoPict="0">
                <anchor moveWithCells="1">
                  <from>
                    <xdr:col>1</xdr:col>
                    <xdr:colOff>123825</xdr:colOff>
                    <xdr:row>106</xdr:row>
                    <xdr:rowOff>19050</xdr:rowOff>
                  </from>
                  <to>
                    <xdr:col>1</xdr:col>
                    <xdr:colOff>314325</xdr:colOff>
                    <xdr:row>106</xdr:row>
                    <xdr:rowOff>180975</xdr:rowOff>
                  </to>
                </anchor>
              </controlPr>
            </control>
          </mc:Choice>
        </mc:AlternateContent>
        <mc:AlternateContent xmlns:mc="http://schemas.openxmlformats.org/markup-compatibility/2006">
          <mc:Choice Requires="x14">
            <control shapeId="244817" r:id="rId53" name="Check Box 81">
              <controlPr defaultSize="0" autoFill="0" autoLine="0" autoPict="0">
                <anchor moveWithCells="1">
                  <from>
                    <xdr:col>1</xdr:col>
                    <xdr:colOff>123825</xdr:colOff>
                    <xdr:row>107</xdr:row>
                    <xdr:rowOff>19050</xdr:rowOff>
                  </from>
                  <to>
                    <xdr:col>1</xdr:col>
                    <xdr:colOff>314325</xdr:colOff>
                    <xdr:row>107</xdr:row>
                    <xdr:rowOff>180975</xdr:rowOff>
                  </to>
                </anchor>
              </controlPr>
            </control>
          </mc:Choice>
        </mc:AlternateContent>
        <mc:AlternateContent xmlns:mc="http://schemas.openxmlformats.org/markup-compatibility/2006">
          <mc:Choice Requires="x14">
            <control shapeId="244818" r:id="rId54" name="Check Box 82">
              <controlPr defaultSize="0" autoFill="0" autoLine="0" autoPict="0">
                <anchor moveWithCells="1">
                  <from>
                    <xdr:col>1</xdr:col>
                    <xdr:colOff>123825</xdr:colOff>
                    <xdr:row>108</xdr:row>
                    <xdr:rowOff>19050</xdr:rowOff>
                  </from>
                  <to>
                    <xdr:col>1</xdr:col>
                    <xdr:colOff>314325</xdr:colOff>
                    <xdr:row>108</xdr:row>
                    <xdr:rowOff>180975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D09E2-AD2B-4D4B-B9F5-47A931B515D7}">
  <sheetPr codeName="Foglio33">
    <tabColor theme="1" tint="0.499984740745262"/>
  </sheetPr>
  <dimension ref="A1:C108"/>
  <sheetViews>
    <sheetView zoomScaleNormal="100" workbookViewId="0"/>
  </sheetViews>
  <sheetFormatPr defaultColWidth="9.140625" defaultRowHeight="15" x14ac:dyDescent="0.2"/>
  <cols>
    <col min="1" max="1" width="140.28515625" style="26" customWidth="1"/>
    <col min="2" max="2" width="7.28515625" style="54" customWidth="1"/>
    <col min="3" max="3" width="30.140625" style="26" customWidth="1"/>
    <col min="4" max="16384" width="9.140625" style="54"/>
  </cols>
  <sheetData>
    <row r="1" spans="1:3" x14ac:dyDescent="0.2">
      <c r="A1" s="268" t="s">
        <v>429</v>
      </c>
      <c r="B1" s="269" t="s">
        <v>861</v>
      </c>
      <c r="C1" s="268" t="s">
        <v>61</v>
      </c>
    </row>
    <row r="2" spans="1:3" x14ac:dyDescent="0.2">
      <c r="A2" s="300" t="s">
        <v>428</v>
      </c>
      <c r="B2" s="301"/>
      <c r="C2" s="305"/>
    </row>
    <row r="3" spans="1:3" ht="31.5" customHeight="1" x14ac:dyDescent="0.2">
      <c r="A3" s="26" t="s">
        <v>427</v>
      </c>
      <c r="B3" s="301"/>
      <c r="C3" s="305"/>
    </row>
    <row r="4" spans="1:3" x14ac:dyDescent="0.2">
      <c r="A4" s="26" t="s">
        <v>426</v>
      </c>
      <c r="C4" s="26" t="s">
        <v>0</v>
      </c>
    </row>
    <row r="5" spans="1:3" x14ac:dyDescent="0.2">
      <c r="A5" s="11" t="s">
        <v>425</v>
      </c>
    </row>
    <row r="6" spans="1:3" x14ac:dyDescent="0.2">
      <c r="A6" s="27" t="s">
        <v>424</v>
      </c>
      <c r="C6" s="26" t="s">
        <v>0</v>
      </c>
    </row>
    <row r="7" spans="1:3" x14ac:dyDescent="0.2">
      <c r="A7" s="27" t="s">
        <v>423</v>
      </c>
      <c r="C7" s="26" t="s">
        <v>0</v>
      </c>
    </row>
    <row r="8" spans="1:3" x14ac:dyDescent="0.2">
      <c r="A8" s="27" t="s">
        <v>422</v>
      </c>
      <c r="C8" s="26" t="s">
        <v>0</v>
      </c>
    </row>
    <row r="9" spans="1:3" x14ac:dyDescent="0.2">
      <c r="A9" s="27" t="s">
        <v>421</v>
      </c>
      <c r="C9" s="26" t="s">
        <v>0</v>
      </c>
    </row>
    <row r="10" spans="1:3" x14ac:dyDescent="0.2">
      <c r="A10" s="27" t="s">
        <v>420</v>
      </c>
      <c r="C10" s="26" t="s">
        <v>0</v>
      </c>
    </row>
    <row r="11" spans="1:3" x14ac:dyDescent="0.2">
      <c r="A11" s="27" t="s">
        <v>419</v>
      </c>
      <c r="C11" s="26" t="s">
        <v>0</v>
      </c>
    </row>
    <row r="12" spans="1:3" x14ac:dyDescent="0.2">
      <c r="A12" s="11" t="s">
        <v>418</v>
      </c>
    </row>
    <row r="13" spans="1:3" x14ac:dyDescent="0.2">
      <c r="A13" s="27" t="s">
        <v>417</v>
      </c>
      <c r="C13" s="26" t="s">
        <v>0</v>
      </c>
    </row>
    <row r="14" spans="1:3" x14ac:dyDescent="0.2">
      <c r="A14" s="27" t="s">
        <v>416</v>
      </c>
      <c r="C14" s="26" t="s">
        <v>0</v>
      </c>
    </row>
    <row r="15" spans="1:3" ht="30" x14ac:dyDescent="0.2">
      <c r="A15" s="27" t="s">
        <v>415</v>
      </c>
      <c r="C15" s="26" t="s">
        <v>0</v>
      </c>
    </row>
    <row r="16" spans="1:3" x14ac:dyDescent="0.2">
      <c r="A16" s="27" t="s">
        <v>414</v>
      </c>
      <c r="C16" s="26" t="s">
        <v>0</v>
      </c>
    </row>
    <row r="17" spans="1:3" ht="30" x14ac:dyDescent="0.2">
      <c r="A17" s="27" t="s">
        <v>413</v>
      </c>
      <c r="C17" s="26" t="s">
        <v>0</v>
      </c>
    </row>
    <row r="18" spans="1:3" x14ac:dyDescent="0.2">
      <c r="A18" s="11" t="s">
        <v>412</v>
      </c>
    </row>
    <row r="19" spans="1:3" ht="32.25" customHeight="1" x14ac:dyDescent="0.2">
      <c r="A19" s="27" t="s">
        <v>411</v>
      </c>
      <c r="C19" s="26" t="s">
        <v>0</v>
      </c>
    </row>
    <row r="20" spans="1:3" ht="18" customHeight="1" x14ac:dyDescent="0.2">
      <c r="A20" s="27" t="s">
        <v>410</v>
      </c>
      <c r="C20" s="26" t="s">
        <v>0</v>
      </c>
    </row>
    <row r="21" spans="1:3" x14ac:dyDescent="0.2">
      <c r="A21" s="27" t="s">
        <v>409</v>
      </c>
      <c r="C21" s="26" t="s">
        <v>0</v>
      </c>
    </row>
    <row r="22" spans="1:3" x14ac:dyDescent="0.2">
      <c r="A22" s="27" t="s">
        <v>408</v>
      </c>
      <c r="C22" s="26" t="s">
        <v>0</v>
      </c>
    </row>
    <row r="23" spans="1:3" ht="45" x14ac:dyDescent="0.2">
      <c r="A23" s="26" t="s">
        <v>407</v>
      </c>
      <c r="C23" s="26" t="s">
        <v>0</v>
      </c>
    </row>
    <row r="24" spans="1:3" ht="60" x14ac:dyDescent="0.2">
      <c r="A24" s="26" t="s">
        <v>406</v>
      </c>
    </row>
    <row r="25" spans="1:3" x14ac:dyDescent="0.2">
      <c r="A25" s="26" t="s">
        <v>405</v>
      </c>
    </row>
    <row r="26" spans="1:3" x14ac:dyDescent="0.2">
      <c r="A26" s="27" t="s">
        <v>404</v>
      </c>
      <c r="C26" s="26" t="s">
        <v>0</v>
      </c>
    </row>
    <row r="27" spans="1:3" x14ac:dyDescent="0.2">
      <c r="A27" s="27" t="s">
        <v>403</v>
      </c>
      <c r="C27" s="26" t="s">
        <v>0</v>
      </c>
    </row>
    <row r="28" spans="1:3" x14ac:dyDescent="0.2">
      <c r="A28" s="27" t="s">
        <v>402</v>
      </c>
      <c r="C28" s="26" t="s">
        <v>0</v>
      </c>
    </row>
    <row r="29" spans="1:3" ht="60" x14ac:dyDescent="0.2">
      <c r="A29" s="26" t="s">
        <v>401</v>
      </c>
      <c r="C29" s="26" t="s">
        <v>0</v>
      </c>
    </row>
    <row r="30" spans="1:3" ht="20.25" customHeight="1" x14ac:dyDescent="0.2">
      <c r="A30" s="300" t="s">
        <v>400</v>
      </c>
      <c r="B30" s="301"/>
      <c r="C30" s="305"/>
    </row>
    <row r="31" spans="1:3" ht="60" x14ac:dyDescent="0.2">
      <c r="A31" s="26" t="s">
        <v>741</v>
      </c>
      <c r="C31" s="26" t="s">
        <v>0</v>
      </c>
    </row>
    <row r="32" spans="1:3" ht="30" x14ac:dyDescent="0.2">
      <c r="A32" s="26" t="s">
        <v>399</v>
      </c>
    </row>
    <row r="33" spans="1:3" ht="45" x14ac:dyDescent="0.2">
      <c r="A33" s="27" t="s">
        <v>398</v>
      </c>
      <c r="C33" s="26" t="s">
        <v>0</v>
      </c>
    </row>
    <row r="34" spans="1:3" ht="30" x14ac:dyDescent="0.2">
      <c r="A34" s="27" t="s">
        <v>397</v>
      </c>
      <c r="C34" s="26" t="s">
        <v>0</v>
      </c>
    </row>
    <row r="35" spans="1:3" ht="30" x14ac:dyDescent="0.2">
      <c r="A35" s="27" t="s">
        <v>396</v>
      </c>
      <c r="C35" s="26" t="s">
        <v>0</v>
      </c>
    </row>
    <row r="36" spans="1:3" x14ac:dyDescent="0.2">
      <c r="A36" s="27" t="s">
        <v>395</v>
      </c>
      <c r="C36" s="26" t="s">
        <v>0</v>
      </c>
    </row>
    <row r="37" spans="1:3" ht="45" x14ac:dyDescent="0.2">
      <c r="A37" s="27" t="s">
        <v>394</v>
      </c>
      <c r="C37" s="26" t="s">
        <v>0</v>
      </c>
    </row>
    <row r="38" spans="1:3" ht="30" x14ac:dyDescent="0.2">
      <c r="A38" s="27" t="s">
        <v>393</v>
      </c>
      <c r="C38" s="26" t="s">
        <v>0</v>
      </c>
    </row>
    <row r="39" spans="1:3" x14ac:dyDescent="0.2">
      <c r="A39" s="26" t="s">
        <v>392</v>
      </c>
    </row>
    <row r="40" spans="1:3" ht="45" x14ac:dyDescent="0.2">
      <c r="A40" s="26" t="s">
        <v>391</v>
      </c>
    </row>
    <row r="41" spans="1:3" ht="45" x14ac:dyDescent="0.2">
      <c r="A41" s="27" t="s">
        <v>390</v>
      </c>
      <c r="C41" s="26" t="s">
        <v>0</v>
      </c>
    </row>
    <row r="42" spans="1:3" x14ac:dyDescent="0.2">
      <c r="A42" s="27" t="s">
        <v>389</v>
      </c>
      <c r="C42" s="26" t="s">
        <v>0</v>
      </c>
    </row>
    <row r="43" spans="1:3" x14ac:dyDescent="0.2">
      <c r="A43" s="27" t="s">
        <v>388</v>
      </c>
      <c r="C43" s="26" t="s">
        <v>0</v>
      </c>
    </row>
    <row r="44" spans="1:3" ht="30" x14ac:dyDescent="0.2">
      <c r="A44" s="26" t="s">
        <v>387</v>
      </c>
    </row>
    <row r="45" spans="1:3" x14ac:dyDescent="0.2">
      <c r="A45" s="27" t="s">
        <v>386</v>
      </c>
      <c r="C45" s="26" t="s">
        <v>0</v>
      </c>
    </row>
    <row r="46" spans="1:3" x14ac:dyDescent="0.2">
      <c r="A46" s="27" t="s">
        <v>385</v>
      </c>
      <c r="C46" s="26" t="s">
        <v>0</v>
      </c>
    </row>
    <row r="47" spans="1:3" x14ac:dyDescent="0.2">
      <c r="A47" s="54"/>
    </row>
    <row r="48" spans="1:3" x14ac:dyDescent="0.2">
      <c r="A48" s="54"/>
    </row>
    <row r="49" spans="1:1" x14ac:dyDescent="0.2">
      <c r="A49" s="54"/>
    </row>
    <row r="50" spans="1:1" x14ac:dyDescent="0.2">
      <c r="A50" s="54"/>
    </row>
    <row r="51" spans="1:1" x14ac:dyDescent="0.2">
      <c r="A51" s="54"/>
    </row>
    <row r="52" spans="1:1" x14ac:dyDescent="0.2">
      <c r="A52" s="54"/>
    </row>
    <row r="53" spans="1:1" x14ac:dyDescent="0.2">
      <c r="A53" s="54"/>
    </row>
    <row r="54" spans="1:1" x14ac:dyDescent="0.2">
      <c r="A54" s="54"/>
    </row>
    <row r="55" spans="1:1" x14ac:dyDescent="0.2">
      <c r="A55" s="54"/>
    </row>
    <row r="56" spans="1:1" x14ac:dyDescent="0.2">
      <c r="A56" s="54"/>
    </row>
    <row r="57" spans="1:1" x14ac:dyDescent="0.2">
      <c r="A57" s="54"/>
    </row>
    <row r="58" spans="1:1" x14ac:dyDescent="0.2">
      <c r="A58" s="54"/>
    </row>
    <row r="59" spans="1:1" x14ac:dyDescent="0.2">
      <c r="A59" s="54"/>
    </row>
    <row r="60" spans="1:1" x14ac:dyDescent="0.2">
      <c r="A60" s="54"/>
    </row>
    <row r="61" spans="1:1" x14ac:dyDescent="0.2">
      <c r="A61" s="54"/>
    </row>
    <row r="62" spans="1:1" x14ac:dyDescent="0.2">
      <c r="A62" s="54"/>
    </row>
    <row r="63" spans="1:1" x14ac:dyDescent="0.2">
      <c r="A63" s="54"/>
    </row>
    <row r="64" spans="1:1" x14ac:dyDescent="0.2">
      <c r="A64" s="54"/>
    </row>
    <row r="65" spans="1:1" x14ac:dyDescent="0.2">
      <c r="A65" s="54"/>
    </row>
    <row r="66" spans="1:1" x14ac:dyDescent="0.2">
      <c r="A66" s="54"/>
    </row>
    <row r="67" spans="1:1" x14ac:dyDescent="0.2">
      <c r="A67" s="54"/>
    </row>
    <row r="68" spans="1:1" x14ac:dyDescent="0.2">
      <c r="A68" s="54"/>
    </row>
    <row r="69" spans="1:1" x14ac:dyDescent="0.2">
      <c r="A69" s="54"/>
    </row>
    <row r="70" spans="1:1" x14ac:dyDescent="0.2">
      <c r="A70" s="54"/>
    </row>
    <row r="71" spans="1:1" x14ac:dyDescent="0.2">
      <c r="A71" s="54"/>
    </row>
    <row r="72" spans="1:1" ht="17.25" customHeight="1" x14ac:dyDescent="0.2">
      <c r="A72" s="54"/>
    </row>
    <row r="73" spans="1:1" ht="17.25" customHeight="1" x14ac:dyDescent="0.2">
      <c r="A73" s="54"/>
    </row>
    <row r="74" spans="1:1" ht="17.25" customHeight="1" x14ac:dyDescent="0.2">
      <c r="A74" s="54"/>
    </row>
    <row r="75" spans="1:1" ht="17.25" customHeight="1" x14ac:dyDescent="0.2">
      <c r="A75" s="54"/>
    </row>
    <row r="76" spans="1:1" x14ac:dyDescent="0.2">
      <c r="A76" s="54"/>
    </row>
    <row r="77" spans="1:1" x14ac:dyDescent="0.2">
      <c r="A77" s="54"/>
    </row>
    <row r="78" spans="1:1" x14ac:dyDescent="0.2">
      <c r="A78" s="54"/>
    </row>
    <row r="79" spans="1:1" x14ac:dyDescent="0.2">
      <c r="A79" s="54"/>
    </row>
    <row r="80" spans="1:1" x14ac:dyDescent="0.2">
      <c r="A80" s="54"/>
    </row>
    <row r="81" spans="1:1" x14ac:dyDescent="0.2">
      <c r="A81" s="54"/>
    </row>
    <row r="82" spans="1:1" x14ac:dyDescent="0.2">
      <c r="A82" s="54"/>
    </row>
    <row r="83" spans="1:1" x14ac:dyDescent="0.2">
      <c r="A83" s="54"/>
    </row>
    <row r="84" spans="1:1" ht="36" customHeight="1" x14ac:dyDescent="0.2">
      <c r="A84" s="54"/>
    </row>
    <row r="85" spans="1:1" x14ac:dyDescent="0.2">
      <c r="A85" s="54"/>
    </row>
    <row r="86" spans="1:1" x14ac:dyDescent="0.2">
      <c r="A86" s="54"/>
    </row>
    <row r="87" spans="1:1" x14ac:dyDescent="0.2">
      <c r="A87" s="54"/>
    </row>
    <row r="88" spans="1:1" x14ac:dyDescent="0.2">
      <c r="A88" s="54"/>
    </row>
    <row r="89" spans="1:1" x14ac:dyDescent="0.2">
      <c r="A89" s="54"/>
    </row>
    <row r="90" spans="1:1" x14ac:dyDescent="0.2">
      <c r="A90" s="54"/>
    </row>
    <row r="91" spans="1:1" x14ac:dyDescent="0.2">
      <c r="A91" s="54"/>
    </row>
    <row r="94" spans="1:1" x14ac:dyDescent="0.2">
      <c r="A94" s="54"/>
    </row>
    <row r="95" spans="1:1" x14ac:dyDescent="0.2">
      <c r="A95" s="54"/>
    </row>
    <row r="96" spans="1:1" x14ac:dyDescent="0.2">
      <c r="A96" s="54"/>
    </row>
    <row r="97" spans="1:1" x14ac:dyDescent="0.2">
      <c r="A97" s="54"/>
    </row>
    <row r="98" spans="1:1" x14ac:dyDescent="0.2">
      <c r="A98" s="54"/>
    </row>
    <row r="99" spans="1:1" x14ac:dyDescent="0.2">
      <c r="A99" s="54"/>
    </row>
    <row r="100" spans="1:1" x14ac:dyDescent="0.2">
      <c r="A100" s="54"/>
    </row>
    <row r="101" spans="1:1" x14ac:dyDescent="0.2">
      <c r="A101" s="54"/>
    </row>
    <row r="102" spans="1:1" x14ac:dyDescent="0.2">
      <c r="A102" s="54"/>
    </row>
    <row r="103" spans="1:1" x14ac:dyDescent="0.2">
      <c r="A103" s="54"/>
    </row>
    <row r="104" spans="1:1" x14ac:dyDescent="0.2">
      <c r="A104" s="54"/>
    </row>
    <row r="105" spans="1:1" x14ac:dyDescent="0.2">
      <c r="A105" s="54"/>
    </row>
    <row r="106" spans="1:1" x14ac:dyDescent="0.2">
      <c r="A106" s="54"/>
    </row>
    <row r="107" spans="1:1" x14ac:dyDescent="0.2">
      <c r="A107" s="54"/>
    </row>
    <row r="108" spans="1:1" x14ac:dyDescent="0.2">
      <c r="A108" s="54"/>
    </row>
  </sheetData>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66241" r:id="rId4" name="Check Box 1">
              <controlPr defaultSize="0" autoFill="0" autoLine="0" autoPict="0">
                <anchor moveWithCells="1">
                  <from>
                    <xdr:col>1</xdr:col>
                    <xdr:colOff>123825</xdr:colOff>
                    <xdr:row>3</xdr:row>
                    <xdr:rowOff>19050</xdr:rowOff>
                  </from>
                  <to>
                    <xdr:col>1</xdr:col>
                    <xdr:colOff>314325</xdr:colOff>
                    <xdr:row>3</xdr:row>
                    <xdr:rowOff>180975</xdr:rowOff>
                  </to>
                </anchor>
              </controlPr>
            </control>
          </mc:Choice>
        </mc:AlternateContent>
        <mc:AlternateContent xmlns:mc="http://schemas.openxmlformats.org/markup-compatibility/2006">
          <mc:Choice Requires="x14">
            <control shapeId="266242" r:id="rId5" name="Check Box 2">
              <controlPr defaultSize="0" autoFill="0" autoLine="0" autoPict="0">
                <anchor moveWithCells="1">
                  <from>
                    <xdr:col>1</xdr:col>
                    <xdr:colOff>123825</xdr:colOff>
                    <xdr:row>5</xdr:row>
                    <xdr:rowOff>19050</xdr:rowOff>
                  </from>
                  <to>
                    <xdr:col>1</xdr:col>
                    <xdr:colOff>314325</xdr:colOff>
                    <xdr:row>5</xdr:row>
                    <xdr:rowOff>180975</xdr:rowOff>
                  </to>
                </anchor>
              </controlPr>
            </control>
          </mc:Choice>
        </mc:AlternateContent>
        <mc:AlternateContent xmlns:mc="http://schemas.openxmlformats.org/markup-compatibility/2006">
          <mc:Choice Requires="x14">
            <control shapeId="266243" r:id="rId6" name="Check Box 3">
              <controlPr defaultSize="0" autoFill="0" autoLine="0" autoPict="0">
                <anchor moveWithCells="1">
                  <from>
                    <xdr:col>1</xdr:col>
                    <xdr:colOff>123825</xdr:colOff>
                    <xdr:row>6</xdr:row>
                    <xdr:rowOff>19050</xdr:rowOff>
                  </from>
                  <to>
                    <xdr:col>1</xdr:col>
                    <xdr:colOff>314325</xdr:colOff>
                    <xdr:row>6</xdr:row>
                    <xdr:rowOff>180975</xdr:rowOff>
                  </to>
                </anchor>
              </controlPr>
            </control>
          </mc:Choice>
        </mc:AlternateContent>
        <mc:AlternateContent xmlns:mc="http://schemas.openxmlformats.org/markup-compatibility/2006">
          <mc:Choice Requires="x14">
            <control shapeId="266244" r:id="rId7" name="Check Box 4">
              <controlPr defaultSize="0" autoFill="0" autoLine="0" autoPict="0">
                <anchor moveWithCells="1">
                  <from>
                    <xdr:col>1</xdr:col>
                    <xdr:colOff>123825</xdr:colOff>
                    <xdr:row>7</xdr:row>
                    <xdr:rowOff>19050</xdr:rowOff>
                  </from>
                  <to>
                    <xdr:col>1</xdr:col>
                    <xdr:colOff>314325</xdr:colOff>
                    <xdr:row>7</xdr:row>
                    <xdr:rowOff>180975</xdr:rowOff>
                  </to>
                </anchor>
              </controlPr>
            </control>
          </mc:Choice>
        </mc:AlternateContent>
        <mc:AlternateContent xmlns:mc="http://schemas.openxmlformats.org/markup-compatibility/2006">
          <mc:Choice Requires="x14">
            <control shapeId="266245" r:id="rId8" name="Check Box 5">
              <controlPr defaultSize="0" autoFill="0" autoLine="0" autoPict="0">
                <anchor moveWithCells="1">
                  <from>
                    <xdr:col>1</xdr:col>
                    <xdr:colOff>123825</xdr:colOff>
                    <xdr:row>8</xdr:row>
                    <xdr:rowOff>19050</xdr:rowOff>
                  </from>
                  <to>
                    <xdr:col>1</xdr:col>
                    <xdr:colOff>314325</xdr:colOff>
                    <xdr:row>8</xdr:row>
                    <xdr:rowOff>180975</xdr:rowOff>
                  </to>
                </anchor>
              </controlPr>
            </control>
          </mc:Choice>
        </mc:AlternateContent>
        <mc:AlternateContent xmlns:mc="http://schemas.openxmlformats.org/markup-compatibility/2006">
          <mc:Choice Requires="x14">
            <control shapeId="266246" r:id="rId9" name="Check Box 6">
              <controlPr defaultSize="0" autoFill="0" autoLine="0" autoPict="0">
                <anchor moveWithCells="1">
                  <from>
                    <xdr:col>1</xdr:col>
                    <xdr:colOff>123825</xdr:colOff>
                    <xdr:row>9</xdr:row>
                    <xdr:rowOff>19050</xdr:rowOff>
                  </from>
                  <to>
                    <xdr:col>1</xdr:col>
                    <xdr:colOff>314325</xdr:colOff>
                    <xdr:row>9</xdr:row>
                    <xdr:rowOff>180975</xdr:rowOff>
                  </to>
                </anchor>
              </controlPr>
            </control>
          </mc:Choice>
        </mc:AlternateContent>
        <mc:AlternateContent xmlns:mc="http://schemas.openxmlformats.org/markup-compatibility/2006">
          <mc:Choice Requires="x14">
            <control shapeId="266247" r:id="rId10" name="Check Box 7">
              <controlPr defaultSize="0" autoFill="0" autoLine="0" autoPict="0">
                <anchor moveWithCells="1">
                  <from>
                    <xdr:col>1</xdr:col>
                    <xdr:colOff>123825</xdr:colOff>
                    <xdr:row>10</xdr:row>
                    <xdr:rowOff>19050</xdr:rowOff>
                  </from>
                  <to>
                    <xdr:col>1</xdr:col>
                    <xdr:colOff>314325</xdr:colOff>
                    <xdr:row>10</xdr:row>
                    <xdr:rowOff>180975</xdr:rowOff>
                  </to>
                </anchor>
              </controlPr>
            </control>
          </mc:Choice>
        </mc:AlternateContent>
        <mc:AlternateContent xmlns:mc="http://schemas.openxmlformats.org/markup-compatibility/2006">
          <mc:Choice Requires="x14">
            <control shapeId="266248" r:id="rId11" name="Check Box 8">
              <controlPr defaultSize="0" autoFill="0" autoLine="0" autoPict="0">
                <anchor moveWithCells="1">
                  <from>
                    <xdr:col>1</xdr:col>
                    <xdr:colOff>123825</xdr:colOff>
                    <xdr:row>12</xdr:row>
                    <xdr:rowOff>19050</xdr:rowOff>
                  </from>
                  <to>
                    <xdr:col>1</xdr:col>
                    <xdr:colOff>314325</xdr:colOff>
                    <xdr:row>12</xdr:row>
                    <xdr:rowOff>180975</xdr:rowOff>
                  </to>
                </anchor>
              </controlPr>
            </control>
          </mc:Choice>
        </mc:AlternateContent>
        <mc:AlternateContent xmlns:mc="http://schemas.openxmlformats.org/markup-compatibility/2006">
          <mc:Choice Requires="x14">
            <control shapeId="266249" r:id="rId12" name="Check Box 9">
              <controlPr defaultSize="0" autoFill="0" autoLine="0" autoPict="0">
                <anchor moveWithCells="1">
                  <from>
                    <xdr:col>1</xdr:col>
                    <xdr:colOff>123825</xdr:colOff>
                    <xdr:row>13</xdr:row>
                    <xdr:rowOff>19050</xdr:rowOff>
                  </from>
                  <to>
                    <xdr:col>1</xdr:col>
                    <xdr:colOff>314325</xdr:colOff>
                    <xdr:row>13</xdr:row>
                    <xdr:rowOff>180975</xdr:rowOff>
                  </to>
                </anchor>
              </controlPr>
            </control>
          </mc:Choice>
        </mc:AlternateContent>
        <mc:AlternateContent xmlns:mc="http://schemas.openxmlformats.org/markup-compatibility/2006">
          <mc:Choice Requires="x14">
            <control shapeId="266250" r:id="rId13" name="Check Box 10">
              <controlPr defaultSize="0" autoFill="0" autoLine="0" autoPict="0">
                <anchor moveWithCells="1">
                  <from>
                    <xdr:col>1</xdr:col>
                    <xdr:colOff>123825</xdr:colOff>
                    <xdr:row>14</xdr:row>
                    <xdr:rowOff>19050</xdr:rowOff>
                  </from>
                  <to>
                    <xdr:col>1</xdr:col>
                    <xdr:colOff>314325</xdr:colOff>
                    <xdr:row>14</xdr:row>
                    <xdr:rowOff>180975</xdr:rowOff>
                  </to>
                </anchor>
              </controlPr>
            </control>
          </mc:Choice>
        </mc:AlternateContent>
        <mc:AlternateContent xmlns:mc="http://schemas.openxmlformats.org/markup-compatibility/2006">
          <mc:Choice Requires="x14">
            <control shapeId="266251" r:id="rId14" name="Check Box 11">
              <controlPr defaultSize="0" autoFill="0" autoLine="0" autoPict="0">
                <anchor moveWithCells="1">
                  <from>
                    <xdr:col>1</xdr:col>
                    <xdr:colOff>123825</xdr:colOff>
                    <xdr:row>15</xdr:row>
                    <xdr:rowOff>19050</xdr:rowOff>
                  </from>
                  <to>
                    <xdr:col>1</xdr:col>
                    <xdr:colOff>314325</xdr:colOff>
                    <xdr:row>15</xdr:row>
                    <xdr:rowOff>180975</xdr:rowOff>
                  </to>
                </anchor>
              </controlPr>
            </control>
          </mc:Choice>
        </mc:AlternateContent>
        <mc:AlternateContent xmlns:mc="http://schemas.openxmlformats.org/markup-compatibility/2006">
          <mc:Choice Requires="x14">
            <control shapeId="266252" r:id="rId15" name="Check Box 12">
              <controlPr defaultSize="0" autoFill="0" autoLine="0" autoPict="0">
                <anchor moveWithCells="1">
                  <from>
                    <xdr:col>1</xdr:col>
                    <xdr:colOff>123825</xdr:colOff>
                    <xdr:row>16</xdr:row>
                    <xdr:rowOff>19050</xdr:rowOff>
                  </from>
                  <to>
                    <xdr:col>1</xdr:col>
                    <xdr:colOff>314325</xdr:colOff>
                    <xdr:row>16</xdr:row>
                    <xdr:rowOff>180975</xdr:rowOff>
                  </to>
                </anchor>
              </controlPr>
            </control>
          </mc:Choice>
        </mc:AlternateContent>
        <mc:AlternateContent xmlns:mc="http://schemas.openxmlformats.org/markup-compatibility/2006">
          <mc:Choice Requires="x14">
            <control shapeId="266253" r:id="rId16" name="Check Box 13">
              <controlPr defaultSize="0" autoFill="0" autoLine="0" autoPict="0">
                <anchor moveWithCells="1">
                  <from>
                    <xdr:col>1</xdr:col>
                    <xdr:colOff>123825</xdr:colOff>
                    <xdr:row>18</xdr:row>
                    <xdr:rowOff>19050</xdr:rowOff>
                  </from>
                  <to>
                    <xdr:col>1</xdr:col>
                    <xdr:colOff>314325</xdr:colOff>
                    <xdr:row>18</xdr:row>
                    <xdr:rowOff>180975</xdr:rowOff>
                  </to>
                </anchor>
              </controlPr>
            </control>
          </mc:Choice>
        </mc:AlternateContent>
        <mc:AlternateContent xmlns:mc="http://schemas.openxmlformats.org/markup-compatibility/2006">
          <mc:Choice Requires="x14">
            <control shapeId="266254" r:id="rId17" name="Check Box 14">
              <controlPr defaultSize="0" autoFill="0" autoLine="0" autoPict="0">
                <anchor moveWithCells="1">
                  <from>
                    <xdr:col>1</xdr:col>
                    <xdr:colOff>123825</xdr:colOff>
                    <xdr:row>19</xdr:row>
                    <xdr:rowOff>19050</xdr:rowOff>
                  </from>
                  <to>
                    <xdr:col>1</xdr:col>
                    <xdr:colOff>314325</xdr:colOff>
                    <xdr:row>19</xdr:row>
                    <xdr:rowOff>180975</xdr:rowOff>
                  </to>
                </anchor>
              </controlPr>
            </control>
          </mc:Choice>
        </mc:AlternateContent>
        <mc:AlternateContent xmlns:mc="http://schemas.openxmlformats.org/markup-compatibility/2006">
          <mc:Choice Requires="x14">
            <control shapeId="266255" r:id="rId18" name="Check Box 15">
              <controlPr defaultSize="0" autoFill="0" autoLine="0" autoPict="0">
                <anchor moveWithCells="1">
                  <from>
                    <xdr:col>1</xdr:col>
                    <xdr:colOff>123825</xdr:colOff>
                    <xdr:row>20</xdr:row>
                    <xdr:rowOff>19050</xdr:rowOff>
                  </from>
                  <to>
                    <xdr:col>1</xdr:col>
                    <xdr:colOff>314325</xdr:colOff>
                    <xdr:row>20</xdr:row>
                    <xdr:rowOff>180975</xdr:rowOff>
                  </to>
                </anchor>
              </controlPr>
            </control>
          </mc:Choice>
        </mc:AlternateContent>
        <mc:AlternateContent xmlns:mc="http://schemas.openxmlformats.org/markup-compatibility/2006">
          <mc:Choice Requires="x14">
            <control shapeId="266256" r:id="rId19" name="Check Box 16">
              <controlPr defaultSize="0" autoFill="0" autoLine="0" autoPict="0">
                <anchor moveWithCells="1">
                  <from>
                    <xdr:col>1</xdr:col>
                    <xdr:colOff>123825</xdr:colOff>
                    <xdr:row>21</xdr:row>
                    <xdr:rowOff>19050</xdr:rowOff>
                  </from>
                  <to>
                    <xdr:col>1</xdr:col>
                    <xdr:colOff>314325</xdr:colOff>
                    <xdr:row>21</xdr:row>
                    <xdr:rowOff>180975</xdr:rowOff>
                  </to>
                </anchor>
              </controlPr>
            </control>
          </mc:Choice>
        </mc:AlternateContent>
        <mc:AlternateContent xmlns:mc="http://schemas.openxmlformats.org/markup-compatibility/2006">
          <mc:Choice Requires="x14">
            <control shapeId="266257" r:id="rId20" name="Check Box 17">
              <controlPr defaultSize="0" autoFill="0" autoLine="0" autoPict="0">
                <anchor moveWithCells="1">
                  <from>
                    <xdr:col>1</xdr:col>
                    <xdr:colOff>123825</xdr:colOff>
                    <xdr:row>25</xdr:row>
                    <xdr:rowOff>19050</xdr:rowOff>
                  </from>
                  <to>
                    <xdr:col>1</xdr:col>
                    <xdr:colOff>314325</xdr:colOff>
                    <xdr:row>25</xdr:row>
                    <xdr:rowOff>180975</xdr:rowOff>
                  </to>
                </anchor>
              </controlPr>
            </control>
          </mc:Choice>
        </mc:AlternateContent>
        <mc:AlternateContent xmlns:mc="http://schemas.openxmlformats.org/markup-compatibility/2006">
          <mc:Choice Requires="x14">
            <control shapeId="266258" r:id="rId21" name="Check Box 18">
              <controlPr defaultSize="0" autoFill="0" autoLine="0" autoPict="0">
                <anchor moveWithCells="1">
                  <from>
                    <xdr:col>1</xdr:col>
                    <xdr:colOff>123825</xdr:colOff>
                    <xdr:row>26</xdr:row>
                    <xdr:rowOff>19050</xdr:rowOff>
                  </from>
                  <to>
                    <xdr:col>1</xdr:col>
                    <xdr:colOff>314325</xdr:colOff>
                    <xdr:row>26</xdr:row>
                    <xdr:rowOff>180975</xdr:rowOff>
                  </to>
                </anchor>
              </controlPr>
            </control>
          </mc:Choice>
        </mc:AlternateContent>
        <mc:AlternateContent xmlns:mc="http://schemas.openxmlformats.org/markup-compatibility/2006">
          <mc:Choice Requires="x14">
            <control shapeId="266259" r:id="rId22" name="Check Box 19">
              <controlPr defaultSize="0" autoFill="0" autoLine="0" autoPict="0">
                <anchor moveWithCells="1">
                  <from>
                    <xdr:col>1</xdr:col>
                    <xdr:colOff>123825</xdr:colOff>
                    <xdr:row>27</xdr:row>
                    <xdr:rowOff>19050</xdr:rowOff>
                  </from>
                  <to>
                    <xdr:col>1</xdr:col>
                    <xdr:colOff>314325</xdr:colOff>
                    <xdr:row>27</xdr:row>
                    <xdr:rowOff>180975</xdr:rowOff>
                  </to>
                </anchor>
              </controlPr>
            </control>
          </mc:Choice>
        </mc:AlternateContent>
        <mc:AlternateContent xmlns:mc="http://schemas.openxmlformats.org/markup-compatibility/2006">
          <mc:Choice Requires="x14">
            <control shapeId="266260" r:id="rId23" name="Check Box 20">
              <controlPr defaultSize="0" autoFill="0" autoLine="0" autoPict="0">
                <anchor moveWithCells="1">
                  <from>
                    <xdr:col>1</xdr:col>
                    <xdr:colOff>123825</xdr:colOff>
                    <xdr:row>22</xdr:row>
                    <xdr:rowOff>19050</xdr:rowOff>
                  </from>
                  <to>
                    <xdr:col>1</xdr:col>
                    <xdr:colOff>314325</xdr:colOff>
                    <xdr:row>22</xdr:row>
                    <xdr:rowOff>180975</xdr:rowOff>
                  </to>
                </anchor>
              </controlPr>
            </control>
          </mc:Choice>
        </mc:AlternateContent>
        <mc:AlternateContent xmlns:mc="http://schemas.openxmlformats.org/markup-compatibility/2006">
          <mc:Choice Requires="x14">
            <control shapeId="266261" r:id="rId24" name="Check Box 21">
              <controlPr defaultSize="0" autoFill="0" autoLine="0" autoPict="0">
                <anchor moveWithCells="1">
                  <from>
                    <xdr:col>1</xdr:col>
                    <xdr:colOff>123825</xdr:colOff>
                    <xdr:row>28</xdr:row>
                    <xdr:rowOff>19050</xdr:rowOff>
                  </from>
                  <to>
                    <xdr:col>1</xdr:col>
                    <xdr:colOff>314325</xdr:colOff>
                    <xdr:row>28</xdr:row>
                    <xdr:rowOff>180975</xdr:rowOff>
                  </to>
                </anchor>
              </controlPr>
            </control>
          </mc:Choice>
        </mc:AlternateContent>
        <mc:AlternateContent xmlns:mc="http://schemas.openxmlformats.org/markup-compatibility/2006">
          <mc:Choice Requires="x14">
            <control shapeId="266262" r:id="rId25" name="Check Box 22">
              <controlPr defaultSize="0" autoFill="0" autoLine="0" autoPict="0">
                <anchor moveWithCells="1">
                  <from>
                    <xdr:col>1</xdr:col>
                    <xdr:colOff>123825</xdr:colOff>
                    <xdr:row>32</xdr:row>
                    <xdr:rowOff>19050</xdr:rowOff>
                  </from>
                  <to>
                    <xdr:col>1</xdr:col>
                    <xdr:colOff>314325</xdr:colOff>
                    <xdr:row>32</xdr:row>
                    <xdr:rowOff>180975</xdr:rowOff>
                  </to>
                </anchor>
              </controlPr>
            </control>
          </mc:Choice>
        </mc:AlternateContent>
        <mc:AlternateContent xmlns:mc="http://schemas.openxmlformats.org/markup-compatibility/2006">
          <mc:Choice Requires="x14">
            <control shapeId="266263" r:id="rId26" name="Check Box 23">
              <controlPr defaultSize="0" autoFill="0" autoLine="0" autoPict="0">
                <anchor moveWithCells="1">
                  <from>
                    <xdr:col>1</xdr:col>
                    <xdr:colOff>123825</xdr:colOff>
                    <xdr:row>33</xdr:row>
                    <xdr:rowOff>19050</xdr:rowOff>
                  </from>
                  <to>
                    <xdr:col>1</xdr:col>
                    <xdr:colOff>314325</xdr:colOff>
                    <xdr:row>33</xdr:row>
                    <xdr:rowOff>180975</xdr:rowOff>
                  </to>
                </anchor>
              </controlPr>
            </control>
          </mc:Choice>
        </mc:AlternateContent>
        <mc:AlternateContent xmlns:mc="http://schemas.openxmlformats.org/markup-compatibility/2006">
          <mc:Choice Requires="x14">
            <control shapeId="266264" r:id="rId27" name="Check Box 24">
              <controlPr defaultSize="0" autoFill="0" autoLine="0" autoPict="0">
                <anchor moveWithCells="1">
                  <from>
                    <xdr:col>1</xdr:col>
                    <xdr:colOff>123825</xdr:colOff>
                    <xdr:row>34</xdr:row>
                    <xdr:rowOff>19050</xdr:rowOff>
                  </from>
                  <to>
                    <xdr:col>1</xdr:col>
                    <xdr:colOff>314325</xdr:colOff>
                    <xdr:row>34</xdr:row>
                    <xdr:rowOff>180975</xdr:rowOff>
                  </to>
                </anchor>
              </controlPr>
            </control>
          </mc:Choice>
        </mc:AlternateContent>
        <mc:AlternateContent xmlns:mc="http://schemas.openxmlformats.org/markup-compatibility/2006">
          <mc:Choice Requires="x14">
            <control shapeId="266265" r:id="rId28" name="Check Box 25">
              <controlPr defaultSize="0" autoFill="0" autoLine="0" autoPict="0">
                <anchor moveWithCells="1">
                  <from>
                    <xdr:col>1</xdr:col>
                    <xdr:colOff>123825</xdr:colOff>
                    <xdr:row>35</xdr:row>
                    <xdr:rowOff>19050</xdr:rowOff>
                  </from>
                  <to>
                    <xdr:col>1</xdr:col>
                    <xdr:colOff>314325</xdr:colOff>
                    <xdr:row>35</xdr:row>
                    <xdr:rowOff>180975</xdr:rowOff>
                  </to>
                </anchor>
              </controlPr>
            </control>
          </mc:Choice>
        </mc:AlternateContent>
        <mc:AlternateContent xmlns:mc="http://schemas.openxmlformats.org/markup-compatibility/2006">
          <mc:Choice Requires="x14">
            <control shapeId="266266" r:id="rId29" name="Check Box 26">
              <controlPr defaultSize="0" autoFill="0" autoLine="0" autoPict="0">
                <anchor moveWithCells="1">
                  <from>
                    <xdr:col>1</xdr:col>
                    <xdr:colOff>123825</xdr:colOff>
                    <xdr:row>36</xdr:row>
                    <xdr:rowOff>19050</xdr:rowOff>
                  </from>
                  <to>
                    <xdr:col>1</xdr:col>
                    <xdr:colOff>314325</xdr:colOff>
                    <xdr:row>36</xdr:row>
                    <xdr:rowOff>180975</xdr:rowOff>
                  </to>
                </anchor>
              </controlPr>
            </control>
          </mc:Choice>
        </mc:AlternateContent>
        <mc:AlternateContent xmlns:mc="http://schemas.openxmlformats.org/markup-compatibility/2006">
          <mc:Choice Requires="x14">
            <control shapeId="266267" r:id="rId30" name="Check Box 27">
              <controlPr defaultSize="0" autoFill="0" autoLine="0" autoPict="0">
                <anchor moveWithCells="1">
                  <from>
                    <xdr:col>1</xdr:col>
                    <xdr:colOff>123825</xdr:colOff>
                    <xdr:row>37</xdr:row>
                    <xdr:rowOff>19050</xdr:rowOff>
                  </from>
                  <to>
                    <xdr:col>1</xdr:col>
                    <xdr:colOff>314325</xdr:colOff>
                    <xdr:row>37</xdr:row>
                    <xdr:rowOff>180975</xdr:rowOff>
                  </to>
                </anchor>
              </controlPr>
            </control>
          </mc:Choice>
        </mc:AlternateContent>
        <mc:AlternateContent xmlns:mc="http://schemas.openxmlformats.org/markup-compatibility/2006">
          <mc:Choice Requires="x14">
            <control shapeId="266268" r:id="rId31" name="Check Box 28">
              <controlPr defaultSize="0" autoFill="0" autoLine="0" autoPict="0">
                <anchor moveWithCells="1">
                  <from>
                    <xdr:col>1</xdr:col>
                    <xdr:colOff>123825</xdr:colOff>
                    <xdr:row>40</xdr:row>
                    <xdr:rowOff>19050</xdr:rowOff>
                  </from>
                  <to>
                    <xdr:col>1</xdr:col>
                    <xdr:colOff>314325</xdr:colOff>
                    <xdr:row>40</xdr:row>
                    <xdr:rowOff>180975</xdr:rowOff>
                  </to>
                </anchor>
              </controlPr>
            </control>
          </mc:Choice>
        </mc:AlternateContent>
        <mc:AlternateContent xmlns:mc="http://schemas.openxmlformats.org/markup-compatibility/2006">
          <mc:Choice Requires="x14">
            <control shapeId="266269" r:id="rId32" name="Check Box 29">
              <controlPr defaultSize="0" autoFill="0" autoLine="0" autoPict="0">
                <anchor moveWithCells="1">
                  <from>
                    <xdr:col>1</xdr:col>
                    <xdr:colOff>123825</xdr:colOff>
                    <xdr:row>41</xdr:row>
                    <xdr:rowOff>19050</xdr:rowOff>
                  </from>
                  <to>
                    <xdr:col>1</xdr:col>
                    <xdr:colOff>314325</xdr:colOff>
                    <xdr:row>41</xdr:row>
                    <xdr:rowOff>180975</xdr:rowOff>
                  </to>
                </anchor>
              </controlPr>
            </control>
          </mc:Choice>
        </mc:AlternateContent>
        <mc:AlternateContent xmlns:mc="http://schemas.openxmlformats.org/markup-compatibility/2006">
          <mc:Choice Requires="x14">
            <control shapeId="266270" r:id="rId33" name="Check Box 30">
              <controlPr defaultSize="0" autoFill="0" autoLine="0" autoPict="0">
                <anchor moveWithCells="1">
                  <from>
                    <xdr:col>1</xdr:col>
                    <xdr:colOff>123825</xdr:colOff>
                    <xdr:row>42</xdr:row>
                    <xdr:rowOff>19050</xdr:rowOff>
                  </from>
                  <to>
                    <xdr:col>1</xdr:col>
                    <xdr:colOff>314325</xdr:colOff>
                    <xdr:row>42</xdr:row>
                    <xdr:rowOff>180975</xdr:rowOff>
                  </to>
                </anchor>
              </controlPr>
            </control>
          </mc:Choice>
        </mc:AlternateContent>
        <mc:AlternateContent xmlns:mc="http://schemas.openxmlformats.org/markup-compatibility/2006">
          <mc:Choice Requires="x14">
            <control shapeId="266271" r:id="rId34" name="Check Box 31">
              <controlPr defaultSize="0" autoFill="0" autoLine="0" autoPict="0">
                <anchor moveWithCells="1">
                  <from>
                    <xdr:col>1</xdr:col>
                    <xdr:colOff>123825</xdr:colOff>
                    <xdr:row>44</xdr:row>
                    <xdr:rowOff>19050</xdr:rowOff>
                  </from>
                  <to>
                    <xdr:col>1</xdr:col>
                    <xdr:colOff>314325</xdr:colOff>
                    <xdr:row>44</xdr:row>
                    <xdr:rowOff>180975</xdr:rowOff>
                  </to>
                </anchor>
              </controlPr>
            </control>
          </mc:Choice>
        </mc:AlternateContent>
        <mc:AlternateContent xmlns:mc="http://schemas.openxmlformats.org/markup-compatibility/2006">
          <mc:Choice Requires="x14">
            <control shapeId="266272" r:id="rId35" name="Check Box 32">
              <controlPr defaultSize="0" autoFill="0" autoLine="0" autoPict="0">
                <anchor moveWithCells="1">
                  <from>
                    <xdr:col>1</xdr:col>
                    <xdr:colOff>123825</xdr:colOff>
                    <xdr:row>45</xdr:row>
                    <xdr:rowOff>19050</xdr:rowOff>
                  </from>
                  <to>
                    <xdr:col>1</xdr:col>
                    <xdr:colOff>314325</xdr:colOff>
                    <xdr:row>45</xdr:row>
                    <xdr:rowOff>180975</xdr:rowOff>
                  </to>
                </anchor>
              </controlPr>
            </control>
          </mc:Choice>
        </mc:AlternateContent>
        <mc:AlternateContent xmlns:mc="http://schemas.openxmlformats.org/markup-compatibility/2006">
          <mc:Choice Requires="x14">
            <control shapeId="266273" r:id="rId36" name="Check Box 33">
              <controlPr defaultSize="0" autoFill="0" autoLine="0" autoPict="0">
                <anchor moveWithCells="1">
                  <from>
                    <xdr:col>1</xdr:col>
                    <xdr:colOff>123825</xdr:colOff>
                    <xdr:row>30</xdr:row>
                    <xdr:rowOff>19050</xdr:rowOff>
                  </from>
                  <to>
                    <xdr:col>1</xdr:col>
                    <xdr:colOff>314325</xdr:colOff>
                    <xdr:row>30</xdr:row>
                    <xdr:rowOff>180975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A0983F-DB36-4387-8270-33D9BD8471E1}">
  <sheetPr codeName="Foglio34">
    <tabColor theme="1" tint="0.499984740745262"/>
  </sheetPr>
  <dimension ref="A1:C42"/>
  <sheetViews>
    <sheetView zoomScaleNormal="100" workbookViewId="0"/>
  </sheetViews>
  <sheetFormatPr defaultColWidth="9.140625" defaultRowHeight="15" x14ac:dyDescent="0.2"/>
  <cols>
    <col min="1" max="1" width="140.28515625" style="26" customWidth="1"/>
    <col min="2" max="2" width="9.140625" style="54"/>
    <col min="3" max="3" width="28.7109375" style="26" customWidth="1"/>
    <col min="4" max="16384" width="9.140625" style="54"/>
  </cols>
  <sheetData>
    <row r="1" spans="1:3" x14ac:dyDescent="0.2">
      <c r="A1" s="268" t="s">
        <v>440</v>
      </c>
      <c r="B1" s="269" t="s">
        <v>861</v>
      </c>
      <c r="C1" s="268" t="s">
        <v>61</v>
      </c>
    </row>
    <row r="2" spans="1:3" x14ac:dyDescent="0.2">
      <c r="A2" s="300" t="s">
        <v>439</v>
      </c>
      <c r="B2" s="301"/>
      <c r="C2" s="305"/>
    </row>
    <row r="3" spans="1:3" ht="30" x14ac:dyDescent="0.2">
      <c r="A3" s="26" t="s">
        <v>438</v>
      </c>
    </row>
    <row r="4" spans="1:3" ht="30" x14ac:dyDescent="0.2">
      <c r="A4" s="26" t="s">
        <v>73</v>
      </c>
    </row>
    <row r="5" spans="1:3" x14ac:dyDescent="0.2">
      <c r="A5" s="11" t="s">
        <v>74</v>
      </c>
    </row>
    <row r="6" spans="1:3" ht="30" x14ac:dyDescent="0.2">
      <c r="A6" s="27" t="s">
        <v>75</v>
      </c>
      <c r="C6" s="26" t="s">
        <v>0</v>
      </c>
    </row>
    <row r="7" spans="1:3" x14ac:dyDescent="0.2">
      <c r="A7" s="27" t="s">
        <v>76</v>
      </c>
      <c r="C7" s="26" t="s">
        <v>0</v>
      </c>
    </row>
    <row r="8" spans="1:3" x14ac:dyDescent="0.2">
      <c r="A8" s="27" t="s">
        <v>77</v>
      </c>
      <c r="C8" s="26" t="s">
        <v>0</v>
      </c>
    </row>
    <row r="9" spans="1:3" x14ac:dyDescent="0.2">
      <c r="A9" s="11" t="s">
        <v>78</v>
      </c>
    </row>
    <row r="10" spans="1:3" ht="30" x14ac:dyDescent="0.2">
      <c r="A10" s="27" t="s">
        <v>79</v>
      </c>
      <c r="C10" s="26" t="s">
        <v>0</v>
      </c>
    </row>
    <row r="11" spans="1:3" ht="45" x14ac:dyDescent="0.2">
      <c r="A11" s="27" t="s">
        <v>80</v>
      </c>
      <c r="C11" s="26" t="s">
        <v>0</v>
      </c>
    </row>
    <row r="12" spans="1:3" ht="30" x14ac:dyDescent="0.2">
      <c r="A12" s="27" t="s">
        <v>81</v>
      </c>
      <c r="C12" s="26" t="s">
        <v>0</v>
      </c>
    </row>
    <row r="13" spans="1:3" ht="30" x14ac:dyDescent="0.2">
      <c r="A13" s="27" t="s">
        <v>82</v>
      </c>
      <c r="C13" s="26" t="s">
        <v>0</v>
      </c>
    </row>
    <row r="14" spans="1:3" x14ac:dyDescent="0.2">
      <c r="A14" s="27" t="s">
        <v>83</v>
      </c>
      <c r="C14" s="26" t="s">
        <v>0</v>
      </c>
    </row>
    <row r="15" spans="1:3" x14ac:dyDescent="0.2">
      <c r="A15" s="11" t="s">
        <v>84</v>
      </c>
    </row>
    <row r="16" spans="1:3" x14ac:dyDescent="0.2">
      <c r="A16" s="27" t="s">
        <v>85</v>
      </c>
      <c r="C16" s="26" t="s">
        <v>0</v>
      </c>
    </row>
    <row r="17" spans="1:3" x14ac:dyDescent="0.2">
      <c r="A17" s="27" t="s">
        <v>86</v>
      </c>
      <c r="C17" s="26" t="s">
        <v>0</v>
      </c>
    </row>
    <row r="18" spans="1:3" ht="30" x14ac:dyDescent="0.2">
      <c r="A18" s="27" t="s">
        <v>87</v>
      </c>
      <c r="C18" s="26" t="s">
        <v>0</v>
      </c>
    </row>
    <row r="19" spans="1:3" ht="45" x14ac:dyDescent="0.2">
      <c r="A19" s="27" t="s">
        <v>88</v>
      </c>
      <c r="C19" s="26" t="s">
        <v>0</v>
      </c>
    </row>
    <row r="20" spans="1:3" ht="90" x14ac:dyDescent="0.2">
      <c r="A20" s="26" t="s">
        <v>437</v>
      </c>
    </row>
    <row r="21" spans="1:3" ht="30" x14ac:dyDescent="0.2">
      <c r="A21" s="27" t="s">
        <v>436</v>
      </c>
      <c r="C21" s="26" t="s">
        <v>0</v>
      </c>
    </row>
    <row r="22" spans="1:3" x14ac:dyDescent="0.2">
      <c r="A22" s="27" t="s">
        <v>435</v>
      </c>
      <c r="C22" s="26" t="s">
        <v>0</v>
      </c>
    </row>
    <row r="23" spans="1:3" x14ac:dyDescent="0.2">
      <c r="A23" s="27" t="s">
        <v>434</v>
      </c>
      <c r="C23" s="26" t="s">
        <v>0</v>
      </c>
    </row>
    <row r="24" spans="1:3" x14ac:dyDescent="0.2">
      <c r="A24" s="27" t="s">
        <v>433</v>
      </c>
      <c r="C24" s="26" t="s">
        <v>0</v>
      </c>
    </row>
    <row r="25" spans="1:3" x14ac:dyDescent="0.2">
      <c r="A25" s="27" t="s">
        <v>432</v>
      </c>
      <c r="C25" s="26" t="s">
        <v>0</v>
      </c>
    </row>
    <row r="26" spans="1:3" x14ac:dyDescent="0.2">
      <c r="A26" s="27" t="s">
        <v>431</v>
      </c>
      <c r="C26" s="26" t="s">
        <v>0</v>
      </c>
    </row>
    <row r="27" spans="1:3" ht="30" x14ac:dyDescent="0.2">
      <c r="A27" s="242" t="s">
        <v>430</v>
      </c>
    </row>
    <row r="28" spans="1:3" x14ac:dyDescent="0.2">
      <c r="A28" s="54"/>
    </row>
    <row r="29" spans="1:3" x14ac:dyDescent="0.2">
      <c r="A29" s="54"/>
    </row>
    <row r="30" spans="1:3" x14ac:dyDescent="0.2">
      <c r="A30" s="54"/>
    </row>
    <row r="31" spans="1:3" x14ac:dyDescent="0.2">
      <c r="A31" s="54"/>
    </row>
    <row r="32" spans="1:3" x14ac:dyDescent="0.2">
      <c r="A32" s="54"/>
    </row>
    <row r="33" spans="1:1" x14ac:dyDescent="0.2">
      <c r="A33" s="54"/>
    </row>
    <row r="34" spans="1:1" x14ac:dyDescent="0.2">
      <c r="A34" s="54"/>
    </row>
    <row r="35" spans="1:1" x14ac:dyDescent="0.2">
      <c r="A35" s="54"/>
    </row>
    <row r="36" spans="1:1" x14ac:dyDescent="0.2">
      <c r="A36" s="54"/>
    </row>
    <row r="37" spans="1:1" x14ac:dyDescent="0.2">
      <c r="A37" s="54"/>
    </row>
    <row r="38" spans="1:1" x14ac:dyDescent="0.2">
      <c r="A38" s="54"/>
    </row>
    <row r="39" spans="1:1" x14ac:dyDescent="0.2">
      <c r="A39" s="54"/>
    </row>
    <row r="40" spans="1:1" x14ac:dyDescent="0.2">
      <c r="A40" s="54"/>
    </row>
    <row r="41" spans="1:1" x14ac:dyDescent="0.2">
      <c r="A41" s="54"/>
    </row>
    <row r="42" spans="1:1" x14ac:dyDescent="0.2">
      <c r="A42" s="54"/>
    </row>
  </sheetData>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67266" r:id="rId4" name="Check Box 2">
              <controlPr defaultSize="0" autoFill="0" autoLine="0" autoPict="0">
                <anchor moveWithCells="1">
                  <from>
                    <xdr:col>1</xdr:col>
                    <xdr:colOff>123825</xdr:colOff>
                    <xdr:row>9</xdr:row>
                    <xdr:rowOff>19050</xdr:rowOff>
                  </from>
                  <to>
                    <xdr:col>1</xdr:col>
                    <xdr:colOff>314325</xdr:colOff>
                    <xdr:row>9</xdr:row>
                    <xdr:rowOff>180975</xdr:rowOff>
                  </to>
                </anchor>
              </controlPr>
            </control>
          </mc:Choice>
        </mc:AlternateContent>
        <mc:AlternateContent xmlns:mc="http://schemas.openxmlformats.org/markup-compatibility/2006">
          <mc:Choice Requires="x14">
            <control shapeId="267267" r:id="rId5" name="Check Box 3">
              <controlPr defaultSize="0" autoFill="0" autoLine="0" autoPict="0">
                <anchor moveWithCells="1">
                  <from>
                    <xdr:col>1</xdr:col>
                    <xdr:colOff>123825</xdr:colOff>
                    <xdr:row>6</xdr:row>
                    <xdr:rowOff>19050</xdr:rowOff>
                  </from>
                  <to>
                    <xdr:col>1</xdr:col>
                    <xdr:colOff>314325</xdr:colOff>
                    <xdr:row>6</xdr:row>
                    <xdr:rowOff>180975</xdr:rowOff>
                  </to>
                </anchor>
              </controlPr>
            </control>
          </mc:Choice>
        </mc:AlternateContent>
        <mc:AlternateContent xmlns:mc="http://schemas.openxmlformats.org/markup-compatibility/2006">
          <mc:Choice Requires="x14">
            <control shapeId="267268" r:id="rId6" name="Check Box 4">
              <controlPr defaultSize="0" autoFill="0" autoLine="0" autoPict="0">
                <anchor moveWithCells="1">
                  <from>
                    <xdr:col>1</xdr:col>
                    <xdr:colOff>123825</xdr:colOff>
                    <xdr:row>7</xdr:row>
                    <xdr:rowOff>19050</xdr:rowOff>
                  </from>
                  <to>
                    <xdr:col>1</xdr:col>
                    <xdr:colOff>314325</xdr:colOff>
                    <xdr:row>7</xdr:row>
                    <xdr:rowOff>180975</xdr:rowOff>
                  </to>
                </anchor>
              </controlPr>
            </control>
          </mc:Choice>
        </mc:AlternateContent>
        <mc:AlternateContent xmlns:mc="http://schemas.openxmlformats.org/markup-compatibility/2006">
          <mc:Choice Requires="x14">
            <control shapeId="267270" r:id="rId7" name="Check Box 6">
              <controlPr defaultSize="0" autoFill="0" autoLine="0" autoPict="0">
                <anchor moveWithCells="1">
                  <from>
                    <xdr:col>1</xdr:col>
                    <xdr:colOff>123825</xdr:colOff>
                    <xdr:row>10</xdr:row>
                    <xdr:rowOff>19050</xdr:rowOff>
                  </from>
                  <to>
                    <xdr:col>1</xdr:col>
                    <xdr:colOff>314325</xdr:colOff>
                    <xdr:row>10</xdr:row>
                    <xdr:rowOff>180975</xdr:rowOff>
                  </to>
                </anchor>
              </controlPr>
            </control>
          </mc:Choice>
        </mc:AlternateContent>
        <mc:AlternateContent xmlns:mc="http://schemas.openxmlformats.org/markup-compatibility/2006">
          <mc:Choice Requires="x14">
            <control shapeId="267271" r:id="rId8" name="Check Box 7">
              <controlPr defaultSize="0" autoFill="0" autoLine="0" autoPict="0">
                <anchor moveWithCells="1">
                  <from>
                    <xdr:col>1</xdr:col>
                    <xdr:colOff>123825</xdr:colOff>
                    <xdr:row>11</xdr:row>
                    <xdr:rowOff>19050</xdr:rowOff>
                  </from>
                  <to>
                    <xdr:col>1</xdr:col>
                    <xdr:colOff>314325</xdr:colOff>
                    <xdr:row>11</xdr:row>
                    <xdr:rowOff>180975</xdr:rowOff>
                  </to>
                </anchor>
              </controlPr>
            </control>
          </mc:Choice>
        </mc:AlternateContent>
        <mc:AlternateContent xmlns:mc="http://schemas.openxmlformats.org/markup-compatibility/2006">
          <mc:Choice Requires="x14">
            <control shapeId="267272" r:id="rId9" name="Check Box 8">
              <controlPr defaultSize="0" autoFill="0" autoLine="0" autoPict="0">
                <anchor moveWithCells="1">
                  <from>
                    <xdr:col>1</xdr:col>
                    <xdr:colOff>123825</xdr:colOff>
                    <xdr:row>12</xdr:row>
                    <xdr:rowOff>19050</xdr:rowOff>
                  </from>
                  <to>
                    <xdr:col>1</xdr:col>
                    <xdr:colOff>314325</xdr:colOff>
                    <xdr:row>12</xdr:row>
                    <xdr:rowOff>180975</xdr:rowOff>
                  </to>
                </anchor>
              </controlPr>
            </control>
          </mc:Choice>
        </mc:AlternateContent>
        <mc:AlternateContent xmlns:mc="http://schemas.openxmlformats.org/markup-compatibility/2006">
          <mc:Choice Requires="x14">
            <control shapeId="267273" r:id="rId10" name="Check Box 9">
              <controlPr defaultSize="0" autoFill="0" autoLine="0" autoPict="0">
                <anchor moveWithCells="1">
                  <from>
                    <xdr:col>1</xdr:col>
                    <xdr:colOff>123825</xdr:colOff>
                    <xdr:row>13</xdr:row>
                    <xdr:rowOff>19050</xdr:rowOff>
                  </from>
                  <to>
                    <xdr:col>1</xdr:col>
                    <xdr:colOff>314325</xdr:colOff>
                    <xdr:row>13</xdr:row>
                    <xdr:rowOff>180975</xdr:rowOff>
                  </to>
                </anchor>
              </controlPr>
            </control>
          </mc:Choice>
        </mc:AlternateContent>
        <mc:AlternateContent xmlns:mc="http://schemas.openxmlformats.org/markup-compatibility/2006">
          <mc:Choice Requires="x14">
            <control shapeId="267274" r:id="rId11" name="Check Box 10">
              <controlPr defaultSize="0" autoFill="0" autoLine="0" autoPict="0">
                <anchor moveWithCells="1">
                  <from>
                    <xdr:col>1</xdr:col>
                    <xdr:colOff>123825</xdr:colOff>
                    <xdr:row>5</xdr:row>
                    <xdr:rowOff>19050</xdr:rowOff>
                  </from>
                  <to>
                    <xdr:col>1</xdr:col>
                    <xdr:colOff>314325</xdr:colOff>
                    <xdr:row>5</xdr:row>
                    <xdr:rowOff>180975</xdr:rowOff>
                  </to>
                </anchor>
              </controlPr>
            </control>
          </mc:Choice>
        </mc:AlternateContent>
        <mc:AlternateContent xmlns:mc="http://schemas.openxmlformats.org/markup-compatibility/2006">
          <mc:Choice Requires="x14">
            <control shapeId="267275" r:id="rId12" name="Check Box 11">
              <controlPr defaultSize="0" autoFill="0" autoLine="0" autoPict="0">
                <anchor moveWithCells="1">
                  <from>
                    <xdr:col>1</xdr:col>
                    <xdr:colOff>123825</xdr:colOff>
                    <xdr:row>15</xdr:row>
                    <xdr:rowOff>19050</xdr:rowOff>
                  </from>
                  <to>
                    <xdr:col>1</xdr:col>
                    <xdr:colOff>314325</xdr:colOff>
                    <xdr:row>15</xdr:row>
                    <xdr:rowOff>180975</xdr:rowOff>
                  </to>
                </anchor>
              </controlPr>
            </control>
          </mc:Choice>
        </mc:AlternateContent>
        <mc:AlternateContent xmlns:mc="http://schemas.openxmlformats.org/markup-compatibility/2006">
          <mc:Choice Requires="x14">
            <control shapeId="267276" r:id="rId13" name="Check Box 12">
              <controlPr defaultSize="0" autoFill="0" autoLine="0" autoPict="0">
                <anchor moveWithCells="1">
                  <from>
                    <xdr:col>1</xdr:col>
                    <xdr:colOff>123825</xdr:colOff>
                    <xdr:row>16</xdr:row>
                    <xdr:rowOff>19050</xdr:rowOff>
                  </from>
                  <to>
                    <xdr:col>1</xdr:col>
                    <xdr:colOff>314325</xdr:colOff>
                    <xdr:row>16</xdr:row>
                    <xdr:rowOff>180975</xdr:rowOff>
                  </to>
                </anchor>
              </controlPr>
            </control>
          </mc:Choice>
        </mc:AlternateContent>
        <mc:AlternateContent xmlns:mc="http://schemas.openxmlformats.org/markup-compatibility/2006">
          <mc:Choice Requires="x14">
            <control shapeId="267277" r:id="rId14" name="Check Box 13">
              <controlPr defaultSize="0" autoFill="0" autoLine="0" autoPict="0">
                <anchor moveWithCells="1">
                  <from>
                    <xdr:col>1</xdr:col>
                    <xdr:colOff>123825</xdr:colOff>
                    <xdr:row>17</xdr:row>
                    <xdr:rowOff>19050</xdr:rowOff>
                  </from>
                  <to>
                    <xdr:col>1</xdr:col>
                    <xdr:colOff>314325</xdr:colOff>
                    <xdr:row>17</xdr:row>
                    <xdr:rowOff>180975</xdr:rowOff>
                  </to>
                </anchor>
              </controlPr>
            </control>
          </mc:Choice>
        </mc:AlternateContent>
        <mc:AlternateContent xmlns:mc="http://schemas.openxmlformats.org/markup-compatibility/2006">
          <mc:Choice Requires="x14">
            <control shapeId="267278" r:id="rId15" name="Check Box 14">
              <controlPr defaultSize="0" autoFill="0" autoLine="0" autoPict="0">
                <anchor moveWithCells="1">
                  <from>
                    <xdr:col>1</xdr:col>
                    <xdr:colOff>123825</xdr:colOff>
                    <xdr:row>18</xdr:row>
                    <xdr:rowOff>19050</xdr:rowOff>
                  </from>
                  <to>
                    <xdr:col>1</xdr:col>
                    <xdr:colOff>314325</xdr:colOff>
                    <xdr:row>18</xdr:row>
                    <xdr:rowOff>180975</xdr:rowOff>
                  </to>
                </anchor>
              </controlPr>
            </control>
          </mc:Choice>
        </mc:AlternateContent>
        <mc:AlternateContent xmlns:mc="http://schemas.openxmlformats.org/markup-compatibility/2006">
          <mc:Choice Requires="x14">
            <control shapeId="267279" r:id="rId16" name="Check Box 15">
              <controlPr defaultSize="0" autoFill="0" autoLine="0" autoPict="0">
                <anchor moveWithCells="1">
                  <from>
                    <xdr:col>1</xdr:col>
                    <xdr:colOff>123825</xdr:colOff>
                    <xdr:row>20</xdr:row>
                    <xdr:rowOff>19050</xdr:rowOff>
                  </from>
                  <to>
                    <xdr:col>1</xdr:col>
                    <xdr:colOff>314325</xdr:colOff>
                    <xdr:row>20</xdr:row>
                    <xdr:rowOff>180975</xdr:rowOff>
                  </to>
                </anchor>
              </controlPr>
            </control>
          </mc:Choice>
        </mc:AlternateContent>
        <mc:AlternateContent xmlns:mc="http://schemas.openxmlformats.org/markup-compatibility/2006">
          <mc:Choice Requires="x14">
            <control shapeId="267280" r:id="rId17" name="Check Box 16">
              <controlPr defaultSize="0" autoFill="0" autoLine="0" autoPict="0">
                <anchor moveWithCells="1">
                  <from>
                    <xdr:col>1</xdr:col>
                    <xdr:colOff>123825</xdr:colOff>
                    <xdr:row>21</xdr:row>
                    <xdr:rowOff>19050</xdr:rowOff>
                  </from>
                  <to>
                    <xdr:col>1</xdr:col>
                    <xdr:colOff>314325</xdr:colOff>
                    <xdr:row>21</xdr:row>
                    <xdr:rowOff>180975</xdr:rowOff>
                  </to>
                </anchor>
              </controlPr>
            </control>
          </mc:Choice>
        </mc:AlternateContent>
        <mc:AlternateContent xmlns:mc="http://schemas.openxmlformats.org/markup-compatibility/2006">
          <mc:Choice Requires="x14">
            <control shapeId="267281" r:id="rId18" name="Check Box 17">
              <controlPr defaultSize="0" autoFill="0" autoLine="0" autoPict="0">
                <anchor moveWithCells="1">
                  <from>
                    <xdr:col>1</xdr:col>
                    <xdr:colOff>123825</xdr:colOff>
                    <xdr:row>22</xdr:row>
                    <xdr:rowOff>19050</xdr:rowOff>
                  </from>
                  <to>
                    <xdr:col>1</xdr:col>
                    <xdr:colOff>314325</xdr:colOff>
                    <xdr:row>22</xdr:row>
                    <xdr:rowOff>180975</xdr:rowOff>
                  </to>
                </anchor>
              </controlPr>
            </control>
          </mc:Choice>
        </mc:AlternateContent>
        <mc:AlternateContent xmlns:mc="http://schemas.openxmlformats.org/markup-compatibility/2006">
          <mc:Choice Requires="x14">
            <control shapeId="267282" r:id="rId19" name="Check Box 18">
              <controlPr defaultSize="0" autoFill="0" autoLine="0" autoPict="0">
                <anchor moveWithCells="1">
                  <from>
                    <xdr:col>1</xdr:col>
                    <xdr:colOff>123825</xdr:colOff>
                    <xdr:row>23</xdr:row>
                    <xdr:rowOff>19050</xdr:rowOff>
                  </from>
                  <to>
                    <xdr:col>1</xdr:col>
                    <xdr:colOff>314325</xdr:colOff>
                    <xdr:row>23</xdr:row>
                    <xdr:rowOff>180975</xdr:rowOff>
                  </to>
                </anchor>
              </controlPr>
            </control>
          </mc:Choice>
        </mc:AlternateContent>
        <mc:AlternateContent xmlns:mc="http://schemas.openxmlformats.org/markup-compatibility/2006">
          <mc:Choice Requires="x14">
            <control shapeId="267283" r:id="rId20" name="Check Box 19">
              <controlPr defaultSize="0" autoFill="0" autoLine="0" autoPict="0">
                <anchor moveWithCells="1">
                  <from>
                    <xdr:col>1</xdr:col>
                    <xdr:colOff>123825</xdr:colOff>
                    <xdr:row>24</xdr:row>
                    <xdr:rowOff>19050</xdr:rowOff>
                  </from>
                  <to>
                    <xdr:col>1</xdr:col>
                    <xdr:colOff>314325</xdr:colOff>
                    <xdr:row>24</xdr:row>
                    <xdr:rowOff>180975</xdr:rowOff>
                  </to>
                </anchor>
              </controlPr>
            </control>
          </mc:Choice>
        </mc:AlternateContent>
        <mc:AlternateContent xmlns:mc="http://schemas.openxmlformats.org/markup-compatibility/2006">
          <mc:Choice Requires="x14">
            <control shapeId="267284" r:id="rId21" name="Check Box 20">
              <controlPr defaultSize="0" autoFill="0" autoLine="0" autoPict="0">
                <anchor moveWithCells="1">
                  <from>
                    <xdr:col>1</xdr:col>
                    <xdr:colOff>123825</xdr:colOff>
                    <xdr:row>25</xdr:row>
                    <xdr:rowOff>19050</xdr:rowOff>
                  </from>
                  <to>
                    <xdr:col>1</xdr:col>
                    <xdr:colOff>314325</xdr:colOff>
                    <xdr:row>25</xdr:row>
                    <xdr:rowOff>180975</xdr:rowOff>
                  </to>
                </anchor>
              </controlPr>
            </control>
          </mc:Choice>
        </mc:AlternateContent>
      </controls>
    </mc:Choice>
  </mc:AlternateConten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B88B5-15ED-42A4-9267-215AF1647ACB}">
  <sheetPr codeName="Foglio36"/>
  <dimension ref="A1:F63"/>
  <sheetViews>
    <sheetView zoomScale="85" zoomScaleNormal="85" workbookViewId="0">
      <selection activeCell="C6" sqref="C6"/>
    </sheetView>
  </sheetViews>
  <sheetFormatPr defaultColWidth="9.140625" defaultRowHeight="12.75" x14ac:dyDescent="0.2"/>
  <cols>
    <col min="1" max="1" width="82.28515625" style="5" customWidth="1"/>
    <col min="2" max="2" width="36.28515625" style="5" customWidth="1"/>
    <col min="3" max="3" width="101.28515625" style="5" customWidth="1"/>
    <col min="4" max="4" width="4.7109375" style="5" customWidth="1"/>
    <col min="5" max="5" width="72.85546875" style="5" customWidth="1"/>
    <col min="6" max="16384" width="9.140625" style="5"/>
  </cols>
  <sheetData>
    <row r="1" spans="1:6" ht="25.5" x14ac:dyDescent="0.2">
      <c r="A1" s="69" t="s">
        <v>246</v>
      </c>
      <c r="B1" s="67"/>
      <c r="C1" s="63" t="s">
        <v>93</v>
      </c>
      <c r="E1" s="63" t="s">
        <v>503</v>
      </c>
    </row>
    <row r="2" spans="1:6" ht="47.25" x14ac:dyDescent="0.2">
      <c r="A2" s="70" t="s">
        <v>248</v>
      </c>
      <c r="B2" s="72" t="s">
        <v>515</v>
      </c>
      <c r="C2" s="7" t="s">
        <v>94</v>
      </c>
    </row>
    <row r="3" spans="1:6" ht="63" x14ac:dyDescent="0.2">
      <c r="A3" s="70" t="s">
        <v>249</v>
      </c>
      <c r="B3" s="72" t="s">
        <v>516</v>
      </c>
      <c r="C3" s="66" t="s">
        <v>212</v>
      </c>
      <c r="E3" s="42" t="s">
        <v>499</v>
      </c>
      <c r="F3" s="73">
        <v>3</v>
      </c>
    </row>
    <row r="4" spans="1:6" ht="51" x14ac:dyDescent="0.2">
      <c r="A4" s="71" t="s">
        <v>250</v>
      </c>
      <c r="B4" s="67"/>
      <c r="C4" s="42" t="s">
        <v>468</v>
      </c>
    </row>
    <row r="5" spans="1:6" ht="63" x14ac:dyDescent="0.2">
      <c r="A5" s="71" t="s">
        <v>251</v>
      </c>
      <c r="B5" s="67"/>
      <c r="C5" s="65" t="s">
        <v>92</v>
      </c>
      <c r="E5" s="42" t="s">
        <v>498</v>
      </c>
      <c r="F5" s="73">
        <v>4</v>
      </c>
    </row>
    <row r="6" spans="1:6" ht="78.75" x14ac:dyDescent="0.2">
      <c r="A6" s="71" t="s">
        <v>252</v>
      </c>
      <c r="B6" s="67"/>
      <c r="C6" s="65" t="s">
        <v>95</v>
      </c>
      <c r="E6" s="42" t="s">
        <v>500</v>
      </c>
      <c r="F6" s="73">
        <v>5</v>
      </c>
    </row>
    <row r="7" spans="1:6" ht="51" x14ac:dyDescent="0.2">
      <c r="A7" s="71" t="s">
        <v>253</v>
      </c>
      <c r="B7" s="67"/>
      <c r="C7" s="43" t="s">
        <v>484</v>
      </c>
    </row>
    <row r="8" spans="1:6" ht="47.25" x14ac:dyDescent="0.2">
      <c r="A8" s="71" t="s">
        <v>254</v>
      </c>
      <c r="B8" s="67"/>
      <c r="C8" s="8" t="s">
        <v>96</v>
      </c>
    </row>
    <row r="9" spans="1:6" ht="51" x14ac:dyDescent="0.2">
      <c r="A9" s="71" t="s">
        <v>255</v>
      </c>
      <c r="B9" s="67"/>
      <c r="C9" s="8" t="s">
        <v>97</v>
      </c>
    </row>
    <row r="10" spans="1:6" ht="63" x14ac:dyDescent="0.2">
      <c r="A10" s="71" t="s">
        <v>256</v>
      </c>
      <c r="B10" s="67"/>
      <c r="C10" s="65" t="s">
        <v>98</v>
      </c>
      <c r="E10" s="42" t="s">
        <v>502</v>
      </c>
      <c r="F10" s="73">
        <v>7</v>
      </c>
    </row>
    <row r="11" spans="1:6" ht="78.75" x14ac:dyDescent="0.2">
      <c r="A11" s="71" t="s">
        <v>257</v>
      </c>
      <c r="B11" s="67"/>
      <c r="C11" s="65" t="s">
        <v>99</v>
      </c>
      <c r="E11" s="42" t="s">
        <v>531</v>
      </c>
      <c r="F11" s="73">
        <v>8</v>
      </c>
    </row>
    <row r="12" spans="1:6" ht="114.75" x14ac:dyDescent="0.2">
      <c r="A12" s="71" t="s">
        <v>258</v>
      </c>
      <c r="B12" s="67"/>
      <c r="C12" s="42" t="s">
        <v>213</v>
      </c>
    </row>
    <row r="13" spans="1:6" ht="76.5" x14ac:dyDescent="0.2">
      <c r="A13" s="71" t="s">
        <v>259</v>
      </c>
      <c r="B13" s="67"/>
      <c r="C13" s="65" t="s">
        <v>201</v>
      </c>
      <c r="E13" s="42" t="s">
        <v>501</v>
      </c>
      <c r="F13" s="73">
        <v>6</v>
      </c>
    </row>
    <row r="14" spans="1:6" ht="89.25" x14ac:dyDescent="0.2">
      <c r="A14" s="71" t="s">
        <v>260</v>
      </c>
      <c r="B14" s="67"/>
      <c r="C14" s="43" t="s">
        <v>453</v>
      </c>
    </row>
    <row r="15" spans="1:6" ht="63.75" x14ac:dyDescent="0.2">
      <c r="A15" s="71" t="s">
        <v>261</v>
      </c>
      <c r="B15" s="67"/>
      <c r="C15" s="65" t="s">
        <v>202</v>
      </c>
      <c r="E15" s="42" t="s">
        <v>505</v>
      </c>
      <c r="F15" s="73">
        <v>10</v>
      </c>
    </row>
    <row r="16" spans="1:6" ht="63" x14ac:dyDescent="0.2">
      <c r="A16" s="71" t="s">
        <v>262</v>
      </c>
      <c r="B16" s="67"/>
      <c r="C16" s="65" t="s">
        <v>203</v>
      </c>
      <c r="E16" s="42" t="s">
        <v>504</v>
      </c>
      <c r="F16" s="73">
        <v>9</v>
      </c>
    </row>
    <row r="17" spans="1:6" ht="110.25" x14ac:dyDescent="0.2">
      <c r="A17" s="71" t="s">
        <v>263</v>
      </c>
      <c r="B17" s="67"/>
      <c r="C17" s="65" t="s">
        <v>497</v>
      </c>
      <c r="E17" s="42" t="s">
        <v>507</v>
      </c>
      <c r="F17" s="73">
        <v>11</v>
      </c>
    </row>
    <row r="18" spans="1:6" ht="51" x14ac:dyDescent="0.2">
      <c r="A18" s="71" t="s">
        <v>264</v>
      </c>
      <c r="B18" s="67"/>
      <c r="C18" s="42" t="s">
        <v>214</v>
      </c>
    </row>
    <row r="19" spans="1:6" ht="63" x14ac:dyDescent="0.2">
      <c r="A19" s="71" t="s">
        <v>265</v>
      </c>
      <c r="B19" s="67"/>
      <c r="C19" s="42" t="s">
        <v>230</v>
      </c>
    </row>
    <row r="20" spans="1:6" ht="63" x14ac:dyDescent="0.2">
      <c r="A20" s="64"/>
      <c r="B20" s="67"/>
      <c r="C20" s="42" t="s">
        <v>474</v>
      </c>
    </row>
    <row r="21" spans="1:6" ht="110.25" x14ac:dyDescent="0.2">
      <c r="A21" s="64"/>
      <c r="B21" s="67"/>
      <c r="C21" s="65" t="s">
        <v>100</v>
      </c>
      <c r="E21" s="42" t="s">
        <v>506</v>
      </c>
      <c r="F21" s="73">
        <v>11</v>
      </c>
    </row>
    <row r="22" spans="1:6" ht="47.25" x14ac:dyDescent="0.2">
      <c r="A22" s="64"/>
      <c r="B22" s="67"/>
      <c r="C22" s="8" t="s">
        <v>101</v>
      </c>
    </row>
    <row r="23" spans="1:6" ht="47.25" x14ac:dyDescent="0.2">
      <c r="A23" s="64"/>
      <c r="B23" s="67"/>
      <c r="C23" s="8" t="s">
        <v>102</v>
      </c>
    </row>
    <row r="24" spans="1:6" ht="63" x14ac:dyDescent="0.2">
      <c r="A24" s="64"/>
      <c r="B24" s="67"/>
      <c r="C24" s="8" t="s">
        <v>103</v>
      </c>
    </row>
    <row r="25" spans="1:6" ht="94.5" x14ac:dyDescent="0.2">
      <c r="A25" s="64"/>
      <c r="B25" s="67"/>
      <c r="C25" s="65" t="s">
        <v>104</v>
      </c>
      <c r="E25" s="42" t="s">
        <v>508</v>
      </c>
      <c r="F25" s="73">
        <v>12</v>
      </c>
    </row>
    <row r="26" spans="1:6" ht="78.75" x14ac:dyDescent="0.2">
      <c r="A26" s="64"/>
      <c r="B26" s="67"/>
      <c r="C26" s="8" t="s">
        <v>105</v>
      </c>
    </row>
    <row r="27" spans="1:6" ht="94.5" x14ac:dyDescent="0.2">
      <c r="A27" s="64"/>
      <c r="B27" s="67"/>
      <c r="C27" s="65" t="s">
        <v>106</v>
      </c>
      <c r="E27" s="42" t="s">
        <v>509</v>
      </c>
      <c r="F27" s="73">
        <v>13</v>
      </c>
    </row>
    <row r="28" spans="1:6" ht="31.5" x14ac:dyDescent="0.2">
      <c r="A28" s="64"/>
      <c r="B28" s="67"/>
      <c r="C28" s="43" t="s">
        <v>494</v>
      </c>
    </row>
    <row r="29" spans="1:6" ht="47.25" x14ac:dyDescent="0.2">
      <c r="A29" s="64"/>
      <c r="B29" s="67"/>
      <c r="C29" s="7" t="s">
        <v>107</v>
      </c>
    </row>
    <row r="30" spans="1:6" ht="31.5" x14ac:dyDescent="0.2">
      <c r="A30" s="64"/>
      <c r="B30" s="67"/>
      <c r="C30" s="42" t="s">
        <v>215</v>
      </c>
    </row>
    <row r="31" spans="1:6" ht="78.75" x14ac:dyDescent="0.2">
      <c r="A31" s="64"/>
      <c r="B31" s="67"/>
      <c r="C31" s="65" t="s">
        <v>108</v>
      </c>
      <c r="E31" s="42" t="s">
        <v>510</v>
      </c>
      <c r="F31" s="73">
        <v>14</v>
      </c>
    </row>
    <row r="32" spans="1:6" ht="47.25" x14ac:dyDescent="0.2">
      <c r="A32" s="64"/>
      <c r="B32" s="67"/>
      <c r="C32" s="65" t="s">
        <v>109</v>
      </c>
      <c r="E32" s="42" t="s">
        <v>511</v>
      </c>
      <c r="F32" s="73">
        <v>15</v>
      </c>
    </row>
    <row r="33" spans="1:6" ht="31.5" x14ac:dyDescent="0.2">
      <c r="A33" s="64"/>
      <c r="B33" s="67"/>
      <c r="C33" s="8" t="s">
        <v>110</v>
      </c>
    </row>
    <row r="34" spans="1:6" ht="31.5" x14ac:dyDescent="0.2">
      <c r="A34" s="64"/>
      <c r="B34" s="67"/>
      <c r="C34" s="43" t="s">
        <v>466</v>
      </c>
    </row>
    <row r="35" spans="1:6" ht="47.25" x14ac:dyDescent="0.2">
      <c r="A35" s="64"/>
      <c r="B35" s="67"/>
      <c r="C35" s="65" t="s">
        <v>111</v>
      </c>
      <c r="E35" s="42" t="s">
        <v>512</v>
      </c>
      <c r="F35" s="73">
        <v>16</v>
      </c>
    </row>
    <row r="36" spans="1:6" ht="47.25" x14ac:dyDescent="0.2">
      <c r="A36" s="64"/>
      <c r="B36" s="67"/>
      <c r="C36" s="65" t="s">
        <v>112</v>
      </c>
      <c r="E36" s="42" t="s">
        <v>513</v>
      </c>
      <c r="F36" s="73">
        <v>17</v>
      </c>
    </row>
    <row r="37" spans="1:6" ht="78.75" x14ac:dyDescent="0.2">
      <c r="A37" s="64"/>
      <c r="B37" s="67"/>
      <c r="C37" s="65" t="s">
        <v>113</v>
      </c>
      <c r="E37" s="42" t="s">
        <v>514</v>
      </c>
      <c r="F37" s="73">
        <v>18</v>
      </c>
    </row>
    <row r="38" spans="1:6" ht="63.75" x14ac:dyDescent="0.2">
      <c r="A38" s="63" t="s">
        <v>247</v>
      </c>
      <c r="B38" s="68" t="s">
        <v>247</v>
      </c>
      <c r="C38" s="63" t="s">
        <v>114</v>
      </c>
      <c r="E38" s="63" t="s">
        <v>530</v>
      </c>
    </row>
    <row r="39" spans="1:6" ht="63" x14ac:dyDescent="0.2">
      <c r="A39" s="64" t="s">
        <v>266</v>
      </c>
      <c r="B39" s="67"/>
      <c r="C39" s="7" t="s">
        <v>115</v>
      </c>
      <c r="E39" s="42" t="s">
        <v>519</v>
      </c>
    </row>
    <row r="40" spans="1:6" ht="63" x14ac:dyDescent="0.2">
      <c r="A40" s="64" t="s">
        <v>267</v>
      </c>
      <c r="B40" s="67"/>
      <c r="C40" s="8" t="s">
        <v>116</v>
      </c>
      <c r="E40" s="42" t="s">
        <v>520</v>
      </c>
    </row>
    <row r="41" spans="1:6" ht="47.25" x14ac:dyDescent="0.2">
      <c r="A41" s="64" t="s">
        <v>278</v>
      </c>
      <c r="B41" s="67"/>
      <c r="C41" s="8" t="s">
        <v>117</v>
      </c>
      <c r="E41" s="42" t="s">
        <v>521</v>
      </c>
    </row>
    <row r="42" spans="1:6" ht="94.5" x14ac:dyDescent="0.2">
      <c r="A42" s="64" t="s">
        <v>268</v>
      </c>
      <c r="B42" s="67"/>
      <c r="C42" s="8" t="s">
        <v>118</v>
      </c>
      <c r="E42" s="42" t="s">
        <v>522</v>
      </c>
    </row>
    <row r="43" spans="1:6" ht="78.75" x14ac:dyDescent="0.2">
      <c r="A43" s="64" t="s">
        <v>269</v>
      </c>
      <c r="B43" s="67"/>
      <c r="C43" s="8" t="s">
        <v>119</v>
      </c>
      <c r="E43" s="42" t="s">
        <v>523</v>
      </c>
    </row>
    <row r="44" spans="1:6" ht="63" x14ac:dyDescent="0.2">
      <c r="A44" s="64" t="s">
        <v>270</v>
      </c>
      <c r="B44" s="67"/>
      <c r="C44" s="8" t="s">
        <v>120</v>
      </c>
      <c r="E44" s="42" t="s">
        <v>524</v>
      </c>
    </row>
    <row r="45" spans="1:6" ht="47.25" x14ac:dyDescent="0.2">
      <c r="A45" s="64" t="s">
        <v>271</v>
      </c>
      <c r="B45" s="67"/>
      <c r="C45" s="8" t="s">
        <v>121</v>
      </c>
      <c r="E45" s="42" t="s">
        <v>525</v>
      </c>
    </row>
    <row r="46" spans="1:6" ht="47.25" x14ac:dyDescent="0.2">
      <c r="A46" s="64" t="s">
        <v>272</v>
      </c>
      <c r="B46" s="67"/>
      <c r="C46" s="43" t="s">
        <v>216</v>
      </c>
      <c r="E46" s="42" t="s">
        <v>526</v>
      </c>
    </row>
    <row r="47" spans="1:6" ht="47.25" x14ac:dyDescent="0.2">
      <c r="A47" s="64" t="s">
        <v>273</v>
      </c>
      <c r="B47" s="67"/>
      <c r="C47" s="7" t="s">
        <v>122</v>
      </c>
      <c r="E47" s="42" t="s">
        <v>527</v>
      </c>
    </row>
    <row r="48" spans="1:6" ht="31.5" x14ac:dyDescent="0.2">
      <c r="A48" s="64" t="s">
        <v>274</v>
      </c>
      <c r="B48" s="67"/>
      <c r="C48" s="42" t="s">
        <v>482</v>
      </c>
      <c r="E48" s="42" t="s">
        <v>528</v>
      </c>
    </row>
    <row r="49" spans="1:5" ht="47.25" x14ac:dyDescent="0.2">
      <c r="A49" s="64" t="s">
        <v>275</v>
      </c>
      <c r="B49" s="67"/>
      <c r="C49" s="8" t="s">
        <v>123</v>
      </c>
      <c r="E49" s="42" t="s">
        <v>529</v>
      </c>
    </row>
    <row r="50" spans="1:5" ht="47.25" x14ac:dyDescent="0.2">
      <c r="B50" s="67"/>
      <c r="C50" s="8" t="s">
        <v>124</v>
      </c>
    </row>
    <row r="51" spans="1:5" ht="31.5" x14ac:dyDescent="0.2">
      <c r="B51" s="67"/>
      <c r="C51" s="8" t="s">
        <v>125</v>
      </c>
    </row>
    <row r="52" spans="1:5" ht="31.5" x14ac:dyDescent="0.2">
      <c r="B52" s="67"/>
      <c r="C52" s="8" t="s">
        <v>126</v>
      </c>
    </row>
    <row r="53" spans="1:5" ht="47.25" x14ac:dyDescent="0.2">
      <c r="B53" s="67"/>
      <c r="C53" s="8" t="s">
        <v>127</v>
      </c>
    </row>
    <row r="54" spans="1:5" ht="31.5" x14ac:dyDescent="0.2">
      <c r="B54" s="67"/>
      <c r="C54" s="8" t="s">
        <v>128</v>
      </c>
    </row>
    <row r="55" spans="1:5" ht="47.25" x14ac:dyDescent="0.2">
      <c r="B55" s="67"/>
      <c r="C55" s="7" t="s">
        <v>129</v>
      </c>
    </row>
    <row r="56" spans="1:5" ht="47.25" x14ac:dyDescent="0.2">
      <c r="B56" s="67"/>
      <c r="C56" s="8" t="s">
        <v>130</v>
      </c>
    </row>
    <row r="57" spans="1:5" ht="31.5" x14ac:dyDescent="0.2">
      <c r="B57" s="67"/>
      <c r="C57" s="8" t="s">
        <v>131</v>
      </c>
    </row>
    <row r="58" spans="1:5" ht="31.5" x14ac:dyDescent="0.2">
      <c r="B58" s="67"/>
      <c r="C58" s="8" t="s">
        <v>132</v>
      </c>
    </row>
    <row r="59" spans="1:5" ht="47.25" x14ac:dyDescent="0.2">
      <c r="B59" s="67"/>
      <c r="C59" s="8" t="s">
        <v>133</v>
      </c>
    </row>
    <row r="60" spans="1:5" ht="63" x14ac:dyDescent="0.2">
      <c r="B60" s="67"/>
      <c r="C60" s="8" t="s">
        <v>134</v>
      </c>
    </row>
    <row r="61" spans="1:5" ht="15.75" x14ac:dyDescent="0.2">
      <c r="B61" s="67"/>
      <c r="C61" s="8" t="s">
        <v>135</v>
      </c>
    </row>
    <row r="62" spans="1:5" ht="31.5" x14ac:dyDescent="0.2">
      <c r="B62" s="67"/>
      <c r="C62" s="8" t="s">
        <v>136</v>
      </c>
    </row>
    <row r="63" spans="1:5" ht="31.5" x14ac:dyDescent="0.2">
      <c r="B63" s="67"/>
      <c r="C63" s="8" t="s">
        <v>137</v>
      </c>
    </row>
  </sheetData>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42</vt:i4>
      </vt:variant>
    </vt:vector>
  </HeadingPairs>
  <TitlesOfParts>
    <vt:vector size="42" baseType="lpstr">
      <vt:lpstr>Benvenuto</vt:lpstr>
      <vt:lpstr>Istruzioni</vt:lpstr>
      <vt:lpstr>Art.-231</vt:lpstr>
      <vt:lpstr>Glossario</vt:lpstr>
      <vt:lpstr>Link utili</vt:lpstr>
      <vt:lpstr>Mappa processi</vt:lpstr>
      <vt:lpstr>Procedimenti</vt:lpstr>
      <vt:lpstr>SR A Esempio</vt:lpstr>
      <vt:lpstr>Val A Esempio</vt:lpstr>
      <vt:lpstr>SR A</vt:lpstr>
      <vt:lpstr>Val A</vt:lpstr>
      <vt:lpstr>SR B Esempio</vt:lpstr>
      <vt:lpstr>Val B Esempio</vt:lpstr>
      <vt:lpstr>SR B</vt:lpstr>
      <vt:lpstr>Val B</vt:lpstr>
      <vt:lpstr>SR C</vt:lpstr>
      <vt:lpstr>Val C</vt:lpstr>
      <vt:lpstr>SR D</vt:lpstr>
      <vt:lpstr>Val D</vt:lpstr>
      <vt:lpstr>SR E</vt:lpstr>
      <vt:lpstr>Val E</vt:lpstr>
      <vt:lpstr>SR F</vt:lpstr>
      <vt:lpstr>Val F</vt:lpstr>
      <vt:lpstr>SR G</vt:lpstr>
      <vt:lpstr>Val G</vt:lpstr>
      <vt:lpstr>SR H</vt:lpstr>
      <vt:lpstr>Val H</vt:lpstr>
      <vt:lpstr>SR I</vt:lpstr>
      <vt:lpstr>Val I</vt:lpstr>
      <vt:lpstr>SK segnalaz</vt:lpstr>
      <vt:lpstr>db fasce di rischio</vt:lpstr>
      <vt:lpstr>db Anomalie</vt:lpstr>
      <vt:lpstr>db rischi</vt:lpstr>
      <vt:lpstr>db misure specifiche</vt:lpstr>
      <vt:lpstr>Metodi Valutazione</vt:lpstr>
      <vt:lpstr>SR AQI</vt:lpstr>
      <vt:lpstr>Val AQI</vt:lpstr>
      <vt:lpstr>Check AQI</vt:lpstr>
      <vt:lpstr>Verifica ordinaria</vt:lpstr>
      <vt:lpstr>Verifica rafforzata</vt:lpstr>
      <vt:lpstr>Verifica semplificata</vt:lpstr>
      <vt:lpstr>Raccordo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Luigi Bottone</dc:creator>
  <cp:lastModifiedBy>Luigi Bottone</cp:lastModifiedBy>
  <cp:lastPrinted>2021-12-21T09:52:41Z</cp:lastPrinted>
  <dcterms:created xsi:type="dcterms:W3CDTF">2017-01-20T08:34:44Z</dcterms:created>
  <dcterms:modified xsi:type="dcterms:W3CDTF">2021-12-23T12:32:06Z</dcterms:modified>
</cp:coreProperties>
</file>